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mc:AlternateContent xmlns:mc="http://schemas.openxmlformats.org/markup-compatibility/2006">
    <mc:Choice Requires="x15">
      <x15ac:absPath xmlns:x15ac="http://schemas.microsoft.com/office/spreadsheetml/2010/11/ac" url="C:\Users\harvy.morales\Desktop\Anexos (Versión final)\Anexos Refrendos\"/>
    </mc:Choice>
  </mc:AlternateContent>
  <xr:revisionPtr revIDLastSave="0" documentId="13_ncr:1_{43188A90-92A4-4AD0-BF1C-F69AFAFC2533}" xr6:coauthVersionLast="47" xr6:coauthVersionMax="47" xr10:uidLastSave="{00000000-0000-0000-0000-000000000000}"/>
  <bookViews>
    <workbookView xWindow="-120" yWindow="-120" windowWidth="29040" windowHeight="15720" tabRatio="947" firstSheet="2" activeTab="2" xr2:uid="{00000000-000D-0000-FFFF-FFFF00000000}"/>
  </bookViews>
  <sheets>
    <sheet name="Parámetros" sheetId="2" state="hidden" r:id="rId1"/>
    <sheet name="CatAudExt" sheetId="23" state="hidden" r:id="rId2"/>
    <sheet name="MEDIOS DE ALMACENAMIENTO" sheetId="21" r:id="rId3"/>
    <sheet name="Datos" sheetId="22" r:id="rId4"/>
    <sheet name="Datos Generales" sheetId="31" r:id="rId5"/>
    <sheet name="Anexo Único (Refrendo)-B" sheetId="29" r:id="rId6"/>
    <sheet name="Apartado 1 Módulos 1,2" sheetId="1" r:id="rId7"/>
    <sheet name="Apartado 2 Módulo 1" sheetId="24" r:id="rId8"/>
    <sheet name="Apartado 2 Módulo 2" sheetId="32" r:id="rId9"/>
  </sheets>
  <externalReferences>
    <externalReference r:id="rId10"/>
  </externalReferences>
  <definedNames>
    <definedName name="_xlnm._FilterDatabase" localSheetId="1" hidden="1">CatAudExt!$A$1:$D$78</definedName>
    <definedName name="_xlnm.Print_Area" localSheetId="5">'Anexo Único (Refrendo)-B'!$A$1:$H$62</definedName>
    <definedName name="_xlnm.Print_Area" localSheetId="6">'Apartado 1 Módulos 1,2'!$A$1:$C$69</definedName>
    <definedName name="_xlnm.Print_Area" localSheetId="7">'Apartado 2 Módulo 1'!$A$1:$I$71</definedName>
    <definedName name="_xlnm.Print_Area" localSheetId="8">'Apartado 2 Módulo 2'!$A$1:$I$33</definedName>
    <definedName name="_xlnm.Print_Area" localSheetId="3">Datos!$A$1:$L$30</definedName>
    <definedName name="_xlnm.Print_Area" localSheetId="4">'Datos Generales'!$A$1:$H$33</definedName>
    <definedName name="_xlnm.Print_Area" localSheetId="2">'MEDIOS DE ALMACENAMIENTO'!$B$1:$O$18</definedName>
    <definedName name="CatAudit" localSheetId="5">[1]CatAudExt!$A$1:$D$107</definedName>
    <definedName name="CatAudit">CatAudExt!$A$1:$D$78</definedName>
    <definedName name="MiFoto" localSheetId="5">[1]Datos!$L$4</definedName>
    <definedName name="MiFoto">Datos!$H$4</definedName>
    <definedName name="MiLogo">Datos!$J$4</definedName>
    <definedName name="_xlnm.Print_Titles" localSheetId="7">'Apartado 2 Módulo 1'!$5:$6</definedName>
    <definedName name="_xlnm.Print_Titles" localSheetId="8">'Apartado 2 Módulo 2'!#REF!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 i="22" l="1"/>
  <c r="A57" i="29" l="1"/>
  <c r="A58" i="29"/>
  <c r="A30" i="32" l="1"/>
  <c r="A65" i="24"/>
  <c r="A65" i="1"/>
  <c r="C25" i="31"/>
  <c r="D6" i="22" l="1"/>
  <c r="B21" i="22"/>
  <c r="B15" i="22"/>
  <c r="A35" i="22"/>
  <c r="G5" i="22"/>
  <c r="G6" i="22" s="1"/>
  <c r="A29" i="22" l="1"/>
  <c r="A27" i="2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José Antonio Reyes Avelino</author>
  </authors>
  <commentList>
    <comment ref="D1" authorId="0" shapeId="0" xr:uid="{00000000-0006-0000-0000-000001000000}">
      <text>
        <r>
          <rPr>
            <b/>
            <sz val="12"/>
            <color indexed="81"/>
            <rFont val="Arial"/>
            <family val="2"/>
          </rPr>
          <t>Deberá selección la opción que corresponda:
Público o Privado</t>
        </r>
        <r>
          <rPr>
            <sz val="9"/>
            <color indexed="81"/>
            <rFont val="Tahoma"/>
            <family val="2"/>
          </rPr>
          <t xml:space="preserve">
</t>
        </r>
      </text>
    </comment>
  </commentList>
</comments>
</file>

<file path=xl/sharedStrings.xml><?xml version="1.0" encoding="utf-8"?>
<sst xmlns="http://schemas.openxmlformats.org/spreadsheetml/2006/main" count="724" uniqueCount="532">
  <si>
    <t>Física</t>
  </si>
  <si>
    <t>Persona</t>
  </si>
  <si>
    <t>Tipo de registro</t>
  </si>
  <si>
    <t>Nuevo ingreso</t>
  </si>
  <si>
    <t>Refrendo</t>
  </si>
  <si>
    <t xml:space="preserve">Número de registro asignado por la Auditoría Puebla en el ejercicio 2020: </t>
  </si>
  <si>
    <t>ASE-002/20</t>
  </si>
  <si>
    <t>ASE-003/20</t>
  </si>
  <si>
    <t>ASE-005/20</t>
  </si>
  <si>
    <t>ASE-006/20</t>
  </si>
  <si>
    <t>ASE-004/20</t>
  </si>
  <si>
    <t>ASE-007/20</t>
  </si>
  <si>
    <t>ASE-008/20</t>
  </si>
  <si>
    <t>ASE-009/20</t>
  </si>
  <si>
    <t>ASE-010/20</t>
  </si>
  <si>
    <t>ASE-011/20</t>
  </si>
  <si>
    <t>ASE-012/20</t>
  </si>
  <si>
    <t>ASE-013/20</t>
  </si>
  <si>
    <t>ASE-014/20</t>
  </si>
  <si>
    <t>ASE-015/20</t>
  </si>
  <si>
    <t>ASE-016/20</t>
  </si>
  <si>
    <t>ASE-018/20</t>
  </si>
  <si>
    <t>ASE-019/20</t>
  </si>
  <si>
    <t>ASE-020/20</t>
  </si>
  <si>
    <t>ASE-021/20</t>
  </si>
  <si>
    <t>ASE-022/20</t>
  </si>
  <si>
    <t>ASE-023/20</t>
  </si>
  <si>
    <t>ASE-024/20</t>
  </si>
  <si>
    <t>ASE-025/20</t>
  </si>
  <si>
    <t>ASE-026/20</t>
  </si>
  <si>
    <t>ASE-027/20</t>
  </si>
  <si>
    <t>ASE-028/20</t>
  </si>
  <si>
    <t>ASE-029/20</t>
  </si>
  <si>
    <t>ASE-030/20</t>
  </si>
  <si>
    <t>ASE-031/20</t>
  </si>
  <si>
    <t>ASE-032/20</t>
  </si>
  <si>
    <t>ASE-033/20</t>
  </si>
  <si>
    <t>ASE-034/20</t>
  </si>
  <si>
    <t>ASE-035/20</t>
  </si>
  <si>
    <t>ASE-036/20</t>
  </si>
  <si>
    <t>ASE-037/20</t>
  </si>
  <si>
    <t>ASE-038/20</t>
  </si>
  <si>
    <t>ASE-039/20</t>
  </si>
  <si>
    <t>ASE-040/20</t>
  </si>
  <si>
    <t>ASE-041/20</t>
  </si>
  <si>
    <t>ASE-042/20</t>
  </si>
  <si>
    <t>ASE-043/20</t>
  </si>
  <si>
    <t>ASE-044/20</t>
  </si>
  <si>
    <t>ASE-045/20</t>
  </si>
  <si>
    <t>ASE-046/20</t>
  </si>
  <si>
    <t>ASE-047/20</t>
  </si>
  <si>
    <t>ASE-048/20</t>
  </si>
  <si>
    <t>ASE-049/20</t>
  </si>
  <si>
    <t>ASE-050/20</t>
  </si>
  <si>
    <t>ASE-051/20</t>
  </si>
  <si>
    <t>ASE-052/20</t>
  </si>
  <si>
    <t>ASE-053/20</t>
  </si>
  <si>
    <t>ASE-054/20</t>
  </si>
  <si>
    <t>ASE-055/20</t>
  </si>
  <si>
    <t>ASE-056/20</t>
  </si>
  <si>
    <t>ASE-057/20</t>
  </si>
  <si>
    <t>ASE-058/20</t>
  </si>
  <si>
    <t>ASE-059/20</t>
  </si>
  <si>
    <t>ASE-060/20</t>
  </si>
  <si>
    <t>ASE-061/20</t>
  </si>
  <si>
    <t>ASE-062/20</t>
  </si>
  <si>
    <t>ASE-064/20</t>
  </si>
  <si>
    <t>ASE-065/20</t>
  </si>
  <si>
    <t>ASE-066/20</t>
  </si>
  <si>
    <t>ASE-067/20</t>
  </si>
  <si>
    <t>ASE-068/20</t>
  </si>
  <si>
    <t>ASE-069/20</t>
  </si>
  <si>
    <t>ASE-071/20</t>
  </si>
  <si>
    <t>ASE-072/20</t>
  </si>
  <si>
    <t>ASE-073/20</t>
  </si>
  <si>
    <t>ASE-074/20</t>
  </si>
  <si>
    <t>ASE-075/20</t>
  </si>
  <si>
    <t>ASE-076/20</t>
  </si>
  <si>
    <t>ASE-077/20</t>
  </si>
  <si>
    <t>ASE-078/20</t>
  </si>
  <si>
    <t>ASE-079/20</t>
  </si>
  <si>
    <t>ASE-081/20</t>
  </si>
  <si>
    <t>ASE-082/20</t>
  </si>
  <si>
    <t>ASE-083/20</t>
  </si>
  <si>
    <t>ASE-084/20</t>
  </si>
  <si>
    <t>ASE-085/20</t>
  </si>
  <si>
    <t>ASE-086/20</t>
  </si>
  <si>
    <t>ASE-087/20</t>
  </si>
  <si>
    <t>ASP-088/20</t>
  </si>
  <si>
    <t>ASP-089/20</t>
  </si>
  <si>
    <t>ASE-001/20</t>
  </si>
  <si>
    <t>ASE-017/20</t>
  </si>
  <si>
    <t>ASE-063/20</t>
  </si>
  <si>
    <t>ASE-070/20</t>
  </si>
  <si>
    <t>ASE-080/20</t>
  </si>
  <si>
    <t>Sector
público / privado</t>
  </si>
  <si>
    <t>Documento
expedido por el
capacitador</t>
  </si>
  <si>
    <t>Clasificación del Despacho</t>
  </si>
  <si>
    <t xml:space="preserve">Chico </t>
  </si>
  <si>
    <t>Mediano</t>
  </si>
  <si>
    <t xml:space="preserve">Grande </t>
  </si>
  <si>
    <t>Evaluación</t>
  </si>
  <si>
    <t>Público</t>
  </si>
  <si>
    <t>Privado</t>
  </si>
  <si>
    <t>Certificado</t>
  </si>
  <si>
    <t>Constancia</t>
  </si>
  <si>
    <t>Diploma</t>
  </si>
  <si>
    <t>Nuevo Ingreso</t>
  </si>
  <si>
    <t xml:space="preserve">10. Local o establecimiento: </t>
  </si>
  <si>
    <t>Propio</t>
  </si>
  <si>
    <t>Arrendado</t>
  </si>
  <si>
    <t>Atentamente</t>
  </si>
  <si>
    <t>2. Tipo de Persona:</t>
  </si>
  <si>
    <t>3. Nombre(s):</t>
  </si>
  <si>
    <t>3.1 Apellido paterno:</t>
  </si>
  <si>
    <t>3.2 Apellido materno:</t>
  </si>
  <si>
    <t>4. Denominación o Razón Social:</t>
  </si>
  <si>
    <t xml:space="preserve">Jurídica </t>
  </si>
  <si>
    <t>Cumple</t>
  </si>
  <si>
    <t>No cumple</t>
  </si>
  <si>
    <t>En proceso</t>
  </si>
  <si>
    <t>Representante</t>
  </si>
  <si>
    <t xml:space="preserve"> y con fundamento en los artículos 52,  fracción I, inciso a), del Código Fiscal de la Federación; 52 y 53, del Reglamento del Código Fiscal de la Federación 1 y 2, de la Ley de Protección de Datos Personales en Posesión de Sujetos Obligados del Estado de Puebla, 1 y 2 de la Ley de Transparencia y Acceso a la Información Pública del Estado de Puebla; 2 fracción V, 77, fracción III y 136, de la Ley de Adquisiciones, Arrendamientos y Servicios del Sector Público Estatal y Municipal, 58 de la Ley General de Responsabilidades Administrativas, hago de su conocimiento que cuento con lo siguiente:</t>
  </si>
  <si>
    <t>Registro</t>
  </si>
  <si>
    <t>TipoPersona</t>
  </si>
  <si>
    <t>RazonSocial</t>
  </si>
  <si>
    <t>Comodato</t>
  </si>
  <si>
    <t>Jurídica</t>
  </si>
  <si>
    <t>5. RFC:</t>
  </si>
  <si>
    <t>Observaciones</t>
  </si>
  <si>
    <t>1. Núm. Cons.</t>
  </si>
  <si>
    <t>Auditoria de Desempeño</t>
  </si>
  <si>
    <t>Auditoria Financiera</t>
  </si>
  <si>
    <t>Auditoría de Obra y/o Inversión Pública</t>
  </si>
  <si>
    <t>Licenciatura</t>
  </si>
  <si>
    <t>Pasante o Título en trámite</t>
  </si>
  <si>
    <t>Maestría</t>
  </si>
  <si>
    <t>Doctorado</t>
  </si>
  <si>
    <t>Área Legal</t>
  </si>
  <si>
    <t>Área Administrativa</t>
  </si>
  <si>
    <t>Área de Informática</t>
  </si>
  <si>
    <t>C.P.C. Fabián Peztaña Notario</t>
  </si>
  <si>
    <t>C.P.C. Guadalupe Inés Solís Salazar</t>
  </si>
  <si>
    <t>C.P.C. Ricardo Martínez Macías</t>
  </si>
  <si>
    <t>C.P.C. Luis Díaz Mendoza</t>
  </si>
  <si>
    <t>C.P.C. Constantino Castillo Castillo</t>
  </si>
  <si>
    <t>C.P.C. María de los Ángeles Zenteno Ventura</t>
  </si>
  <si>
    <t>C.P.C. Constantino Borja García</t>
  </si>
  <si>
    <t>C.P.C. José Cirio Hernández Munguía</t>
  </si>
  <si>
    <t>C.P.C. Adán Espinosa Ugarte</t>
  </si>
  <si>
    <t>C.P.C. José Manuel Etchegaray Morales</t>
  </si>
  <si>
    <t>C.P.C. Miguel Díaz Cota</t>
  </si>
  <si>
    <t>C.P.C. Ma. Gema Hernández Reyes</t>
  </si>
  <si>
    <t>C.P.C. Francisco Javier Delgado de Alba</t>
  </si>
  <si>
    <t>C.P.C. Miguel Simón Lozano García</t>
  </si>
  <si>
    <t>C.P.C. José Vicente Pineda Rodríguez</t>
  </si>
  <si>
    <t>C.P.C. Jorge Plaza y González</t>
  </si>
  <si>
    <t>C.P.C. Rolando Adalberto Flores López</t>
  </si>
  <si>
    <t>C.P.C. Antonio Sánchez López</t>
  </si>
  <si>
    <t>C.P.C. Daniel Gerardo de Jesús Zárate Carballido</t>
  </si>
  <si>
    <t>C.P.C. Blanca Rosa Guadalupe Bauza Meneses</t>
  </si>
  <si>
    <t>C.P.C. Agustín Grijalva Hernández</t>
  </si>
  <si>
    <t>C.P.C. Ana Ruth Ramírez Torres</t>
  </si>
  <si>
    <t>C.P.C. Corina Ramírez Rodríguez</t>
  </si>
  <si>
    <t>C.P.C. Eva Leticia Cortés Rosete</t>
  </si>
  <si>
    <t>C.P.C. Félix García Sánchez</t>
  </si>
  <si>
    <t>C.P.C. Francisco Nieto Aguirre</t>
  </si>
  <si>
    <t>C.P.C. Gustavo Guevara Rosendo</t>
  </si>
  <si>
    <t>C.P.C. Hugo Jorge Pérez García</t>
  </si>
  <si>
    <t>C.P.C. José Braulio Pérez Cuevas</t>
  </si>
  <si>
    <t>C.P.C. José Fernando Ramírez Rojas</t>
  </si>
  <si>
    <t>C.P.C. José Gonzalo Escobar Mancilla</t>
  </si>
  <si>
    <t>C.P.C. José Gustavo Martínez Luna</t>
  </si>
  <si>
    <t>C.P.C. José Luis González Ramírez</t>
  </si>
  <si>
    <t>C.P.C. José Luis Pérez Nájera</t>
  </si>
  <si>
    <t>C.P.C. Lucas Ranulfo Rodríguez Torres</t>
  </si>
  <si>
    <t>C.P.C. Luis Martín Tenorio Díaz</t>
  </si>
  <si>
    <t>C.P.C. María de Jesús Rodríguez Campos</t>
  </si>
  <si>
    <t>C.P.C. Salvador Sánchez Ruanova</t>
  </si>
  <si>
    <t>APARTADO 1: Constitución del Despacho</t>
  </si>
  <si>
    <t>MÓDULO 2: Instrumento Notarial Vigente (Personas Jurídicas)</t>
  </si>
  <si>
    <t>MÓDULO 1: Datos Generales</t>
  </si>
  <si>
    <t>(Hoja Membretada del despacho)</t>
  </si>
  <si>
    <t xml:space="preserve"> </t>
  </si>
  <si>
    <t>Personas Jurídicas:</t>
  </si>
  <si>
    <t>Hipervínculo</t>
  </si>
  <si>
    <t>Personas Físicas:</t>
  </si>
  <si>
    <t>FOTOGRAFIA</t>
  </si>
  <si>
    <t xml:space="preserve">LOGOTIPO </t>
  </si>
  <si>
    <t xml:space="preserve">NOMBRE, DENOMINACIÓN O RAZÓN SOCIAL  </t>
  </si>
  <si>
    <t xml:space="preserve">REPRESENTANTE LEGAL </t>
  </si>
  <si>
    <t>DIRECCIÓN</t>
  </si>
  <si>
    <t>TELEFONOS</t>
  </si>
  <si>
    <t>CORREO ELECTRÓNICO</t>
  </si>
  <si>
    <t>Nombre del Representante Legal, en caso de ser Persona Jurídica</t>
  </si>
  <si>
    <t>,  "bajo protesta de decir verdad y sabedor de las penas en las que incurre quien declara con falsedad ante autoridad, en términos del artículo 254, del Código Penal del Estado Libre y Soberano de Puebla" hago de su conocimiento que la información y documentación que presento como evidencia es verdadera y legítima, firmando al calce de cada uno de los apartados 1, 2 y 3. Así mismo, expreso mi consentimiento para que sea verificada mediante inspección física cuando la Auditoría Superior lo requiera.</t>
  </si>
  <si>
    <t>A</t>
  </si>
  <si>
    <t>B</t>
  </si>
  <si>
    <t>C</t>
  </si>
  <si>
    <t>(Datos personales proporcionados por las “Personas Aspirantes”)</t>
  </si>
  <si>
    <t>(Documentación oficial)</t>
  </si>
  <si>
    <t>,  "bajo protesta de decir verdad y sabedor de las penas en las que incurre quien declara con falsedad ante autoridad, en términos del artículo 254, del Código Penal del Estado Libre y Soberano de Puebla" hago de su conocimiento que la información y documentación que presento como evidencia es verdadera y legítima, firmando al calce de cada uno de los apartados 1 y 2. Así mismo, expreso mi consentimiento para que sea verificada mediante inspección física cuando la Auditoría Superior lo requiera.</t>
  </si>
  <si>
    <t>6. Que carezco de litigio con alguna Entidad Fiscalizada del Estado de Puebla, (en caso de litigio con alguna Entidad Fiscalizada del Estado de Puebla, deberá indicar el estado procesal actual para su análisis y valoración, adjuntando para tal efecto el soporte documental).</t>
  </si>
  <si>
    <r>
      <t xml:space="preserve">El presente </t>
    </r>
    <r>
      <rPr>
        <b/>
        <sz val="11"/>
        <rFont val="Calibri"/>
        <family val="2"/>
        <scheme val="minor"/>
      </rPr>
      <t>Anexo Único: Refrendo</t>
    </r>
    <r>
      <rPr>
        <sz val="11"/>
        <rFont val="Calibri"/>
        <family val="2"/>
        <scheme val="minor"/>
      </rPr>
      <t xml:space="preserve"> está Integrado por 3 Secciones y sus respectivos Apartados y Módulos como a continuación se describen:</t>
    </r>
  </si>
  <si>
    <t>1. Sección A. Datos personales proporcionados por las “Personas Aspirantes”</t>
  </si>
  <si>
    <t>2. Sección B. Documentación oficial</t>
  </si>
  <si>
    <t>3. Sección C:</t>
  </si>
  <si>
    <t>Nota: Eliminar filas que no se ocupen y eliminar la presente nota</t>
  </si>
  <si>
    <t>A&amp;CEM, S. C.</t>
  </si>
  <si>
    <t>AUDITAC ASESORES,  S. C.</t>
  </si>
  <si>
    <t>AUDYC CONSULTORES, S. C.</t>
  </si>
  <si>
    <t>BALANCE SOLUCIONES CONTABLES &amp; GUBERNAMENTALES, S. C.</t>
  </si>
  <si>
    <t>BAUZA Y ASOCIADOS, S. C.</t>
  </si>
  <si>
    <t>BORJA RENDÓN CONSULTORES, S. C.</t>
  </si>
  <si>
    <t>COLEES CONSULTORÍA LEGAL ESPECIALIZADA, S. A. DE C. V.</t>
  </si>
  <si>
    <t>CONSULTORES GAMADI, S. C.</t>
  </si>
  <si>
    <t xml:space="preserve">CONSULTORÍA FISCAL CONTADORES PÚBLICOS Y AUDITORES, S. C. </t>
  </si>
  <si>
    <t>DESPACHO INTEGRAL DE CONTADORES ASOCIADOS, S. C.</t>
  </si>
  <si>
    <t xml:space="preserve">ETCHEGARAY Y ASOCIADOS, S. C.  </t>
  </si>
  <si>
    <t xml:space="preserve">HDC CONSULTORÍA Y SERVICIOS INTEGRALES, S. C. </t>
  </si>
  <si>
    <t>JT CONTADORES PÚBLICOS, ASESORES Y ASOCIADOS, S. C.</t>
  </si>
  <si>
    <t>LOZANO GARCÍA Y COMPAÑÍA ASESORES DE EMPRESAS, S. C.</t>
  </si>
  <si>
    <t>MALDONADO JURADO ASOCIADOS, S. C.</t>
  </si>
  <si>
    <t>MAZARS AUDITORES, S. DE R. L. DE C. V.</t>
  </si>
  <si>
    <t xml:space="preserve">NIETO BRAVO Y ASOCIADOS, S. C. </t>
  </si>
  <si>
    <t>OLIVIER CONSULTORÍA FISCAL &amp; GUBERNAMENTAL, S. C.</t>
  </si>
  <si>
    <t>POUKI, S. C.</t>
  </si>
  <si>
    <t>PROREFIN, S. C.</t>
  </si>
  <si>
    <t>SERVICIOS INTEGRALES EN AUDITORÍA Y CONSULTORÍA, S. C.</t>
  </si>
  <si>
    <t>TLAZALO VÁZQUEZ Y ASOCIADOS, S. C.</t>
  </si>
  <si>
    <t>ZÁRATE, SCHERENBERG Y COMPAÑÍA, S. C.</t>
  </si>
  <si>
    <t>C.P.C. Víctor Manuel Hernández Quintana</t>
  </si>
  <si>
    <t>C.P.C. Luz María López Flores</t>
  </si>
  <si>
    <t xml:space="preserve">C.P.C. María Beatriz Hidalgo Álvarez
C.P.C. Gilberto Tomás Ricardo Hidalgo Moreno </t>
  </si>
  <si>
    <t>C.P.C. Juan Manuel Maldonado Calderón</t>
  </si>
  <si>
    <t>C.P.C. Martín Pérez García
C.P.C. Gilberto Torija Bretón</t>
  </si>
  <si>
    <t xml:space="preserve">C.P.C. Edith Bravo Tejeda </t>
  </si>
  <si>
    <t>C.P.C. Carlos Javier Tlazalo Salazar</t>
  </si>
  <si>
    <t>C.P.C. Álvaro Sánchez Jiménez</t>
  </si>
  <si>
    <t xml:space="preserve">C.P.C. Bibiana González Pérez </t>
  </si>
  <si>
    <t>C.P.C. Cyntia Hernández Capulín</t>
  </si>
  <si>
    <t>C.P.C. Eric Martínez Payán</t>
  </si>
  <si>
    <t xml:space="preserve">C.P.C. Javier Aguilar Pérez </t>
  </si>
  <si>
    <t>C.P.C. José Hugo Vázquez Azcárate</t>
  </si>
  <si>
    <t>C.P.C. María Teresa del Rocío García Pérez</t>
  </si>
  <si>
    <t xml:space="preserve">C.P.C. Rubén García Fernández </t>
  </si>
  <si>
    <t>C.P.C. Rubí Agustín Bravo Jiménez</t>
  </si>
  <si>
    <t>C.P.C. Salvador Sánchez Ruíz</t>
  </si>
  <si>
    <t>L.C.C. Julio Cid Moreno</t>
  </si>
  <si>
    <t>L.C.C. Leopoldo Sánchez Balbuena</t>
  </si>
  <si>
    <t>L.C.C. Luis Francisco Ramírez Pérez</t>
  </si>
  <si>
    <t>L.C.C. Pablo Moro Álvarez</t>
  </si>
  <si>
    <t>L.C.C. René Carlos Alberto Trejo Rosiles</t>
  </si>
  <si>
    <t>L.C.C. Juan Carlos Sánchez Castillo</t>
  </si>
  <si>
    <t>L.C.C. Julio César Barbosa Huesca</t>
  </si>
  <si>
    <t>Registro ASE</t>
  </si>
  <si>
    <t>Tipo de Persona</t>
  </si>
  <si>
    <t>Nombre de la persona física</t>
  </si>
  <si>
    <t>Denominación o Razón Social</t>
  </si>
  <si>
    <t>La fotografía aplica para la persona física y el representante legal de la persona jurídica</t>
  </si>
  <si>
    <t>Anexo Único: Refrendo</t>
  </si>
  <si>
    <t>Constancia de situación fiscal</t>
  </si>
  <si>
    <t>Identificación oficial vigente del interesado</t>
  </si>
  <si>
    <t>Afiliación vigente</t>
  </si>
  <si>
    <t>Constancia con una vigencia no mayor a un año, emitida por el Instituto, Colegio y/o Asociación de Contadores Públicos</t>
  </si>
  <si>
    <t>Certificación vigente con la que demuestre que cuenta con la capacidad profesional para ejercer la Contaduría</t>
  </si>
  <si>
    <t>Documentación comprobatoria, en el caso de no tener ningún litigio, en este apartado insertará las siglas N/A</t>
  </si>
  <si>
    <t>Formato “bajo protesta de decir verdad, no tener alguno de los impedimentos”</t>
  </si>
  <si>
    <t>Formato bajo protesta de decir verdad</t>
  </si>
  <si>
    <t>Número de registro o dato requerido</t>
  </si>
  <si>
    <t>Comprobante de domicilio</t>
  </si>
  <si>
    <t>Documentación comprobatoria</t>
  </si>
  <si>
    <t xml:space="preserve">Anexo Único: Refrendo
</t>
  </si>
  <si>
    <t>APARTADO 2: Infraestructura</t>
  </si>
  <si>
    <t>MÓDULO 1: Recursos Humanos</t>
  </si>
  <si>
    <t>INFORMACIÓN DE AUDITOR EXTERNO</t>
  </si>
  <si>
    <t>Representante Legal</t>
  </si>
  <si>
    <t>Logotipo</t>
  </si>
  <si>
    <t>Fotografía</t>
  </si>
  <si>
    <t>Fecha de Firma</t>
  </si>
  <si>
    <t>Nota: En caso de que las "Personas Aspirantes" de Persona Jurídica, haya cambiado de Representante Legal deberá anotar manualmente el nombre completo del(los) Representante(s) Legal(es)</t>
  </si>
  <si>
    <t>Logotipo del despacho de la persona física o persona jurídica según sea el caso</t>
  </si>
  <si>
    <t>Nombre de la Persona Física o Persona Jurídica, como se encuentra registrado en la Constancia de Situación Fiscal</t>
  </si>
  <si>
    <t>Número telefónico de oficina:
Número telefónico celular:  (Actuales)</t>
  </si>
  <si>
    <t>Correo electrónico vigente y al cual tenga acceso</t>
  </si>
  <si>
    <t>Presente</t>
  </si>
  <si>
    <r>
      <rPr>
        <b/>
        <sz val="14"/>
        <rFont val="Calibri"/>
        <family val="2"/>
        <scheme val="minor"/>
      </rPr>
      <t xml:space="preserve">Estimados "Auditores Externos" que forman parte del Padrón de Auditores Externos Autorizados para el Ejercicio Fiscal 2025 y aspiren a integrarse al Padrón de Auditores Externos Autorizados para el Ejercicio Fiscal 2026:
</t>
    </r>
    <r>
      <rPr>
        <sz val="11"/>
        <rFont val="Calibri"/>
        <family val="2"/>
        <scheme val="minor"/>
      </rPr>
      <t xml:space="preserve">
</t>
    </r>
  </si>
  <si>
    <t>DATOS DE "PERSONAS ASPIRANTES"  QUE OBTUVIERON REGISTRO EN EL AÑO 2025</t>
  </si>
  <si>
    <t>ASE-001/25</t>
  </si>
  <si>
    <t>ASE-002/25</t>
  </si>
  <si>
    <t>AGUILAR SOLÍS PROFESIONALES EN SERVICIOS DE AUDITORÍA Y CONTABILIDAD, S. C.</t>
  </si>
  <si>
    <t>ASE-003/25</t>
  </si>
  <si>
    <t>AJ CORPORATIVO, CONSULTORES EMPRESARIALES Y DE GOBIERNO, S.C.</t>
  </si>
  <si>
    <t>ASE-004/25</t>
  </si>
  <si>
    <t>AMARO REYNA Y HERRERO CONSULTORES,
 S. C.</t>
  </si>
  <si>
    <t>ASE-005/25</t>
  </si>
  <si>
    <t>ASE-006/25</t>
  </si>
  <si>
    <t>AUDITORÍA, CONSULTORÍA Y GOBERNANZA, S.C.</t>
  </si>
  <si>
    <t>ASE-007/25</t>
  </si>
  <si>
    <t>ASE-008/25</t>
  </si>
  <si>
    <t>ASE-009/25</t>
  </si>
  <si>
    <t>ASE-010/25</t>
  </si>
  <si>
    <t>CAMACHO Y ASOCIADOS ASESORES DE EMPRESAS, S.C.</t>
  </si>
  <si>
    <t>ASE-011/25</t>
  </si>
  <si>
    <t>ASE-012/25</t>
  </si>
  <si>
    <t>ASE-013/25</t>
  </si>
  <si>
    <t>ASE-014/25</t>
  </si>
  <si>
    <t>ASE-015/25</t>
  </si>
  <si>
    <t>ESPECIALISTAS DE SERVICIOS GUBERNAMENTALES Y ACTUARIALES, S.C.</t>
  </si>
  <si>
    <t>ASE-016/25</t>
  </si>
  <si>
    <t>ASE-017/25</t>
  </si>
  <si>
    <t>GRUPO BRA HIDALGO ASESORES TRIBUTARIOS CONTABLES Y DE NEGOCIOS, S. C.</t>
  </si>
  <si>
    <t>ASE-018/25</t>
  </si>
  <si>
    <t>ASE-019/25</t>
  </si>
  <si>
    <t>HMG ASESORÍA CONTABLE FISCAL Y LEGAL, S.C.</t>
  </si>
  <si>
    <t>ASE-020/25</t>
  </si>
  <si>
    <t>ASE-021/25</t>
  </si>
  <si>
    <t>ASE-022/25</t>
  </si>
  <si>
    <t>ASE-023/25</t>
  </si>
  <si>
    <t>MALDONADO VILLASEÑOR CONSULTORES, 
S. C.</t>
  </si>
  <si>
    <t>ASE-024/25</t>
  </si>
  <si>
    <t>ASE-025/25</t>
  </si>
  <si>
    <t>ASE-026/25</t>
  </si>
  <si>
    <t>ASE-027/25</t>
  </si>
  <si>
    <t>PENAGOS MENDOZA Y ASOCIADOS, S.C.</t>
  </si>
  <si>
    <t>ASE-028/25</t>
  </si>
  <si>
    <t>PÉREZ GÓNGORA Y ASOCIADOS, S.C.</t>
  </si>
  <si>
    <t>ASE-029/25</t>
  </si>
  <si>
    <t>ASE-030/25</t>
  </si>
  <si>
    <t>ASE-031/25</t>
  </si>
  <si>
    <t>ASE-032/25</t>
  </si>
  <si>
    <t>SGI ADMINISTRACIÓN Y SOLUCIONES GUBERNAMENTALES, S.C.</t>
  </si>
  <si>
    <t>ASE-033/25</t>
  </si>
  <si>
    <t>SOLUCIONES PROFESIONALES MODERNAS, 
S. C.</t>
  </si>
  <si>
    <t>ASE-034/25</t>
  </si>
  <si>
    <t>ASE-035/25</t>
  </si>
  <si>
    <t>ASE-036/25</t>
  </si>
  <si>
    <t>ASE-037/25</t>
  </si>
  <si>
    <t>ASE-038/25</t>
  </si>
  <si>
    <t>ASE-039/25</t>
  </si>
  <si>
    <t>ASE-040/25</t>
  </si>
  <si>
    <t>ASE-041/25</t>
  </si>
  <si>
    <t>ASE-042/25</t>
  </si>
  <si>
    <t>ASE-043/25</t>
  </si>
  <si>
    <t>ASE-044/25</t>
  </si>
  <si>
    <t>ASE-045/25</t>
  </si>
  <si>
    <t>ASE-046/25</t>
  </si>
  <si>
    <t>ASE-047/25</t>
  </si>
  <si>
    <t>ASE-048/25</t>
  </si>
  <si>
    <t>ASE-049/25</t>
  </si>
  <si>
    <t>ASE-050/25</t>
  </si>
  <si>
    <t>C.P.C. Jorge Aguilar Domínguez</t>
  </si>
  <si>
    <t>ASE-051/25</t>
  </si>
  <si>
    <t>ASE-052/25</t>
  </si>
  <si>
    <t>ASE-053/25</t>
  </si>
  <si>
    <t>ASE-054/25</t>
  </si>
  <si>
    <t>ASE-055/25</t>
  </si>
  <si>
    <t>ASE-056/25</t>
  </si>
  <si>
    <t>ASE-057/25</t>
  </si>
  <si>
    <t>C.P.C. José Samuel González Rebolledo</t>
  </si>
  <si>
    <t>ASE-058/25</t>
  </si>
  <si>
    <t>ASE-059/25</t>
  </si>
  <si>
    <t>ASE-060/25</t>
  </si>
  <si>
    <t>ASE-061/25</t>
  </si>
  <si>
    <t>ASE-062/25</t>
  </si>
  <si>
    <t>ASE-063/25</t>
  </si>
  <si>
    <t>ASE-064/25</t>
  </si>
  <si>
    <t>ASE-065/25</t>
  </si>
  <si>
    <t>L.C.C. Azarías Morales Guillermo</t>
  </si>
  <si>
    <t>ASE-066/25</t>
  </si>
  <si>
    <t>ASE-067/25</t>
  </si>
  <si>
    <t>ASE-068/25</t>
  </si>
  <si>
    <t>ASE-069/25</t>
  </si>
  <si>
    <t>L.C.C. Julio Roberto Vázquez Garrido</t>
  </si>
  <si>
    <t>ASE-070/25</t>
  </si>
  <si>
    <t>ASE-071/25</t>
  </si>
  <si>
    <t>ASE-072/25</t>
  </si>
  <si>
    <t>ASE-073/25</t>
  </si>
  <si>
    <t>ASE-074/25</t>
  </si>
  <si>
    <t>L.C.C. Víctor Hugo Cortés Hernández</t>
  </si>
  <si>
    <t>ASE-075/25</t>
  </si>
  <si>
    <t>ASE-076/25</t>
  </si>
  <si>
    <t>ASE-077/25</t>
  </si>
  <si>
    <t>C.P.C. José Luis Medina Castillo
C.P.C. Margarito Gil González Techalotzi</t>
  </si>
  <si>
    <t>C.P.C. J. Concepción Barragán Larios</t>
  </si>
  <si>
    <t>C.P.C. Héctor Vázquez González</t>
  </si>
  <si>
    <t>C.P.C. Jorge Alberto Valladares Hernández</t>
  </si>
  <si>
    <t>C.P.C. José Ricardo Camacho Acevo</t>
  </si>
  <si>
    <t>C.P.C. Jorge Carlos Zapata Denis</t>
  </si>
  <si>
    <t>C.P.C. Luis Osmundo Maldonado Ravelo
C.P.C. Alfonso Villaseñor Pineda</t>
  </si>
  <si>
    <t>C.P.C. Miguel Ángel Cervantes Penagos</t>
  </si>
  <si>
    <t>C.P.C. Juan Carlos Pérez Góngora</t>
  </si>
  <si>
    <t>C.P.C. José de Jesús Pizarro López</t>
  </si>
  <si>
    <r>
      <t xml:space="preserve">Fotografía del Auditor Externo Autorizado, en caso de ser persona jurídica colocar fotografía del Representante Legal reciente 
</t>
    </r>
    <r>
      <rPr>
        <b/>
        <sz val="16"/>
        <rFont val="Arial"/>
        <family val="2"/>
      </rPr>
      <t>(De diciembre 2025 o enero 2026)</t>
    </r>
  </si>
  <si>
    <t>COLEGIO O ASOCIACIÓN A LA QUE PERTENECE</t>
  </si>
  <si>
    <t>Colegio o Asociación de Contadores Públicos a la que pertenece</t>
  </si>
  <si>
    <t>Descripción</t>
  </si>
  <si>
    <t>Imagen</t>
  </si>
  <si>
    <t>Deberá colocar una fotografía a color de la fachada del domicilio, la cual contenga datos de georreferencia (Coordenadas, calle, número, colonia, ciudad y código postal)</t>
  </si>
  <si>
    <t>Matriz</t>
  </si>
  <si>
    <t>Sucursal</t>
  </si>
  <si>
    <t>Manifiesto bajo protesta de decir verdad que cuento con el inmueble adecuado para la prestación de servicios profesionales de contaduría pública y auditoría gubernamental.</t>
  </si>
  <si>
    <r>
      <t xml:space="preserve">Constancia Anual de Auditor Externo </t>
    </r>
    <r>
      <rPr>
        <b/>
        <sz val="11"/>
        <rFont val="Arial  "/>
      </rPr>
      <t>Autorizado 2025</t>
    </r>
  </si>
  <si>
    <t>Deberá colocar una fotografía a color de la fachada del domicilio, la cual contenga datos de georreferencia (Coordenadas, calle, número exterior, número interior, colonia, ciudad y código postal)</t>
  </si>
  <si>
    <t>6. Correo electrónico oficial para recibir notificaciones:</t>
  </si>
  <si>
    <t>7. Número telefónico de oficina:</t>
  </si>
  <si>
    <t>8.  Número de celular:</t>
  </si>
  <si>
    <t>9. Fecha de protocolización:</t>
  </si>
  <si>
    <t>9.1 Folio:</t>
  </si>
  <si>
    <t>9.2 Volumen:</t>
  </si>
  <si>
    <t>9.3 Instrumento:</t>
  </si>
  <si>
    <t>9.4 Nombre del Titular de la Notaría Pública:</t>
  </si>
  <si>
    <t>9.5 Notaria Pública número:</t>
  </si>
  <si>
    <t xml:space="preserve">9.6 Objeto social: </t>
  </si>
  <si>
    <t>9.7 Total de partes sociales y/o acciones:</t>
  </si>
  <si>
    <t>9.8 Modificaciones a los Instrumentos que contienen el acta constitutiva.</t>
  </si>
  <si>
    <t>9.8.1 Fecha de protocolización:</t>
  </si>
  <si>
    <t>9.8.2 Folio:</t>
  </si>
  <si>
    <t>9.8.3 Volumen:</t>
  </si>
  <si>
    <t>9.8.4 Número de Instrumento:</t>
  </si>
  <si>
    <t>9.8.5 Nombre del Titular de la Notaría Pública:</t>
  </si>
  <si>
    <t>9.8.6 Número Notaria Pública:</t>
  </si>
  <si>
    <t>9.9 Poderes otorgados para actos de administración.</t>
  </si>
  <si>
    <t>9.9.1   Fecha de protocolización:</t>
  </si>
  <si>
    <t>9.9.10 Folio:</t>
  </si>
  <si>
    <t>9.9.11 Volumen:</t>
  </si>
  <si>
    <t>9.9.12 Número de Instrumento:</t>
  </si>
  <si>
    <t>9.9.13 Nombre del Titular de la Notaría Pública:</t>
  </si>
  <si>
    <t>9.9.14 Notaria Pública número:</t>
  </si>
  <si>
    <t>MÓDULO 2: Instrumento Notarial Vigente (Persona Jurídica)</t>
  </si>
  <si>
    <t>9.10. Correo electrónico oficial para recibir notificaciones:</t>
  </si>
  <si>
    <t>9.11. Número telefónico de oficina:</t>
  </si>
  <si>
    <t>9.12.  Número de celular:</t>
  </si>
  <si>
    <t>MÓDULO 2: Domicilio</t>
  </si>
  <si>
    <t>Dr. Germán Reyna y Herrero</t>
  </si>
  <si>
    <t>1.</t>
  </si>
  <si>
    <t>2.</t>
  </si>
  <si>
    <t>3.</t>
  </si>
  <si>
    <t>4.</t>
  </si>
  <si>
    <t>5.</t>
  </si>
  <si>
    <t>6.</t>
  </si>
  <si>
    <t>7.</t>
  </si>
  <si>
    <t>8.</t>
  </si>
  <si>
    <t>9.</t>
  </si>
  <si>
    <t>10.</t>
  </si>
  <si>
    <t>11.</t>
  </si>
  <si>
    <t>12.</t>
  </si>
  <si>
    <t>13.</t>
  </si>
  <si>
    <t>14.</t>
  </si>
  <si>
    <t>Titular de la Auditoría Superior del Estado de Puebla</t>
  </si>
  <si>
    <t>Dr. Germán Reyna y Herrero
Titular de la Auditoría Superior del Estado de Puebla
Presente</t>
  </si>
  <si>
    <t>8. Escrito libre con firma autógrafa en hoja membretada, en el que el Representante Legal manifieste “bajo protesta de decir verdad”, que la Persona Jurídica no está inhabilitada para participar en los procedimientos de adjudicaciones, adquisiciones, arrendamientos y servicios del sector público estatal.</t>
  </si>
  <si>
    <t>Opinión de cumplimiento de obligaciones fiscales en sentido positivo, no mayor a 5 días hábiles</t>
  </si>
  <si>
    <t>Opinión de cumplimiento de obligaciones en materia de seguridad social en sentido positivo, no mayor a 5 días hábiles</t>
  </si>
  <si>
    <r>
      <t xml:space="preserve">5. Copia simple de la </t>
    </r>
    <r>
      <rPr>
        <b/>
        <sz val="10"/>
        <rFont val="Calibri"/>
        <family val="2"/>
        <scheme val="minor"/>
      </rPr>
      <t>certificación vigente con la que demuestre que cuenta con la capacidad profesional para ejercer la Contaduría</t>
    </r>
    <r>
      <rPr>
        <sz val="10"/>
        <rFont val="Calibri"/>
        <family val="2"/>
        <scheme val="minor"/>
      </rPr>
      <t>, emitida por el Instituto, Colegio y/o Asociación de Contadores Públicos.</t>
    </r>
  </si>
  <si>
    <t>8. Escrito libre con firma autógrafa en hoja membretada, en el que manifieste “bajo protesta de decir verdad”, no estar inhabilitado para participar en los procedimientos de adjudicaciones, adquisiciones, arrendamientos y servicios del sector público estatal.</t>
  </si>
  <si>
    <t xml:space="preserve">1. Número de registro asignado por la Auditoría Superior del Estado, ejercicio fiscal 2025: </t>
  </si>
  <si>
    <r>
      <t xml:space="preserve">Es importante resaltar que independientemente al cumplimiento al que refiere la Convocatoria Pública para </t>
    </r>
    <r>
      <rPr>
        <b/>
        <sz val="11"/>
        <rFont val="Calibri"/>
        <family val="2"/>
        <scheme val="minor"/>
      </rPr>
      <t>Auditores Externos 2026</t>
    </r>
    <r>
      <rPr>
        <sz val="11"/>
        <rFont val="Calibri"/>
        <family val="2"/>
        <scheme val="minor"/>
      </rPr>
      <t xml:space="preserve">, en su apartado D. DE LA INFORMACIÓN Y DOCUMENTACIÓN, y con la finalidad de  dar una estructura ordenada a su presentación y entrega (INDEPENDIENTEMENTE AL (LOS) LEGAJO (S) FÍSICO (S)) respaldada en medio de almacenamiento electrónico (USB) en formatos PDF, y EXCEL editable, se deberá respetar lo siguiente:
Se deberá </t>
    </r>
    <r>
      <rPr>
        <b/>
        <sz val="11"/>
        <rFont val="Calibri"/>
        <family val="2"/>
        <scheme val="minor"/>
      </rPr>
      <t xml:space="preserve">crear: </t>
    </r>
    <r>
      <rPr>
        <sz val="11"/>
        <rFont val="Calibri"/>
        <family val="2"/>
        <scheme val="minor"/>
      </rPr>
      <t>una</t>
    </r>
    <r>
      <rPr>
        <b/>
        <sz val="11"/>
        <rFont val="Calibri"/>
        <family val="2"/>
        <scheme val="minor"/>
      </rPr>
      <t xml:space="preserve"> CARPETA ELECTRÓNICA PRINCIPAL </t>
    </r>
    <r>
      <rPr>
        <sz val="11"/>
        <rFont val="Calibri"/>
        <family val="2"/>
        <scheme val="minor"/>
      </rPr>
      <t>que contendrá el presente</t>
    </r>
    <r>
      <rPr>
        <b/>
        <sz val="11"/>
        <rFont val="Calibri"/>
        <family val="2"/>
        <scheme val="minor"/>
      </rPr>
      <t xml:space="preserve"> Anexo Único: Refrendo.xlsx </t>
    </r>
    <r>
      <rPr>
        <sz val="11"/>
        <rFont val="Calibri"/>
        <family val="2"/>
        <scheme val="minor"/>
      </rPr>
      <t xml:space="preserve">y </t>
    </r>
    <r>
      <rPr>
        <b/>
        <sz val="11"/>
        <rFont val="Calibri"/>
        <family val="2"/>
        <scheme val="minor"/>
      </rPr>
      <t>SUBCARPETAS</t>
    </r>
    <r>
      <rPr>
        <sz val="11"/>
        <rFont val="Calibri"/>
        <family val="2"/>
        <scheme val="minor"/>
      </rPr>
      <t xml:space="preserve"> con el número de apartado y módulo al que se haga referencia. En éstas se integrará la documentación comprobatoria y justificativa que se utilizó como evidencia direccionada a través de los hipervínculos referidos en dichos apartados y módulos.
</t>
    </r>
  </si>
  <si>
    <r>
      <rPr>
        <b/>
        <sz val="14"/>
        <rFont val="Calibri"/>
        <family val="2"/>
        <scheme val="minor"/>
      </rPr>
      <t>Nota:</t>
    </r>
    <r>
      <rPr>
        <sz val="11"/>
        <rFont val="Calibri"/>
        <family val="2"/>
        <scheme val="minor"/>
      </rPr>
      <t xml:space="preserve"> Es muy importante que los </t>
    </r>
    <r>
      <rPr>
        <b/>
        <sz val="11"/>
        <rFont val="Calibri"/>
        <family val="2"/>
        <scheme val="minor"/>
      </rPr>
      <t>HIPERVÍNCULOS SE GENEREN</t>
    </r>
    <r>
      <rPr>
        <sz val="11"/>
        <rFont val="Calibri"/>
        <family val="2"/>
        <scheme val="minor"/>
      </rPr>
      <t xml:space="preserve"> dentro del medio de almacenamiento electrónico que se entregará a la Auditoría Superior del Estado de Puebla y verificar previo a su entrega que ABRAN CORRECTAMENTE.</t>
    </r>
  </si>
  <si>
    <t>El/La que suscribe en mi carácter de Contador Público Certificado, bajo protesta de decir verdad y sabedor de las penas en las que incurre quien declara con falsedad ante autoridad, en términos del artículo 254, del Código Penal del Estado Libre y Soberano de Puebla, hago de su conocimiento que cuento con lo siguiente:</t>
  </si>
  <si>
    <r>
      <t>4. Copia simple de la</t>
    </r>
    <r>
      <rPr>
        <b/>
        <sz val="10"/>
        <rFont val="Calibri"/>
        <family val="2"/>
        <scheme val="minor"/>
      </rPr>
      <t xml:space="preserve"> última constancia con una vigencia no mayor a un año</t>
    </r>
    <r>
      <rPr>
        <sz val="10"/>
        <rFont val="Calibri"/>
        <family val="2"/>
        <scheme val="minor"/>
      </rPr>
      <t xml:space="preserve"> emitida por el Instituto, Colegio y/o Asociación de Contadores Públicos, </t>
    </r>
    <r>
      <rPr>
        <b/>
        <sz val="10"/>
        <rFont val="Calibri"/>
        <family val="2"/>
        <scheme val="minor"/>
      </rPr>
      <t>con reconocimiento del cumplimiento de la Norma de Educación Continua o de Actualización Académica</t>
    </r>
    <r>
      <rPr>
        <sz val="10"/>
        <rFont val="Calibri"/>
        <family val="2"/>
        <scheme val="minor"/>
      </rPr>
      <t>.</t>
    </r>
  </si>
  <si>
    <t>Constancia con una vigencia no mayor a un año emitida por el Instituto, Colegio y/o Asociación de Contadores Públicos</t>
  </si>
  <si>
    <t>Escrito libre en hoja membretada</t>
  </si>
  <si>
    <t>Personas Físicas</t>
  </si>
  <si>
    <t>Personas Jurídicas</t>
  </si>
  <si>
    <t>(Nombre y firma)
Firmo bajo protesta de decir verdad que toda la información que enuncio y documentación
presentada como evidencia es correcta</t>
  </si>
  <si>
    <t>(Nombre y firma)
Firmo bajo protesta de decir verdad que toda la información que enuncio es correcta</t>
  </si>
  <si>
    <t>(Nombre y firma)
Firmo bajo protesta de decir que toda la información que enuncio es correcta</t>
  </si>
  <si>
    <t>(Nombre y firma)
Firmo bajo protesta de decir verdad que toda los datos que enuncio son correctos</t>
  </si>
  <si>
    <r>
      <rPr>
        <b/>
        <sz val="10"/>
        <rFont val="Calibri"/>
        <family val="2"/>
        <scheme val="minor"/>
      </rPr>
      <t>Notas:</t>
    </r>
    <r>
      <rPr>
        <sz val="10"/>
        <rFont val="Calibri"/>
        <family val="2"/>
        <scheme val="minor"/>
      </rPr>
      <t xml:space="preserve"> 
Deberá hipervincular los documentos en formato PDF a que hace referencia la columna H, además de adjuntarlos de manera impresa legibles, con firma original autógrafa donde aplique.</t>
    </r>
  </si>
  <si>
    <r>
      <rPr>
        <b/>
        <sz val="10"/>
        <rFont val="Calibri"/>
        <family val="2"/>
        <scheme val="minor"/>
      </rPr>
      <t>Notas:</t>
    </r>
    <r>
      <rPr>
        <sz val="10"/>
        <rFont val="Calibri"/>
        <family val="2"/>
        <scheme val="minor"/>
      </rPr>
      <t xml:space="preserve"> 
En el caso de Personas Jurídicas que soliciten registro con dos representantes legales, deberán de requisitar el presente anexo por separado. 
Deberá hipervincular los documentos en formato PDF a que hace referencia la columna H, además de adjuntarlos de manera impresa legibles, con firma original autógrafa donde aplique.</t>
    </r>
  </si>
  <si>
    <r>
      <t xml:space="preserve">3. Copia simple de la constancia que acredite la </t>
    </r>
    <r>
      <rPr>
        <b/>
        <sz val="10"/>
        <rFont val="Calibri"/>
        <family val="2"/>
        <scheme val="minor"/>
      </rPr>
      <t>afiliación vigente</t>
    </r>
    <r>
      <rPr>
        <sz val="10"/>
        <rFont val="Calibri"/>
        <family val="2"/>
        <scheme val="minor"/>
      </rPr>
      <t xml:space="preserve"> emitida por el Instituto, Colegio y/o Asociación de Contadores Públicos con reconocimiento de idoneidad de la Secretaría de Educación Pública, en donde se identifique el número de afiliación y el tiempo que tiene de antigüedad dentro de dicho Instituto, Colegio y/o Asociación de Contadores Públicos, con fecha de emisión </t>
    </r>
    <r>
      <rPr>
        <b/>
        <sz val="10"/>
        <rFont val="Calibri"/>
        <family val="2"/>
        <scheme val="minor"/>
      </rPr>
      <t>no mayor a 30 días naturales</t>
    </r>
    <r>
      <rPr>
        <sz val="10"/>
        <rFont val="Calibri"/>
        <family val="2"/>
        <scheme val="minor"/>
      </rPr>
      <t xml:space="preserve"> previos a la fecha de presentación de la documentación ante la </t>
    </r>
    <r>
      <rPr>
        <b/>
        <sz val="10"/>
        <rFont val="Calibri"/>
        <family val="2"/>
        <scheme val="minor"/>
      </rPr>
      <t>“ASE Puebla”</t>
    </r>
    <r>
      <rPr>
        <sz val="10"/>
        <rFont val="Calibri"/>
        <family val="2"/>
        <scheme val="minor"/>
      </rPr>
      <t>.</t>
    </r>
  </si>
  <si>
    <t>MÓDULO 1: Recursos Humanos
Nota: 1. Si el número de empleados excede a cincuenta, deberá insertar las filas que resulten necesarias a partir de la 51, conservando el mismo formato, en caso contrario eliminar filas sobrantes.</t>
  </si>
  <si>
    <r>
      <t xml:space="preserve">4. Copia simple de la </t>
    </r>
    <r>
      <rPr>
        <b/>
        <sz val="10"/>
        <rFont val="Calibri"/>
        <family val="2"/>
        <scheme val="minor"/>
      </rPr>
      <t>última</t>
    </r>
    <r>
      <rPr>
        <sz val="10"/>
        <rFont val="Calibri"/>
        <family val="2"/>
        <scheme val="minor"/>
      </rPr>
      <t xml:space="preserve"> c</t>
    </r>
    <r>
      <rPr>
        <b/>
        <sz val="10"/>
        <rFont val="Calibri"/>
        <family val="2"/>
        <scheme val="minor"/>
      </rPr>
      <t>onstancia con una antigüedad no mayor a un año</t>
    </r>
    <r>
      <rPr>
        <sz val="10"/>
        <rFont val="Calibri"/>
        <family val="2"/>
        <scheme val="minor"/>
      </rPr>
      <t xml:space="preserve">, emitida por el Instituto, Colegio y/o Asociación de Contadores Públicos </t>
    </r>
    <r>
      <rPr>
        <b/>
        <sz val="10"/>
        <rFont val="Calibri"/>
        <family val="2"/>
        <scheme val="minor"/>
      </rPr>
      <t>con reconocimiento del cumplimiento de la Norma de Educación Continua o de Actualización Académica</t>
    </r>
    <r>
      <rPr>
        <sz val="10"/>
        <rFont val="Calibri"/>
        <family val="2"/>
        <scheme val="minor"/>
      </rPr>
      <t>.</t>
    </r>
  </si>
  <si>
    <t>Copia certificada de los Instrumentos que contengan las modificaciones al acta constitutiva.</t>
  </si>
  <si>
    <t>Copia certificada de los Instrumentos que contengan su acta constitutiva, con inscripción en el Registro Público de la Propiedad y del Comercio (las que estén obligadas de conformidad con la legislación aplicable al caso concreto).</t>
  </si>
  <si>
    <r>
      <t xml:space="preserve">3.Copia simple de la constancia que acredite la </t>
    </r>
    <r>
      <rPr>
        <b/>
        <sz val="10"/>
        <rFont val="Calibri"/>
        <family val="2"/>
        <scheme val="minor"/>
      </rPr>
      <t>afiliación vigente</t>
    </r>
    <r>
      <rPr>
        <sz val="10"/>
        <rFont val="Calibri"/>
        <family val="2"/>
        <scheme val="minor"/>
      </rPr>
      <t xml:space="preserve"> emitida por el Instituto, Colegio y/o Asociación de Contadores Públicos </t>
    </r>
    <r>
      <rPr>
        <b/>
        <sz val="10"/>
        <rFont val="Calibri"/>
        <family val="2"/>
        <scheme val="minor"/>
      </rPr>
      <t xml:space="preserve">con reconocimiento de idoneidad </t>
    </r>
    <r>
      <rPr>
        <sz val="10"/>
        <rFont val="Calibri"/>
        <family val="2"/>
        <scheme val="minor"/>
      </rPr>
      <t xml:space="preserve">de la Secretaría de Educación Pública, en donde se identifique el número de afiliación y el tiempo que tiene de antigüedad el Representante Legal de la Persona Jurídica dentro de dicho Instituto, Colegio y/o Asociación de Contadores Públicos, con fecha de emisión </t>
    </r>
    <r>
      <rPr>
        <b/>
        <sz val="10"/>
        <rFont val="Calibri"/>
        <family val="2"/>
        <scheme val="minor"/>
      </rPr>
      <t xml:space="preserve">no mayor a 30 días naturales </t>
    </r>
    <r>
      <rPr>
        <sz val="10"/>
        <rFont val="Calibri"/>
        <family val="2"/>
        <scheme val="minor"/>
      </rPr>
      <t xml:space="preserve">previos a la fecha de presentación de la documentación ante la </t>
    </r>
    <r>
      <rPr>
        <b/>
        <sz val="10"/>
        <rFont val="Calibri"/>
        <family val="2"/>
        <scheme val="minor"/>
      </rPr>
      <t>“ASE Puebla”</t>
    </r>
    <r>
      <rPr>
        <sz val="10"/>
        <rFont val="Calibri"/>
        <family val="2"/>
        <scheme val="minor"/>
      </rPr>
      <t>.</t>
    </r>
  </si>
  <si>
    <r>
      <rPr>
        <b/>
        <sz val="12"/>
        <color theme="1"/>
        <rFont val="Calibri"/>
        <family val="2"/>
        <scheme val="minor"/>
      </rPr>
      <t>Nota:</t>
    </r>
    <r>
      <rPr>
        <sz val="12"/>
        <color theme="1"/>
        <rFont val="Calibri"/>
        <family val="2"/>
        <scheme val="minor"/>
      </rPr>
      <t xml:space="preserve"> Deberá contar con personal en cada una de las auditorias y áreas señaladas en la columna de "Área de adscripción". </t>
    </r>
  </si>
  <si>
    <r>
      <t xml:space="preserve">Autorizo a la </t>
    </r>
    <r>
      <rPr>
        <b/>
        <sz val="16"/>
        <rFont val="Arial"/>
        <family val="2"/>
      </rPr>
      <t>"ASE Puebla"</t>
    </r>
    <r>
      <rPr>
        <sz val="16"/>
        <rFont val="Arial"/>
        <family val="2"/>
      </rPr>
      <t xml:space="preserve"> el uso, publicación y tratamiento de mis datos personales siendo estos los siguientes: fotografía, logotipo, nombre, denominación o razón social, representante legal, dirección, teléfonos y correo electrónico para recibir notificaciones, en su página oficial de internet.</t>
    </r>
  </si>
  <si>
    <r>
      <t xml:space="preserve">1. Copia simple de la </t>
    </r>
    <r>
      <rPr>
        <b/>
        <sz val="10"/>
        <rFont val="Calibri"/>
        <family val="2"/>
        <scheme val="minor"/>
      </rPr>
      <t>Constancia de situación fiscal</t>
    </r>
    <r>
      <rPr>
        <sz val="10"/>
        <rFont val="Calibri"/>
        <family val="2"/>
        <scheme val="minor"/>
      </rPr>
      <t xml:space="preserve"> actualizada de la Persona Jurídica, expedida por el Servicio de Administración Tributaria (SAT)  la cual deberá tener una fecha de emisión no mayor a 30 días naturales previos a la fecha de presentación de la documentación ante la </t>
    </r>
    <r>
      <rPr>
        <b/>
        <sz val="10"/>
        <rFont val="Calibri"/>
        <family val="2"/>
        <scheme val="minor"/>
      </rPr>
      <t>“ASE Puebla”</t>
    </r>
    <r>
      <rPr>
        <sz val="10"/>
        <rFont val="Calibri"/>
        <family val="2"/>
        <scheme val="minor"/>
      </rPr>
      <t xml:space="preserve">.  </t>
    </r>
  </si>
  <si>
    <r>
      <t xml:space="preserve">2. Copia simple de la </t>
    </r>
    <r>
      <rPr>
        <b/>
        <sz val="10"/>
        <rFont val="Calibri"/>
        <family val="2"/>
        <scheme val="minor"/>
      </rPr>
      <t>credencial para votar</t>
    </r>
    <r>
      <rPr>
        <sz val="10"/>
        <rFont val="Calibri"/>
        <family val="2"/>
        <scheme val="minor"/>
      </rPr>
      <t xml:space="preserve"> o del </t>
    </r>
    <r>
      <rPr>
        <b/>
        <sz val="10"/>
        <rFont val="Calibri"/>
        <family val="2"/>
        <scheme val="minor"/>
      </rPr>
      <t>pasaporte</t>
    </r>
    <r>
      <rPr>
        <sz val="10"/>
        <rFont val="Calibri"/>
        <family val="2"/>
        <scheme val="minor"/>
      </rPr>
      <t xml:space="preserve"> vigentes del Representante Legal de la Persona Jurídica, expedidos por la autoridad competente.</t>
    </r>
  </si>
  <si>
    <r>
      <t xml:space="preserve">5. Copia simple de la </t>
    </r>
    <r>
      <rPr>
        <b/>
        <sz val="10"/>
        <rFont val="Calibri"/>
        <family val="2"/>
        <scheme val="minor"/>
      </rPr>
      <t xml:space="preserve">certificación vigente del </t>
    </r>
    <r>
      <rPr>
        <sz val="10"/>
        <rFont val="Calibri"/>
        <family val="2"/>
        <scheme val="minor"/>
      </rPr>
      <t>Representante Legal de la Persona Jurídica</t>
    </r>
    <r>
      <rPr>
        <b/>
        <sz val="10"/>
        <rFont val="Calibri"/>
        <family val="2"/>
        <scheme val="minor"/>
      </rPr>
      <t xml:space="preserve"> con la que demuestre que cuenta con la capacidad profesional para ejercer la Contaduría</t>
    </r>
    <r>
      <rPr>
        <sz val="10"/>
        <rFont val="Calibri"/>
        <family val="2"/>
        <scheme val="minor"/>
      </rPr>
      <t>, emitida por el Instituto, Colegio y/o Asociación de Contadores Públicos.</t>
    </r>
  </si>
  <si>
    <t>7. Formato “bajo protesta de decir verdad, no tener alguno de los impedimentos” señalados en los puntos 1, 2, 3, 4, 5, 6, 7, 8 y 9 del Apartado B de esta Convocatoria, firmado autógrafamente por el Representante Legal.</t>
  </si>
  <si>
    <t>9. Formato “bajo protesta de decir verdad”, en el que el Representante Legal de la Persona Jurídica, manifieste que toda la información que enuncia y documentación que presenta como evidencia en el Anexo Único: Refrendo, es cierta y legítima. Para ello, deberá adjuntar el formato previamente mencionado impreso en original y en documento PDF.</t>
  </si>
  <si>
    <t xml:space="preserve">10. Escrito libre con firma autógrafa en hoja membretada, en donde el Auditor Externo Autorizado (Representante Legal de la Persona Jurídica) con número de registro del ejercicio fiscal 2025, manifieste su deseo de formar parte del Padrón de Auditores Externos Autorizados para el ejercicio fiscal 2026. </t>
  </si>
  <si>
    <t>11. Escrito libre con firma autógrafa en hoja membretada, en el que el Representante Legal de la Persona Jurídica manifieste “bajo protesta de decir verdad” que cuenta con la infraestructura necesaria para ejercer y prestar servicios profesionales de contaduría pública y auditoría gubernamental, que incluye: equipo de cómputo, equipo de transporte, equipo de comunicaciones, mobiliario y equipo de oficina.</t>
  </si>
  <si>
    <t>12. Escrito libre con firma autógrafa en hoja membretada, en el que el Representante Legal de la Persona Jurídica manifieste “bajo protesta de decir verdad” que cuenta con el inmueble adecuado para la prestación de servicios profesionales de contaduría pública y auditoría gubernamental, ubicado en el territorio del Estado de Puebla, el cual debe tener la infraestructura necesaria para la prestación de los servicios profesionales antes mencionados.</t>
  </si>
  <si>
    <t>13. Escrito libre con firma autógrafa en hoja membretada,  en el que el Representante Legal de la Persona Jurídica manifieste “bajo protesta de decir verdad” que cuenta con el personal que reúne el perfil requerido para llevar a cabo auditorías gubernamentales con un enfoque integral, considerando las siguientes auditorías: financiera, obra y/o inversión pública, de cumplimiento y de desempeño.</t>
  </si>
  <si>
    <t>14. Escrito libre con firma autógrafa en hoja membretada, en el que el Representante Legal de la Persona Jurídica, manifieste “bajo protesta de decir verdad” que su representada cuenta con firma electrónica vigente tramitada ante el Servicio de Administración Tributaria (SAT) y que, en caso de que la misma caduque durante el ejercicio fiscal 2026, se compromete a renovarla.</t>
  </si>
  <si>
    <r>
      <t xml:space="preserve">15. </t>
    </r>
    <r>
      <rPr>
        <b/>
        <sz val="10"/>
        <rFont val="Calibri"/>
        <family val="2"/>
        <scheme val="minor"/>
      </rPr>
      <t>Opinión de cumplimiento de obligaciones fiscales en sentido positivo</t>
    </r>
    <r>
      <rPr>
        <sz val="10"/>
        <rFont val="Calibri"/>
        <family val="2"/>
        <scheme val="minor"/>
      </rPr>
      <t xml:space="preserve">, de la Persona Jurídica, expedida por el Servicio de Administración Tributaria (SAT), con fecha de emisión </t>
    </r>
    <r>
      <rPr>
        <b/>
        <sz val="10"/>
        <rFont val="Calibri"/>
        <family val="2"/>
        <scheme val="minor"/>
      </rPr>
      <t>no mayor a 5 días hábiles</t>
    </r>
    <r>
      <rPr>
        <sz val="10"/>
        <rFont val="Calibri"/>
        <family val="2"/>
        <scheme val="minor"/>
      </rPr>
      <t xml:space="preserve"> previos a la fecha de presentación de la documentación ante la </t>
    </r>
    <r>
      <rPr>
        <b/>
        <sz val="10"/>
        <rFont val="Calibri"/>
        <family val="2"/>
        <scheme val="minor"/>
      </rPr>
      <t>“ASE Puebla”</t>
    </r>
    <r>
      <rPr>
        <sz val="10"/>
        <rFont val="Calibri"/>
        <family val="2"/>
        <scheme val="minor"/>
      </rPr>
      <t>.</t>
    </r>
  </si>
  <si>
    <r>
      <t xml:space="preserve">16. </t>
    </r>
    <r>
      <rPr>
        <b/>
        <sz val="10"/>
        <rFont val="Calibri"/>
        <family val="2"/>
        <scheme val="minor"/>
      </rPr>
      <t>Opinión de cumplimiento de obligaciones en materia de seguridad social en sentido positivo</t>
    </r>
    <r>
      <rPr>
        <sz val="10"/>
        <rFont val="Calibri"/>
        <family val="2"/>
        <scheme val="minor"/>
      </rPr>
      <t xml:space="preserve">, de la Persona Jurídica, expedida por el Instituto Mexicano del Seguro Social (IMSS), con fecha de emisión </t>
    </r>
    <r>
      <rPr>
        <b/>
        <sz val="10"/>
        <rFont val="Calibri"/>
        <family val="2"/>
        <scheme val="minor"/>
      </rPr>
      <t>no mayor a 5 días hábiles</t>
    </r>
    <r>
      <rPr>
        <sz val="10"/>
        <rFont val="Calibri"/>
        <family val="2"/>
        <scheme val="minor"/>
      </rPr>
      <t xml:space="preserve"> previos a la fecha de presentación de la documentación ante la </t>
    </r>
    <r>
      <rPr>
        <b/>
        <sz val="10"/>
        <rFont val="Calibri"/>
        <family val="2"/>
        <scheme val="minor"/>
      </rPr>
      <t>“ASE Puebla”</t>
    </r>
    <r>
      <rPr>
        <sz val="10"/>
        <rFont val="Calibri"/>
        <family val="2"/>
        <scheme val="minor"/>
      </rPr>
      <t>.</t>
    </r>
  </si>
  <si>
    <r>
      <t xml:space="preserve">17. Escrito libre con firma autógrafa en hoja membretada, en el que, el Representante Legal de la Persona Jurídica, se compromete (en caso de resultar idóneo) a asistir a los Diplomados, Cursos o Seminarios que imparta o sean convocados por la </t>
    </r>
    <r>
      <rPr>
        <b/>
        <sz val="10"/>
        <rFont val="Calibri"/>
        <family val="2"/>
        <scheme val="minor"/>
      </rPr>
      <t>"ASE Puebla"</t>
    </r>
    <r>
      <rPr>
        <sz val="10"/>
        <rFont val="Calibri"/>
        <family val="2"/>
        <scheme val="minor"/>
      </rPr>
      <t>, con el objetivo de fortalecer la capacitación continua.</t>
    </r>
  </si>
  <si>
    <r>
      <t xml:space="preserve">18. Escrito libre con firma autógrafa del Representante Legal de la Persona Jurídica en hoja membretada, en el que manifieste "bajo protesta de decir verdad”, que tanto el Representante Legal como su representada, no se encuentran en conflicto de interés con las Entidades Fiscalizadas ni con la </t>
    </r>
    <r>
      <rPr>
        <b/>
        <sz val="10"/>
        <rFont val="Calibri"/>
        <family val="2"/>
        <scheme val="minor"/>
      </rPr>
      <t>“ASE Puebla”</t>
    </r>
    <r>
      <rPr>
        <sz val="10"/>
        <rFont val="Calibri"/>
        <family val="2"/>
        <scheme val="minor"/>
      </rPr>
      <t>.</t>
    </r>
  </si>
  <si>
    <r>
      <t xml:space="preserve">1. Copia simple de la </t>
    </r>
    <r>
      <rPr>
        <b/>
        <sz val="10"/>
        <rFont val="Calibri"/>
        <family val="2"/>
        <scheme val="minor"/>
      </rPr>
      <t xml:space="preserve">Constancia de situación fiscal </t>
    </r>
    <r>
      <rPr>
        <sz val="10"/>
        <rFont val="Calibri"/>
        <family val="2"/>
        <scheme val="minor"/>
      </rPr>
      <t xml:space="preserve">actualizada expedida por el Servicio de Administración Tributaria (SAT) la cual deberá tener una fecha de emisión </t>
    </r>
    <r>
      <rPr>
        <b/>
        <sz val="10"/>
        <rFont val="Calibri"/>
        <family val="2"/>
        <scheme val="minor"/>
      </rPr>
      <t>no mayor a 30 días naturales</t>
    </r>
    <r>
      <rPr>
        <sz val="10"/>
        <rFont val="Calibri"/>
        <family val="2"/>
        <scheme val="minor"/>
      </rPr>
      <t xml:space="preserve"> previos a la fecha de presentación de la documentación ante la</t>
    </r>
    <r>
      <rPr>
        <b/>
        <sz val="10"/>
        <rFont val="Calibri"/>
        <family val="2"/>
        <scheme val="minor"/>
      </rPr>
      <t xml:space="preserve"> “ASE Puebla”</t>
    </r>
    <r>
      <rPr>
        <sz val="10"/>
        <rFont val="Calibri"/>
        <family val="2"/>
        <scheme val="minor"/>
      </rPr>
      <t>.</t>
    </r>
  </si>
  <si>
    <r>
      <t xml:space="preserve">2. Copia simple de la </t>
    </r>
    <r>
      <rPr>
        <b/>
        <sz val="10"/>
        <rFont val="Calibri"/>
        <family val="2"/>
        <scheme val="minor"/>
      </rPr>
      <t xml:space="preserve">credencial para votar </t>
    </r>
    <r>
      <rPr>
        <sz val="10"/>
        <rFont val="Calibri"/>
        <family val="2"/>
        <scheme val="minor"/>
      </rPr>
      <t xml:space="preserve">o del </t>
    </r>
    <r>
      <rPr>
        <b/>
        <sz val="10"/>
        <rFont val="Calibri"/>
        <family val="2"/>
        <scheme val="minor"/>
      </rPr>
      <t>pasaporte vigentes</t>
    </r>
    <r>
      <rPr>
        <sz val="10"/>
        <rFont val="Calibri"/>
        <family val="2"/>
        <scheme val="minor"/>
      </rPr>
      <t xml:space="preserve"> de la Persona Física que pretenda participar en la presente Convocatoria, expedidos por la Autoridad competente.</t>
    </r>
  </si>
  <si>
    <t>7. Formato “bajo protesta de decir verdad, no tener alguno de los impedimentos” señalados en los puntos 1, 2, 3, 4, 5, 6, 7, 8 y 9 del Apartado B de esta Convocatoria, firmado autógrafamente por la Persona Física.</t>
  </si>
  <si>
    <t>9. Formato “bajo protesta de decir verdad”, en el que la Persona Física manifieste que toda la información que enuncia y documentación que presenta como evidencia en el Anexo Único: Refrendo, es cierta y legítima. Para ello deberá adjuntar el formato previamente mencionado impreso en original y en documento PDF.</t>
  </si>
  <si>
    <t xml:space="preserve">10. Escrito libre con firma autógrafa en hoja membretada, en donde el Auditor Externo Autorizado (Persona Física) con número de registro del ejercicio fiscal 2025, manifieste su deseo de formar parte del Padrón de Auditores Externos Autorizados para el ejercicio fiscal 2026. </t>
  </si>
  <si>
    <t>11. Escrito libre con firma autógrafa en hoja membretada, en el que la Persona Física, manifieste “bajo protesta de decir verdad” que cuenta con la infraestructura necesaria para ejercer y prestar servicios profesionales de contaduría pública y auditoría gubernamental, que incluye: equipo de cómputo, equipo de transporte, equipo de comunicaciones, mobiliario y equipo de oficina.</t>
  </si>
  <si>
    <t>12. Escrito libre con firma autógrafa en hoja membretada, en el que la Persona Física, manifieste “bajo protesta de decir verdad” que cuenta con el inmueble adecuado para la prestación de servicios profesionales de contaduría pública y auditoría gubernamental, ubicado en el territorio del Estado de Puebla, el cual debe tener la infraestructura necesaria para la prestación de los servicios profesionales antes mencionados.</t>
  </si>
  <si>
    <t>13. Escrito libre con firma autógrafa en hoja membretada, en el que la Persona Física, manifieste “bajo protesta de decir verdad” que cuenta con el personal que reúne el perfil requerido para llevar a cabo auditorías gubernamentales con un enfoque integral, considerando las siguientes auditorías: financiera, obra y/o inversión pública, de cumplimiento y de desempeño.</t>
  </si>
  <si>
    <r>
      <t xml:space="preserve">14. Escrito libre con firma autógrafa en hoja membretada, en el que la Persona Física, manifieste "bajo protesta de decir verdad" que </t>
    </r>
    <r>
      <rPr>
        <b/>
        <sz val="10"/>
        <rFont val="Calibri"/>
        <family val="2"/>
        <scheme val="minor"/>
      </rPr>
      <t>cuenta con firma electrónica vigente tramitada ante el Servicio de Administración Tributaria</t>
    </r>
    <r>
      <rPr>
        <sz val="10"/>
        <rFont val="Calibri"/>
        <family val="2"/>
        <scheme val="minor"/>
      </rPr>
      <t xml:space="preserve"> (SAT), y que, en caso de que la misma caduque durante el ejercicio fiscal 2026, se compromete a renovarla.</t>
    </r>
  </si>
  <si>
    <r>
      <t xml:space="preserve">15. </t>
    </r>
    <r>
      <rPr>
        <b/>
        <sz val="10"/>
        <rFont val="Calibri"/>
        <family val="2"/>
        <scheme val="minor"/>
      </rPr>
      <t>Opinión de cumplimiento de obligaciones fiscales en sentido positivo</t>
    </r>
    <r>
      <rPr>
        <sz val="10"/>
        <rFont val="Calibri"/>
        <family val="2"/>
        <scheme val="minor"/>
      </rPr>
      <t xml:space="preserve">, de la Persona Física, expedida por el Servicio de Administración Tributaria (SAT), con fecha de emisión </t>
    </r>
    <r>
      <rPr>
        <b/>
        <sz val="10"/>
        <rFont val="Calibri"/>
        <family val="2"/>
        <scheme val="minor"/>
      </rPr>
      <t>no mayor a 5 días hábiles</t>
    </r>
    <r>
      <rPr>
        <sz val="10"/>
        <rFont val="Calibri"/>
        <family val="2"/>
        <scheme val="minor"/>
      </rPr>
      <t xml:space="preserve"> previos a la fecha de presentación de la documentación ante la </t>
    </r>
    <r>
      <rPr>
        <b/>
        <sz val="10"/>
        <rFont val="Calibri"/>
        <family val="2"/>
        <scheme val="minor"/>
      </rPr>
      <t>“ASE Puebla”</t>
    </r>
    <r>
      <rPr>
        <sz val="10"/>
        <rFont val="Calibri"/>
        <family val="2"/>
        <scheme val="minor"/>
      </rPr>
      <t>.</t>
    </r>
  </si>
  <si>
    <r>
      <t xml:space="preserve">16. </t>
    </r>
    <r>
      <rPr>
        <b/>
        <sz val="10"/>
        <rFont val="Calibri"/>
        <family val="2"/>
        <scheme val="minor"/>
      </rPr>
      <t>Opinión de cumplimiento de obligaciones en materia de seguridad social en sentido positivo</t>
    </r>
    <r>
      <rPr>
        <sz val="10"/>
        <rFont val="Calibri"/>
        <family val="2"/>
        <scheme val="minor"/>
      </rPr>
      <t xml:space="preserve">, de la Persona Física, expedida por el Instituto Mexicano del Seguro Social (IMSS), con fecha de emisión </t>
    </r>
    <r>
      <rPr>
        <b/>
        <sz val="10"/>
        <rFont val="Calibri"/>
        <family val="2"/>
        <scheme val="minor"/>
      </rPr>
      <t xml:space="preserve">no mayor a 5 días hábiles </t>
    </r>
    <r>
      <rPr>
        <sz val="10"/>
        <rFont val="Calibri"/>
        <family val="2"/>
        <scheme val="minor"/>
      </rPr>
      <t xml:space="preserve">previos a la fecha de presentación de la documentación ante la </t>
    </r>
    <r>
      <rPr>
        <b/>
        <sz val="10"/>
        <rFont val="Calibri"/>
        <family val="2"/>
        <scheme val="minor"/>
      </rPr>
      <t>“ASE Puebla”</t>
    </r>
    <r>
      <rPr>
        <sz val="10"/>
        <rFont val="Calibri"/>
        <family val="2"/>
        <scheme val="minor"/>
      </rPr>
      <t>.</t>
    </r>
  </si>
  <si>
    <r>
      <t xml:space="preserve">17. Escrito libre con firma autógrafa en hoja membretada, en el que, la Persona Física, se compromete (en caso de resultar idóneo) a asistir a los Diplomados, Cursos o Seminarios que imparta o sean convocados por la </t>
    </r>
    <r>
      <rPr>
        <b/>
        <sz val="10"/>
        <rFont val="Calibri"/>
        <family val="2"/>
        <scheme val="minor"/>
      </rPr>
      <t>"ASE Puebla"</t>
    </r>
    <r>
      <rPr>
        <sz val="10"/>
        <rFont val="Calibri"/>
        <family val="2"/>
        <scheme val="minor"/>
      </rPr>
      <t>, con el objetivo de fortalecer la capacitación continua.</t>
    </r>
  </si>
  <si>
    <r>
      <t xml:space="preserve">18. Escrito libre con firma autógrafa de la Persona Física en hoja membretada, en el que manifieste “bajo protesta de decir verdad” que la Persona Física no se encuentra en conflicto de interés con las Entidades Fiscalizadas ni con la </t>
    </r>
    <r>
      <rPr>
        <b/>
        <sz val="10"/>
        <rFont val="Calibri"/>
        <family val="2"/>
        <scheme val="minor"/>
      </rPr>
      <t>“ASE Puebla”</t>
    </r>
    <r>
      <rPr>
        <sz val="10"/>
        <rFont val="Calibri"/>
        <family val="2"/>
        <scheme val="minor"/>
      </rPr>
      <t>.</t>
    </r>
  </si>
  <si>
    <t>Socios (Se deberá incluir al Representante legal de la persona jurídica)
Nota: El registro deberá ser iniciando por el apellido paterno, materno y nombre(s)</t>
  </si>
  <si>
    <t xml:space="preserve">Manifiesto bajo protesta de decir verdad que:
a) El personal que relaciono y forma parte del despacho que represento en el presente ejercicio fiscal, reúne el perfil requerido para llevar a cabo auditorías gubernamentales con un enfoque integral, considerando las siguientes auditorías: financiera, obra y/o inversión pública, de cumplimiento y de desempeño.
b) Que son profesionales en las siguientes disciplinas: ingeniería, arquitectura, contaduría, derecho, economía, administración, electrónica, informática y computación, con conocimientos y experiencia en obra pública. </t>
  </si>
  <si>
    <t xml:space="preserve">MÓDULO 2: Domicilio
Nota 1: Deberán colocar el domicilio fiscal en la ciudad de Puebla
Nota 2: Contar con el inmueble adecuado para la prestación de servicios profesionales de contaduría pública y auditoría gubernamental, ubicado en el territorio del Estado de Puebla, el cual debe tener la infraestructura necesaria para la prestación de los servicios profesionales antes mencionados. Inmueble que podrá ser susceptible de inspección física como lo señala el Apartado E de esta Convocatoria.
Nota 3: El domicilio fiscal (matriz o sucursal en el territorio en el Estado de Puebla) al que hace referencia este módulo será considerado como el domicilio en el que se llevarán a cabo las notificaciones correspondientes por parte de la "ASE Puebla", en términos de lo establecido en la Ley de Rendición de Cuentas y Fiscalización Superior del Estado de Puebla.  </t>
  </si>
  <si>
    <r>
      <t xml:space="preserve">1. Copia simple del </t>
    </r>
    <r>
      <rPr>
        <b/>
        <sz val="11"/>
        <rFont val="Arial  "/>
      </rPr>
      <t>comprobante de domicilio</t>
    </r>
    <r>
      <rPr>
        <sz val="11"/>
        <rFont val="Arial  "/>
      </rPr>
      <t xml:space="preserve">, ubicado en el territorio del Estado de Puebla (matriz), en el que se encuentra el principal asiento de sus negocios mismo que deberá coincidir con el registrado ante el Servicio de Administración Tributaria (domicilio fiscal), estar a nombre de la Persona Física y tener una antigüedad </t>
    </r>
    <r>
      <rPr>
        <b/>
        <sz val="11"/>
        <rFont val="Arial  "/>
      </rPr>
      <t>no mayor a 90 días naturales</t>
    </r>
    <r>
      <rPr>
        <sz val="11"/>
        <rFont val="Arial  "/>
      </rPr>
      <t xml:space="preserve"> previos a la fecha de presentación de la documentación ante la </t>
    </r>
    <r>
      <rPr>
        <b/>
        <sz val="11"/>
        <rFont val="Arial  "/>
      </rPr>
      <t>“ASE Puebla”</t>
    </r>
    <r>
      <rPr>
        <sz val="11"/>
        <rFont val="Arial  "/>
      </rPr>
      <t>; siendo admisibles los recibos de los servicios siguientes: luz, Internet, teléfono, agua o predial.</t>
    </r>
  </si>
  <si>
    <r>
      <t xml:space="preserve">1.1 En caso de que el comprobante de domicilio no se encuentre a nombre de la Persona Física, deberá presentar copia del </t>
    </r>
    <r>
      <rPr>
        <b/>
        <sz val="11"/>
        <rFont val="Arial  "/>
      </rPr>
      <t>contrato de arrendamiento</t>
    </r>
    <r>
      <rPr>
        <sz val="11"/>
        <rFont val="Arial  "/>
      </rPr>
      <t xml:space="preserve"> o del documento con el que acredite legalmente la posesión según sea el caso, anexando la factura por concepto del pago del arrendamiento correspondiente, con fecha de emisión </t>
    </r>
    <r>
      <rPr>
        <b/>
        <sz val="11"/>
        <rFont val="Arial  "/>
      </rPr>
      <t xml:space="preserve">no mayor a 30 días naturales </t>
    </r>
    <r>
      <rPr>
        <sz val="11"/>
        <rFont val="Arial  "/>
      </rPr>
      <t xml:space="preserve">previos a la fecha de presentación de la documentación ante la </t>
    </r>
    <r>
      <rPr>
        <b/>
        <sz val="11"/>
        <rFont val="Arial  "/>
      </rPr>
      <t>“ASE Puebla”</t>
    </r>
    <r>
      <rPr>
        <sz val="11"/>
        <rFont val="Arial  "/>
      </rPr>
      <t xml:space="preserve">, así como del último comprobante de domicilio que coincida con el registrado ante el Servicio de Administración Tributaria (domicilio fiscal). </t>
    </r>
  </si>
  <si>
    <r>
      <t xml:space="preserve">2. Copia simple del comprobante de domicilio, ubicado en el territorio del Estado de Puebla (sucursal), mismo que deberá coincidir con el registrado ante el Servicio de Administración Tributaria (domicilio fiscal), estar a nombre de la Persona Física y tener una antigüedad </t>
    </r>
    <r>
      <rPr>
        <b/>
        <sz val="11"/>
        <rFont val="Arial  "/>
      </rPr>
      <t>no mayor a 90 días naturales</t>
    </r>
    <r>
      <rPr>
        <sz val="11"/>
        <rFont val="Arial  "/>
      </rPr>
      <t xml:space="preserve"> previos a la fecha de presentación de la documentación ante la </t>
    </r>
    <r>
      <rPr>
        <b/>
        <sz val="11"/>
        <rFont val="Arial  "/>
      </rPr>
      <t>“ASE Puebla”</t>
    </r>
    <r>
      <rPr>
        <sz val="11"/>
        <rFont val="Arial  "/>
      </rPr>
      <t>; siendo admisibles los recibos de los servicios siguientes: luz, Internet, teléfono, agua o predial.</t>
    </r>
  </si>
  <si>
    <r>
      <t xml:space="preserve">2.1 En caso de que el comprobante de domicilio no se encuentre a nombre de la Persona Física, deberá presentar copia del </t>
    </r>
    <r>
      <rPr>
        <b/>
        <sz val="11"/>
        <rFont val="Arial  "/>
      </rPr>
      <t>contrato de arrendamiento</t>
    </r>
    <r>
      <rPr>
        <sz val="11"/>
        <rFont val="Arial  "/>
      </rPr>
      <t xml:space="preserve"> o del documento con el que acredite legalmente la posesión según sea el caso, anexando la factura por concepto del pago del arrendamiento correspondiente, con fecha de emisión </t>
    </r>
    <r>
      <rPr>
        <b/>
        <sz val="11"/>
        <rFont val="Arial  "/>
      </rPr>
      <t>no mayor a 30 días naturales</t>
    </r>
    <r>
      <rPr>
        <sz val="11"/>
        <rFont val="Arial  "/>
      </rPr>
      <t xml:space="preserve"> previos a la fecha de presentación de la documentación ante la </t>
    </r>
    <r>
      <rPr>
        <b/>
        <sz val="11"/>
        <rFont val="Arial  "/>
      </rPr>
      <t>“ASE Puebla”</t>
    </r>
    <r>
      <rPr>
        <sz val="11"/>
        <rFont val="Arial  "/>
      </rPr>
      <t xml:space="preserve">, así como del último comprobante de domicilio que coincida con el registrado ante el Servicio de Administración Tributaria (domicilio fiscal). </t>
    </r>
  </si>
  <si>
    <r>
      <t xml:space="preserve">1. Copia simple del comprobante de domicilio, ubicado en el territorio del Estado de Puebla (matriz), en el que se encuentra el principal asiento de sus negocios mismo que deberá coincidir con el registrado ante el Servicio de Administración Tributaria (domicilio fiscal), estar a nombre de la Persona Jurídica y tener una antigüedad </t>
    </r>
    <r>
      <rPr>
        <b/>
        <sz val="11"/>
        <rFont val="Arial  "/>
      </rPr>
      <t>no mayor a 90 días naturales</t>
    </r>
    <r>
      <rPr>
        <sz val="11"/>
        <rFont val="Arial  "/>
      </rPr>
      <t xml:space="preserve"> previos a la fecha de presentación de la documentación ante la </t>
    </r>
    <r>
      <rPr>
        <b/>
        <sz val="11"/>
        <rFont val="Arial  "/>
      </rPr>
      <t>“ASE Puebla”</t>
    </r>
    <r>
      <rPr>
        <sz val="11"/>
        <rFont val="Arial  "/>
      </rPr>
      <t>; siendo admisibles los recibos de los servicios siguientes: luz, Internet, teléfono, agua o predial.</t>
    </r>
  </si>
  <si>
    <r>
      <t xml:space="preserve">1.1 En caso de que el comprobante de domicilio no se encuentre a nombre de la Persona Jurídica, deberá presentar copia del </t>
    </r>
    <r>
      <rPr>
        <b/>
        <sz val="11"/>
        <rFont val="Arial  "/>
      </rPr>
      <t>contrato de arrendamiento</t>
    </r>
    <r>
      <rPr>
        <sz val="11"/>
        <rFont val="Arial  "/>
      </rPr>
      <t xml:space="preserve"> o del documento con el que acredite legalmente la posesión según sea el caso, anexando la factura por concepto del pago del arrendamiento correspondiente, con fecha de emisión </t>
    </r>
    <r>
      <rPr>
        <b/>
        <sz val="11"/>
        <rFont val="Arial  "/>
      </rPr>
      <t>no mayor a 30 días naturales</t>
    </r>
    <r>
      <rPr>
        <sz val="11"/>
        <rFont val="Arial  "/>
      </rPr>
      <t xml:space="preserve"> previos a la fecha de presentación de la documentación ante la </t>
    </r>
    <r>
      <rPr>
        <b/>
        <sz val="11"/>
        <rFont val="Arial  "/>
      </rPr>
      <t>“ASE Puebla”</t>
    </r>
    <r>
      <rPr>
        <sz val="11"/>
        <rFont val="Arial  "/>
      </rPr>
      <t xml:space="preserve">, así como del último comprobante de domicilio que coincida con el registrado ante el Servicio de Administración Tributaria (domicilio fiscal). </t>
    </r>
  </si>
  <si>
    <r>
      <t xml:space="preserve">2. Copia simple del comprobante de domicilio, ubicado en el territorio del Estado de Puebla (sucursal), mismo que deberá coincidir con el registrado ante el Servicio de Administración Tributaria (domicilio fiscal), estar a nombre de la Persona Jurídica y tener una antigüedad </t>
    </r>
    <r>
      <rPr>
        <b/>
        <sz val="11"/>
        <rFont val="Arial  "/>
      </rPr>
      <t>no mayor a 90 días naturales</t>
    </r>
    <r>
      <rPr>
        <sz val="11"/>
        <rFont val="Arial  "/>
      </rPr>
      <t xml:space="preserve"> previos a la fecha de presentación de la documentación ante la </t>
    </r>
    <r>
      <rPr>
        <b/>
        <sz val="11"/>
        <rFont val="Arial  "/>
      </rPr>
      <t>“ASE Puebla”</t>
    </r>
    <r>
      <rPr>
        <sz val="11"/>
        <rFont val="Arial  "/>
      </rPr>
      <t>; siendo admisibles los recibos de los servicios siguientes: luz, Internet, teléfono, agua o predial.</t>
    </r>
  </si>
  <si>
    <r>
      <t xml:space="preserve">2.1 En caso de que el comprobante de domicilio no se encuentre a nombre de la Persona Jurídica, deberá presentar copia del </t>
    </r>
    <r>
      <rPr>
        <b/>
        <sz val="11"/>
        <rFont val="Arial  "/>
      </rPr>
      <t>contrato de arrendamiento</t>
    </r>
    <r>
      <rPr>
        <sz val="11"/>
        <rFont val="Arial  "/>
      </rPr>
      <t xml:space="preserve"> o del documento con el que acredite legalmente la posesión según sea el caso, anexando la factura por concepto del pago del arrendamiento correspondiente, con fecha de emisión </t>
    </r>
    <r>
      <rPr>
        <b/>
        <sz val="11"/>
        <rFont val="Arial  "/>
      </rPr>
      <t>no mayor a 30 días naturales</t>
    </r>
    <r>
      <rPr>
        <sz val="11"/>
        <rFont val="Arial  "/>
      </rPr>
      <t xml:space="preserve"> previos a la fecha de presentación de la documentación ante la “ASE Puebla”, así como del último comprobante de domicilio que coincida con el registrado ante el Servicio de Administración Tributaria (domicilio fiscal). </t>
    </r>
  </si>
  <si>
    <t>2. Nombre(s), Apellido
paterno y Apellido
materno</t>
  </si>
  <si>
    <t>3. RFC</t>
  </si>
  <si>
    <t>4. CURP</t>
  </si>
  <si>
    <t>5. Grado máximo
de estudios</t>
  </si>
  <si>
    <t>6. Experiencia laboral</t>
  </si>
  <si>
    <t>7. Área de
adscripción</t>
  </si>
  <si>
    <t>8. Régimen fiscal de contratación</t>
  </si>
  <si>
    <t>9. Fecha de
alta</t>
  </si>
  <si>
    <t>Auditoría Financiera</t>
  </si>
  <si>
    <t>Auditoría de Cumplimiento</t>
  </si>
  <si>
    <t>Auditoría de Desempeño</t>
  </si>
  <si>
    <t>N/A</t>
  </si>
  <si>
    <t>Dirección como se encuentre registrada en la Constancia de Situación Fiscal actualizada, la cual deberá coincidir con su comprobante de domicilio
(Matriz o sucursal, de las cuales por lo menos una deberá encontrarse en territorio del Estado de Puebla)</t>
  </si>
  <si>
    <t>Copia certificada de los poderes otorgados, por parte del Representante Legal de la Persona Jurídica, ante fedatario público a las personas con facultades para recibir notificaciones de la “ASE Puebla”.</t>
  </si>
  <si>
    <t>Ejemplo para insertar la fecha de firma: 
"10 de febrero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</si>
</sst>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43" formatCode="_-* #,##0.00_-;\-* #,##0.00_-;_-* &quot;-&quot;??_-;_-@_-"/>
  </numFmts>
  <fonts count="54">
    <font>
      <sz val="11"/>
      <color theme="1"/>
      <name val="Calibri"/>
      <family val="2"/>
      <scheme val="minor"/>
    </font>
    <font>
      <sz val="11"/>
      <color theme="0"/>
      <name val="Arial"/>
      <family val="2"/>
    </font>
    <font>
      <b/>
      <sz val="12"/>
      <color indexed="81"/>
      <name val="Arial"/>
      <family val="2"/>
    </font>
    <font>
      <sz val="12"/>
      <color theme="1"/>
      <name val="Calibri"/>
      <family val="2"/>
      <scheme val="minor"/>
    </font>
    <font>
      <sz val="12"/>
      <color theme="0"/>
      <name val="Calibri"/>
      <family val="2"/>
      <scheme val="minor"/>
    </font>
    <font>
      <sz val="9"/>
      <color indexed="81"/>
      <name val="Tahoma"/>
      <family val="2"/>
    </font>
    <font>
      <b/>
      <sz val="12"/>
      <color theme="1"/>
      <name val="Calibri"/>
      <family val="2"/>
      <scheme val="minor"/>
    </font>
    <font>
      <b/>
      <sz val="11"/>
      <color theme="1"/>
      <name val="Calibri"/>
      <family val="2"/>
      <scheme val="minor"/>
    </font>
    <font>
      <sz val="11"/>
      <color theme="0"/>
      <name val="Calibri"/>
      <family val="2"/>
      <scheme val="minor"/>
    </font>
    <font>
      <sz val="11"/>
      <color theme="1"/>
      <name val="Calibri"/>
      <family val="2"/>
      <scheme val="minor"/>
    </font>
    <font>
      <b/>
      <sz val="14"/>
      <color theme="1"/>
      <name val="Calibri"/>
      <family val="2"/>
      <scheme val="minor"/>
    </font>
    <font>
      <sz val="10"/>
      <color theme="1"/>
      <name val="Calibri"/>
      <family val="2"/>
      <scheme val="minor"/>
    </font>
    <font>
      <b/>
      <sz val="10"/>
      <color theme="1"/>
      <name val="Calibri"/>
      <family val="2"/>
      <scheme val="minor"/>
    </font>
    <font>
      <sz val="22"/>
      <name val="Calibri"/>
      <family val="2"/>
      <scheme val="minor"/>
    </font>
    <font>
      <b/>
      <sz val="14"/>
      <name val="Calibri"/>
      <family val="2"/>
      <scheme val="minor"/>
    </font>
    <font>
      <u/>
      <sz val="11"/>
      <color theme="10"/>
      <name val="Calibri"/>
      <family val="2"/>
      <scheme val="minor"/>
    </font>
    <font>
      <sz val="11"/>
      <name val="Calibri"/>
      <family val="2"/>
      <scheme val="minor"/>
    </font>
    <font>
      <b/>
      <sz val="11"/>
      <name val="Calibri"/>
      <family val="2"/>
      <scheme val="minor"/>
    </font>
    <font>
      <sz val="11"/>
      <color theme="1"/>
      <name val="Arial  "/>
    </font>
    <font>
      <b/>
      <sz val="11"/>
      <color theme="0"/>
      <name val="Arial  "/>
    </font>
    <font>
      <b/>
      <sz val="11"/>
      <color theme="1"/>
      <name val="Arial  "/>
    </font>
    <font>
      <sz val="11"/>
      <color theme="0"/>
      <name val="Arial  "/>
    </font>
    <font>
      <b/>
      <sz val="10"/>
      <color theme="0"/>
      <name val="Arial  "/>
    </font>
    <font>
      <b/>
      <sz val="10"/>
      <color theme="1"/>
      <name val="Arial  "/>
    </font>
    <font>
      <sz val="11"/>
      <name val="Arial  "/>
    </font>
    <font>
      <b/>
      <sz val="11"/>
      <name val="Arial  "/>
    </font>
    <font>
      <sz val="11"/>
      <color rgb="FFFF0000"/>
      <name val="Calibri"/>
      <family val="2"/>
      <scheme val="minor"/>
    </font>
    <font>
      <sz val="11"/>
      <color rgb="FFFF0000"/>
      <name val="Arial  "/>
    </font>
    <font>
      <sz val="16"/>
      <name val="Calibri"/>
      <family val="2"/>
      <scheme val="minor"/>
    </font>
    <font>
      <sz val="10"/>
      <name val="Calibri"/>
      <family val="2"/>
      <scheme val="minor"/>
    </font>
    <font>
      <sz val="10"/>
      <color theme="0"/>
      <name val="Calibri"/>
      <family val="2"/>
      <scheme val="minor"/>
    </font>
    <font>
      <sz val="10"/>
      <name val="Arial"/>
      <family val="2"/>
    </font>
    <font>
      <sz val="10"/>
      <color rgb="FFFF0000"/>
      <name val="Calibri"/>
      <family val="2"/>
      <scheme val="minor"/>
    </font>
    <font>
      <b/>
      <sz val="14"/>
      <color theme="0"/>
      <name val="Arial"/>
      <family val="2"/>
    </font>
    <font>
      <sz val="11"/>
      <color theme="1"/>
      <name val="Arial"/>
      <family val="2"/>
    </font>
    <font>
      <sz val="16"/>
      <color theme="1"/>
      <name val="Arial"/>
      <family val="2"/>
    </font>
    <font>
      <sz val="10"/>
      <color rgb="FFFF0000"/>
      <name val="Arial"/>
      <family val="2"/>
    </font>
    <font>
      <b/>
      <sz val="18"/>
      <name val="Calibri"/>
      <family val="2"/>
      <scheme val="minor"/>
    </font>
    <font>
      <sz val="12"/>
      <name val="Calibri"/>
      <family val="2"/>
      <scheme val="minor"/>
    </font>
    <font>
      <b/>
      <sz val="12"/>
      <name val="Calibri"/>
      <family val="2"/>
      <scheme val="minor"/>
    </font>
    <font>
      <b/>
      <sz val="10"/>
      <name val="Arial  "/>
    </font>
    <font>
      <sz val="36"/>
      <name val="Calibri"/>
      <family val="2"/>
      <scheme val="minor"/>
    </font>
    <font>
      <sz val="16"/>
      <name val="Arial"/>
      <family val="2"/>
    </font>
    <font>
      <b/>
      <sz val="16"/>
      <name val="Arial"/>
      <family val="2"/>
    </font>
    <font>
      <sz val="11"/>
      <name val="Arial"/>
      <family val="2"/>
    </font>
    <font>
      <b/>
      <sz val="10"/>
      <name val="Calibri"/>
      <family val="2"/>
      <scheme val="minor"/>
    </font>
    <font>
      <b/>
      <sz val="18"/>
      <name val="Arial"/>
      <family val="2"/>
    </font>
    <font>
      <b/>
      <sz val="12"/>
      <name val="Arial"/>
      <family val="2"/>
    </font>
    <font>
      <sz val="8"/>
      <name val="Calibri"/>
      <family val="2"/>
      <scheme val="minor"/>
    </font>
    <font>
      <sz val="14"/>
      <name val="Arial  "/>
    </font>
    <font>
      <u/>
      <sz val="11"/>
      <name val="Arial  "/>
    </font>
    <font>
      <sz val="10"/>
      <color rgb="FF000000"/>
      <name val="Times New Roman"/>
      <family val="1"/>
    </font>
    <font>
      <b/>
      <sz val="12"/>
      <color theme="1"/>
      <name val="Myriad Pro"/>
      <family val="2"/>
    </font>
    <font>
      <b/>
      <sz val="12"/>
      <name val="Arial  "/>
    </font>
  </fonts>
  <fills count="8">
    <fill>
      <patternFill patternType="none"/>
    </fill>
    <fill>
      <patternFill patternType="gray125"/>
    </fill>
    <fill>
      <patternFill patternType="solid">
        <fgColor rgb="FF7030A0"/>
        <bgColor indexed="64"/>
      </patternFill>
    </fill>
    <fill>
      <patternFill patternType="solid">
        <fgColor rgb="FF8C3FC5"/>
        <bgColor indexed="64"/>
      </patternFill>
    </fill>
    <fill>
      <patternFill patternType="solid">
        <fgColor theme="0"/>
        <bgColor indexed="64"/>
      </patternFill>
    </fill>
    <fill>
      <patternFill patternType="solid">
        <fgColor rgb="FF00B050"/>
        <bgColor indexed="64"/>
      </patternFill>
    </fill>
    <fill>
      <patternFill patternType="solid">
        <fgColor rgb="FFFFC000"/>
        <bgColor indexed="64"/>
      </patternFill>
    </fill>
    <fill>
      <patternFill patternType="solid">
        <fgColor theme="4" tint="-0.499984740745262"/>
        <bgColor indexed="64"/>
      </patternFill>
    </fill>
  </fills>
  <borders count="59">
    <border>
      <left/>
      <right/>
      <top/>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style="thin">
        <color theme="0"/>
      </top>
      <bottom/>
      <diagonal/>
    </border>
    <border>
      <left style="thin">
        <color theme="0"/>
      </left>
      <right/>
      <top/>
      <bottom/>
      <diagonal/>
    </border>
    <border>
      <left style="thin">
        <color theme="0"/>
      </left>
      <right style="thin">
        <color theme="0"/>
      </right>
      <top style="thin">
        <color theme="0"/>
      </top>
      <bottom/>
      <diagonal/>
    </border>
    <border>
      <left/>
      <right/>
      <top style="thin">
        <color theme="0"/>
      </top>
      <bottom style="thin">
        <color theme="0"/>
      </bottom>
      <diagonal/>
    </border>
    <border>
      <left/>
      <right/>
      <top style="thin">
        <color theme="0"/>
      </top>
      <bottom/>
      <diagonal/>
    </border>
    <border>
      <left style="thin">
        <color theme="0"/>
      </left>
      <right/>
      <top/>
      <bottom style="thin">
        <color theme="0"/>
      </bottom>
      <diagonal/>
    </border>
    <border>
      <left/>
      <right/>
      <top/>
      <bottom style="thin">
        <color theme="0"/>
      </bottom>
      <diagonal/>
    </border>
    <border>
      <left style="thin">
        <color theme="0"/>
      </left>
      <right style="thin">
        <color theme="0"/>
      </right>
      <top/>
      <bottom/>
      <diagonal/>
    </border>
    <border>
      <left style="thin">
        <color theme="0"/>
      </left>
      <right style="thin">
        <color theme="0"/>
      </right>
      <top/>
      <bottom style="thin">
        <color theme="0"/>
      </bottom>
      <diagonal/>
    </border>
    <border>
      <left style="thin">
        <color theme="0" tint="-0.24994659260841701"/>
      </left>
      <right style="thin">
        <color theme="0" tint="-0.24994659260841701"/>
      </right>
      <top/>
      <bottom style="thin">
        <color theme="0" tint="-0.24994659260841701"/>
      </bottom>
      <diagonal/>
    </border>
    <border>
      <left style="thin">
        <color theme="1"/>
      </left>
      <right style="thin">
        <color theme="1"/>
      </right>
      <top style="thin">
        <color theme="1"/>
      </top>
      <bottom style="thin">
        <color theme="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theme="0"/>
      </left>
      <right/>
      <top style="thin">
        <color theme="0"/>
      </top>
      <bottom style="thin">
        <color auto="1"/>
      </bottom>
      <diagonal/>
    </border>
    <border>
      <left style="thin">
        <color theme="1"/>
      </left>
      <right/>
      <top style="thin">
        <color theme="1"/>
      </top>
      <bottom style="thin">
        <color theme="1"/>
      </bottom>
      <diagonal/>
    </border>
    <border>
      <left/>
      <right/>
      <top/>
      <bottom style="thin">
        <color auto="1"/>
      </bottom>
      <diagonal/>
    </border>
    <border>
      <left style="thin">
        <color theme="1"/>
      </left>
      <right style="thin">
        <color theme="1"/>
      </right>
      <top style="thin">
        <color indexed="64"/>
      </top>
      <bottom style="thin">
        <color theme="1"/>
      </bottom>
      <diagonal/>
    </border>
    <border>
      <left style="thin">
        <color rgb="FF7030A0"/>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auto="1"/>
      </left>
      <right/>
      <top style="thin">
        <color indexed="64"/>
      </top>
      <bottom style="thin">
        <color theme="1"/>
      </bottom>
      <diagonal/>
    </border>
    <border>
      <left style="thin">
        <color theme="0"/>
      </left>
      <right/>
      <top/>
      <bottom style="thin">
        <color auto="1"/>
      </bottom>
      <diagonal/>
    </border>
    <border>
      <left/>
      <right/>
      <top style="thin">
        <color auto="1"/>
      </top>
      <bottom/>
      <diagonal/>
    </border>
    <border>
      <left style="thin">
        <color theme="0"/>
      </left>
      <right/>
      <top style="thin">
        <color auto="1"/>
      </top>
      <bottom style="thin">
        <color auto="1"/>
      </bottom>
      <diagonal/>
    </border>
    <border>
      <left/>
      <right style="thin">
        <color auto="1"/>
      </right>
      <top style="thin">
        <color theme="1"/>
      </top>
      <bottom style="thin">
        <color theme="1"/>
      </bottom>
      <diagonal/>
    </border>
    <border>
      <left style="thin">
        <color theme="1"/>
      </left>
      <right/>
      <top style="thin">
        <color theme="1"/>
      </top>
      <bottom/>
      <diagonal/>
    </border>
    <border>
      <left/>
      <right style="thin">
        <color auto="1"/>
      </right>
      <top style="thin">
        <color theme="1"/>
      </top>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bottom style="thin">
        <color theme="0" tint="-0.24994659260841701"/>
      </bottom>
      <diagonal/>
    </border>
    <border>
      <left style="thin">
        <color theme="0" tint="-0.24994659260841701"/>
      </left>
      <right/>
      <top style="thin">
        <color theme="0" tint="-0.24994659260841701"/>
      </top>
      <bottom/>
      <diagonal/>
    </border>
    <border>
      <left/>
      <right/>
      <top style="thin">
        <color theme="0" tint="-0.24994659260841701"/>
      </top>
      <bottom/>
      <diagonal/>
    </border>
    <border>
      <left style="thin">
        <color theme="0" tint="-0.24994659260841701"/>
      </left>
      <right/>
      <top/>
      <bottom/>
      <diagonal/>
    </border>
    <border>
      <left/>
      <right/>
      <top style="medium">
        <color indexed="64"/>
      </top>
      <bottom/>
      <diagonal/>
    </border>
    <border>
      <left/>
      <right style="thin">
        <color theme="0" tint="-0.24994659260841701"/>
      </right>
      <top/>
      <bottom style="thin">
        <color theme="0" tint="-0.24994659260841701"/>
      </bottom>
      <diagonal/>
    </border>
    <border>
      <left style="thin">
        <color theme="0"/>
      </left>
      <right style="thin">
        <color theme="0"/>
      </right>
      <top style="thin">
        <color theme="0"/>
      </top>
      <bottom style="thin">
        <color indexed="64"/>
      </bottom>
      <diagonal/>
    </border>
    <border>
      <left style="thin">
        <color auto="1"/>
      </left>
      <right/>
      <top style="thin">
        <color theme="0"/>
      </top>
      <bottom style="thin">
        <color indexed="64"/>
      </bottom>
      <diagonal/>
    </border>
    <border>
      <left style="thin">
        <color theme="0"/>
      </left>
      <right style="thin">
        <color theme="0"/>
      </right>
      <top style="thin">
        <color theme="0"/>
      </top>
      <bottom style="thin">
        <color theme="0"/>
      </bottom>
      <diagonal/>
    </border>
    <border>
      <left style="thin">
        <color indexed="64"/>
      </left>
      <right/>
      <top style="thin">
        <color theme="0"/>
      </top>
      <bottom/>
      <diagonal/>
    </border>
    <border>
      <left/>
      <right style="thin">
        <color indexed="64"/>
      </right>
      <top style="thin">
        <color theme="0"/>
      </top>
      <bottom/>
      <diagonal/>
    </border>
    <border>
      <left style="thin">
        <color auto="1"/>
      </left>
      <right style="thin">
        <color auto="1"/>
      </right>
      <top style="thin">
        <color auto="1"/>
      </top>
      <bottom style="medium">
        <color indexed="64"/>
      </bottom>
      <diagonal/>
    </border>
    <border>
      <left/>
      <right style="thin">
        <color auto="1"/>
      </right>
      <top style="thin">
        <color auto="1"/>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diagonal/>
    </border>
  </borders>
  <cellStyleXfs count="10">
    <xf numFmtId="0" fontId="0" fillId="0" borderId="0"/>
    <xf numFmtId="0" fontId="15" fillId="0" borderId="0" applyNumberFormat="0" applyFill="0" applyBorder="0" applyAlignment="0" applyProtection="0"/>
    <xf numFmtId="44" fontId="9" fillId="0" borderId="0" applyFont="0" applyFill="0" applyBorder="0" applyAlignment="0" applyProtection="0"/>
    <xf numFmtId="0" fontId="51" fillId="0" borderId="0"/>
    <xf numFmtId="43" fontId="9" fillId="0" borderId="0" applyFont="0" applyFill="0" applyBorder="0" applyAlignment="0" applyProtection="0"/>
    <xf numFmtId="0" fontId="51" fillId="0" borderId="0"/>
    <xf numFmtId="44" fontId="9" fillId="0" borderId="0" applyFont="0" applyFill="0" applyBorder="0" applyAlignment="0" applyProtection="0"/>
    <xf numFmtId="44" fontId="9" fillId="0" borderId="0" applyFont="0" applyFill="0" applyBorder="0" applyAlignment="0" applyProtection="0"/>
    <xf numFmtId="0" fontId="3" fillId="0" borderId="0"/>
    <xf numFmtId="0" fontId="16" fillId="0" borderId="0"/>
  </cellStyleXfs>
  <cellXfs count="309">
    <xf numFmtId="0" fontId="0" fillId="0" borderId="0" xfId="0"/>
    <xf numFmtId="0" fontId="3" fillId="0" borderId="0" xfId="0" applyFont="1"/>
    <xf numFmtId="0" fontId="4" fillId="3" borderId="3" xfId="0" applyFont="1" applyFill="1" applyBorder="1" applyAlignment="1">
      <alignment vertical="center"/>
    </xf>
    <xf numFmtId="0" fontId="4" fillId="3" borderId="3" xfId="0" applyFont="1" applyFill="1" applyBorder="1" applyAlignment="1">
      <alignment horizontal="justify" vertical="center" wrapText="1"/>
    </xf>
    <xf numFmtId="0" fontId="1" fillId="2" borderId="10"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0" fillId="0" borderId="0" xfId="0" applyAlignment="1">
      <alignment horizontal="justify" vertical="justify"/>
    </xf>
    <xf numFmtId="0" fontId="7" fillId="0" borderId="0" xfId="0" applyFont="1"/>
    <xf numFmtId="0" fontId="0" fillId="0" borderId="0" xfId="0" applyAlignment="1">
      <alignment vertical="center"/>
    </xf>
    <xf numFmtId="0" fontId="11" fillId="0" borderId="0" xfId="0" applyFont="1"/>
    <xf numFmtId="0" fontId="4" fillId="0" borderId="3" xfId="0" applyFont="1" applyBorder="1" applyAlignment="1">
      <alignment horizontal="justify" vertical="center" wrapText="1"/>
    </xf>
    <xf numFmtId="0" fontId="7" fillId="0" borderId="14" xfId="0" applyFont="1" applyBorder="1" applyAlignment="1">
      <alignment vertical="center"/>
    </xf>
    <xf numFmtId="0" fontId="0" fillId="0" borderId="14" xfId="0" applyBorder="1" applyAlignment="1">
      <alignment vertical="center" wrapText="1"/>
    </xf>
    <xf numFmtId="0" fontId="0" fillId="0" borderId="0" xfId="0" applyAlignment="1">
      <alignment vertical="center" wrapText="1"/>
    </xf>
    <xf numFmtId="0" fontId="7" fillId="0" borderId="0" xfId="0" applyFont="1" applyAlignment="1">
      <alignment horizontal="center" vertical="center"/>
    </xf>
    <xf numFmtId="0" fontId="0" fillId="0" borderId="0" xfId="0" applyAlignment="1">
      <alignment horizontal="center" vertical="center"/>
    </xf>
    <xf numFmtId="0" fontId="16" fillId="0" borderId="0" xfId="0" applyFont="1"/>
    <xf numFmtId="0" fontId="17" fillId="0" borderId="0" xfId="0" applyFont="1"/>
    <xf numFmtId="0" fontId="8" fillId="0" borderId="0" xfId="0" applyFont="1" applyAlignment="1" applyProtection="1">
      <alignment horizontal="left" vertical="center"/>
      <protection hidden="1"/>
    </xf>
    <xf numFmtId="0" fontId="3" fillId="0" borderId="0" xfId="0" applyFont="1" applyProtection="1">
      <protection hidden="1"/>
    </xf>
    <xf numFmtId="0" fontId="0" fillId="0" borderId="0" xfId="0" applyProtection="1">
      <protection hidden="1"/>
    </xf>
    <xf numFmtId="0" fontId="18" fillId="0" borderId="0" xfId="0" applyFont="1"/>
    <xf numFmtId="0" fontId="20" fillId="0" borderId="0" xfId="0" applyFont="1"/>
    <xf numFmtId="0" fontId="20" fillId="0" borderId="0" xfId="0" applyFont="1" applyAlignment="1">
      <alignment horizontal="center" vertical="center"/>
    </xf>
    <xf numFmtId="0" fontId="19" fillId="0" borderId="0" xfId="0" applyFont="1" applyAlignment="1">
      <alignment horizontal="center" vertical="center"/>
    </xf>
    <xf numFmtId="0" fontId="18" fillId="0" borderId="0" xfId="0" applyFont="1" applyAlignment="1">
      <alignment horizontal="center" vertical="center"/>
    </xf>
    <xf numFmtId="0" fontId="21" fillId="0" borderId="0" xfId="0" applyFont="1" applyAlignment="1">
      <alignment horizontal="center" vertical="center"/>
    </xf>
    <xf numFmtId="0" fontId="23" fillId="0" borderId="0" xfId="0" applyFont="1"/>
    <xf numFmtId="0" fontId="18" fillId="0" borderId="0" xfId="0" applyFont="1" applyAlignment="1">
      <alignment horizontal="justify" vertical="justify"/>
    </xf>
    <xf numFmtId="0" fontId="24" fillId="0" borderId="23" xfId="0" applyFont="1" applyBorder="1" applyAlignment="1" applyProtection="1">
      <alignment horizontal="justify" vertical="center" wrapText="1"/>
      <protection locked="0"/>
    </xf>
    <xf numFmtId="0" fontId="8" fillId="0" borderId="0" xfId="0" applyFont="1" applyProtection="1">
      <protection hidden="1"/>
    </xf>
    <xf numFmtId="0" fontId="8" fillId="0" borderId="0" xfId="0" applyFont="1"/>
    <xf numFmtId="0" fontId="16" fillId="0" borderId="14" xfId="1" applyFont="1" applyBorder="1" applyAlignment="1">
      <alignment horizontal="center" vertical="center"/>
    </xf>
    <xf numFmtId="0" fontId="7" fillId="0" borderId="14" xfId="0" applyFont="1" applyBorder="1" applyAlignment="1">
      <alignment horizontal="center" vertical="center"/>
    </xf>
    <xf numFmtId="0" fontId="0" fillId="0" borderId="14" xfId="0" applyBorder="1" applyAlignment="1">
      <alignment horizontal="center" vertical="center"/>
    </xf>
    <xf numFmtId="0" fontId="16" fillId="0" borderId="0" xfId="0" applyFont="1" applyAlignment="1">
      <alignment horizontal="center" vertical="center"/>
    </xf>
    <xf numFmtId="0" fontId="24" fillId="0" borderId="0" xfId="0" applyFont="1" applyAlignment="1">
      <alignment horizontal="center" vertical="center"/>
    </xf>
    <xf numFmtId="49" fontId="24" fillId="0" borderId="0" xfId="0" applyNumberFormat="1" applyFont="1" applyAlignment="1" applyProtection="1">
      <alignment horizontal="center" vertical="center"/>
      <protection locked="0"/>
    </xf>
    <xf numFmtId="0" fontId="25" fillId="0" borderId="0" xfId="0" applyFont="1"/>
    <xf numFmtId="0" fontId="27" fillId="0" borderId="0" xfId="0" applyFont="1"/>
    <xf numFmtId="0" fontId="26" fillId="0" borderId="0" xfId="0" applyFont="1"/>
    <xf numFmtId="49" fontId="29" fillId="0" borderId="0" xfId="0" applyNumberFormat="1" applyFont="1" applyAlignment="1">
      <alignment horizontal="justify" vertical="center"/>
    </xf>
    <xf numFmtId="0" fontId="30" fillId="5" borderId="3" xfId="0" applyFont="1" applyFill="1" applyBorder="1" applyAlignment="1">
      <alignment horizontal="center" vertical="center"/>
    </xf>
    <xf numFmtId="0" fontId="8" fillId="6" borderId="5" xfId="0" applyFont="1" applyFill="1" applyBorder="1" applyAlignment="1">
      <alignment horizontal="center" vertical="center"/>
    </xf>
    <xf numFmtId="0" fontId="11" fillId="0" borderId="12" xfId="0" applyFont="1" applyBorder="1" applyAlignment="1">
      <alignment horizontal="justify" vertical="top"/>
    </xf>
    <xf numFmtId="0" fontId="31" fillId="0" borderId="39" xfId="0" applyFont="1" applyBorder="1" applyAlignment="1">
      <alignment horizontal="center" vertical="center"/>
    </xf>
    <xf numFmtId="0" fontId="0" fillId="4" borderId="0" xfId="0" applyFill="1"/>
    <xf numFmtId="0" fontId="34" fillId="0" borderId="0" xfId="0" applyFont="1"/>
    <xf numFmtId="0" fontId="35" fillId="0" borderId="0" xfId="0" applyFont="1"/>
    <xf numFmtId="0" fontId="28" fillId="0" borderId="0" xfId="0" applyFont="1"/>
    <xf numFmtId="0" fontId="32" fillId="0" borderId="12" xfId="0" applyFont="1" applyBorder="1" applyAlignment="1">
      <alignment horizontal="justify" vertical="top"/>
    </xf>
    <xf numFmtId="0" fontId="36" fillId="0" borderId="39" xfId="0" applyFont="1" applyBorder="1" applyAlignment="1">
      <alignment horizontal="center" vertical="center"/>
    </xf>
    <xf numFmtId="0" fontId="26" fillId="4" borderId="0" xfId="0" applyFont="1" applyFill="1"/>
    <xf numFmtId="0" fontId="30" fillId="5" borderId="0" xfId="0" applyFont="1" applyFill="1" applyAlignment="1">
      <alignment horizontal="center" vertical="center"/>
    </xf>
    <xf numFmtId="0" fontId="8" fillId="6" borderId="0" xfId="0" applyFont="1" applyFill="1" applyAlignment="1">
      <alignment horizontal="center" vertical="center"/>
    </xf>
    <xf numFmtId="0" fontId="11" fillId="0" borderId="46" xfId="0" applyFont="1" applyBorder="1" applyAlignment="1">
      <alignment horizontal="justify" vertical="top"/>
    </xf>
    <xf numFmtId="0" fontId="14" fillId="0" borderId="0" xfId="0" applyFont="1"/>
    <xf numFmtId="0" fontId="12" fillId="0" borderId="41" xfId="0" applyFont="1" applyBorder="1" applyProtection="1">
      <protection hidden="1"/>
    </xf>
    <xf numFmtId="0" fontId="1" fillId="0" borderId="0" xfId="0" applyFont="1" applyAlignment="1" applyProtection="1">
      <alignment horizontal="left" vertical="center"/>
      <protection hidden="1"/>
    </xf>
    <xf numFmtId="0" fontId="18" fillId="0" borderId="0" xfId="0" applyFont="1" applyAlignment="1">
      <alignment vertical="center" wrapText="1"/>
    </xf>
    <xf numFmtId="0" fontId="34" fillId="0" borderId="0" xfId="0" applyFont="1" applyAlignment="1">
      <alignment vertical="center" wrapText="1"/>
    </xf>
    <xf numFmtId="0" fontId="11" fillId="0" borderId="0" xfId="0" applyFont="1" applyAlignment="1">
      <alignment horizontal="justify" vertical="top"/>
    </xf>
    <xf numFmtId="0" fontId="31" fillId="0" borderId="0" xfId="0" applyFont="1" applyAlignment="1">
      <alignment horizontal="center" vertical="center"/>
    </xf>
    <xf numFmtId="0" fontId="37" fillId="0" borderId="27" xfId="0" applyFont="1" applyBorder="1"/>
    <xf numFmtId="0" fontId="16" fillId="0" borderId="34" xfId="0" applyFont="1" applyBorder="1"/>
    <xf numFmtId="0" fontId="16" fillId="0" borderId="28" xfId="0" applyFont="1" applyBorder="1"/>
    <xf numFmtId="0" fontId="16" fillId="0" borderId="30" xfId="0" applyFont="1" applyBorder="1" applyAlignment="1">
      <alignment horizontal="justify" vertical="top" wrapText="1"/>
    </xf>
    <xf numFmtId="0" fontId="16" fillId="0" borderId="0" xfId="0" applyFont="1" applyAlignment="1">
      <alignment horizontal="justify" vertical="top"/>
    </xf>
    <xf numFmtId="0" fontId="16" fillId="0" borderId="31" xfId="0" applyFont="1" applyBorder="1"/>
    <xf numFmtId="0" fontId="17" fillId="0" borderId="30" xfId="0" applyFont="1" applyBorder="1"/>
    <xf numFmtId="0" fontId="17" fillId="0" borderId="26" xfId="0" applyFont="1" applyBorder="1"/>
    <xf numFmtId="0" fontId="16" fillId="0" borderId="30" xfId="0" applyFont="1" applyBorder="1"/>
    <xf numFmtId="0" fontId="16" fillId="0" borderId="30" xfId="0" applyFont="1" applyBorder="1" applyAlignment="1">
      <alignment vertical="top" wrapText="1"/>
    </xf>
    <xf numFmtId="0" fontId="16" fillId="0" borderId="0" xfId="0" applyFont="1" applyAlignment="1">
      <alignment vertical="top"/>
    </xf>
    <xf numFmtId="0" fontId="16" fillId="0" borderId="21" xfId="0" applyFont="1" applyBorder="1"/>
    <xf numFmtId="0" fontId="16" fillId="0" borderId="24" xfId="0" applyFont="1" applyBorder="1"/>
    <xf numFmtId="0" fontId="16" fillId="0" borderId="29" xfId="0" applyFont="1" applyBorder="1"/>
    <xf numFmtId="0" fontId="31" fillId="0" borderId="40" xfId="0" applyFont="1" applyBorder="1" applyAlignment="1">
      <alignment horizontal="center" vertical="center"/>
    </xf>
    <xf numFmtId="0" fontId="38" fillId="0" borderId="14" xfId="0" applyFont="1" applyBorder="1" applyAlignment="1" applyProtection="1">
      <alignment horizontal="center" vertical="center" wrapText="1"/>
      <protection locked="0"/>
    </xf>
    <xf numFmtId="0" fontId="39" fillId="0" borderId="0" xfId="0" applyFont="1" applyAlignment="1" applyProtection="1">
      <alignment horizontal="center"/>
      <protection hidden="1"/>
    </xf>
    <xf numFmtId="0" fontId="38" fillId="0" borderId="0" xfId="0" applyFont="1"/>
    <xf numFmtId="0" fontId="42" fillId="0" borderId="14" xfId="0" applyFont="1" applyBorder="1" applyAlignment="1">
      <alignment horizontal="center" vertical="center" wrapText="1"/>
    </xf>
    <xf numFmtId="0" fontId="44" fillId="0" borderId="0" xfId="0" applyFont="1"/>
    <xf numFmtId="0" fontId="45" fillId="0" borderId="41" xfId="0" applyFont="1" applyBorder="1" applyProtection="1">
      <protection hidden="1"/>
    </xf>
    <xf numFmtId="0" fontId="47" fillId="0" borderId="0" xfId="0" applyFont="1" applyAlignment="1">
      <alignment horizontal="center" wrapText="1"/>
    </xf>
    <xf numFmtId="0" fontId="45" fillId="0" borderId="0" xfId="0" applyFont="1" applyAlignment="1">
      <alignment horizontal="left"/>
    </xf>
    <xf numFmtId="0" fontId="16" fillId="0" borderId="14" xfId="0" applyFont="1" applyBorder="1" applyAlignment="1">
      <alignment horizontal="justify" vertical="center"/>
    </xf>
    <xf numFmtId="0" fontId="48" fillId="0" borderId="14" xfId="0" applyFont="1" applyBorder="1" applyAlignment="1" applyProtection="1">
      <alignment horizontal="justify" vertical="center"/>
      <protection locked="0"/>
    </xf>
    <xf numFmtId="49" fontId="29" fillId="0" borderId="14" xfId="0" applyNumberFormat="1" applyFont="1" applyBorder="1" applyAlignment="1">
      <alignment horizontal="justify" vertical="center"/>
    </xf>
    <xf numFmtId="0" fontId="48" fillId="0" borderId="14" xfId="0" applyFont="1" applyBorder="1" applyAlignment="1" applyProtection="1">
      <alignment horizontal="justify" vertical="center" wrapText="1"/>
      <protection locked="0"/>
    </xf>
    <xf numFmtId="0" fontId="29" fillId="0" borderId="0" xfId="0" applyFont="1" applyAlignment="1">
      <alignment horizontal="justify" vertical="center"/>
    </xf>
    <xf numFmtId="0" fontId="45" fillId="0" borderId="0" xfId="0" applyFont="1" applyAlignment="1" applyProtection="1">
      <alignment horizontal="center"/>
      <protection hidden="1"/>
    </xf>
    <xf numFmtId="0" fontId="39" fillId="0" borderId="0" xfId="0" applyFont="1" applyAlignment="1">
      <alignment horizontal="center"/>
    </xf>
    <xf numFmtId="0" fontId="39" fillId="0" borderId="44" xfId="0" applyFont="1" applyBorder="1" applyAlignment="1" applyProtection="1">
      <alignment horizontal="center"/>
      <protection hidden="1"/>
    </xf>
    <xf numFmtId="0" fontId="29" fillId="0" borderId="0" xfId="0" applyFont="1"/>
    <xf numFmtId="0" fontId="24" fillId="0" borderId="0" xfId="0" applyFont="1"/>
    <xf numFmtId="0" fontId="24" fillId="0" borderId="14" xfId="0" applyFont="1" applyBorder="1" applyAlignment="1">
      <alignment horizontal="justify" vertical="center"/>
    </xf>
    <xf numFmtId="0" fontId="24" fillId="0" borderId="14" xfId="0" applyFont="1" applyBorder="1" applyAlignment="1" applyProtection="1">
      <alignment horizontal="justify" vertical="center" wrapText="1"/>
      <protection locked="0"/>
    </xf>
    <xf numFmtId="0" fontId="24" fillId="0" borderId="14" xfId="0" applyFont="1" applyBorder="1" applyAlignment="1" applyProtection="1">
      <alignment horizontal="justify" vertical="center"/>
      <protection locked="0"/>
    </xf>
    <xf numFmtId="0" fontId="24" fillId="0" borderId="25" xfId="0" applyFont="1" applyBorder="1" applyAlignment="1">
      <alignment horizontal="justify" vertical="center"/>
    </xf>
    <xf numFmtId="0" fontId="24" fillId="0" borderId="13" xfId="0" applyFont="1" applyBorder="1" applyAlignment="1">
      <alignment horizontal="justify" vertical="center"/>
    </xf>
    <xf numFmtId="0" fontId="24" fillId="0" borderId="0" xfId="0" applyFont="1" applyAlignment="1">
      <alignment horizontal="justify" vertical="justify"/>
    </xf>
    <xf numFmtId="0" fontId="16" fillId="0" borderId="0" xfId="0" applyFont="1" applyAlignment="1">
      <alignment horizontal="justify" vertical="justify"/>
    </xf>
    <xf numFmtId="0" fontId="39" fillId="0" borderId="0" xfId="0" applyFont="1" applyAlignment="1">
      <alignment horizontal="center" wrapText="1"/>
    </xf>
    <xf numFmtId="0" fontId="50" fillId="0" borderId="14" xfId="1" applyFont="1" applyFill="1" applyBorder="1" applyAlignment="1" applyProtection="1">
      <alignment horizontal="justify" vertical="center"/>
      <protection locked="0"/>
    </xf>
    <xf numFmtId="0" fontId="24" fillId="0" borderId="32" xfId="0" applyFont="1" applyBorder="1" applyAlignment="1" applyProtection="1">
      <alignment horizontal="justify" vertical="center"/>
      <protection locked="0"/>
    </xf>
    <xf numFmtId="0" fontId="24" fillId="0" borderId="23" xfId="0" applyFont="1" applyBorder="1" applyAlignment="1" applyProtection="1">
      <alignment horizontal="justify" vertical="center"/>
      <protection locked="0"/>
    </xf>
    <xf numFmtId="0" fontId="10" fillId="0" borderId="0" xfId="0" applyFont="1" applyAlignment="1">
      <alignment horizontal="center"/>
    </xf>
    <xf numFmtId="0" fontId="52" fillId="0" borderId="0" xfId="0" applyFont="1"/>
    <xf numFmtId="0" fontId="16" fillId="0" borderId="0" xfId="0" applyFont="1" applyAlignment="1">
      <alignment horizontal="right"/>
    </xf>
    <xf numFmtId="0" fontId="24" fillId="0" borderId="20" xfId="0" applyFont="1" applyBorder="1" applyAlignment="1" applyProtection="1">
      <alignment horizontal="center" vertical="center" wrapText="1"/>
      <protection locked="0"/>
    </xf>
    <xf numFmtId="0" fontId="24" fillId="0" borderId="20" xfId="0" applyFont="1" applyBorder="1" applyAlignment="1">
      <alignment horizontal="justify" vertical="center"/>
    </xf>
    <xf numFmtId="0" fontId="24" fillId="0" borderId="14" xfId="0" applyFont="1" applyBorder="1" applyAlignment="1" applyProtection="1">
      <alignment horizontal="center" vertical="center" wrapText="1"/>
      <protection locked="0"/>
    </xf>
    <xf numFmtId="0" fontId="0" fillId="0" borderId="0" xfId="0" applyAlignment="1">
      <alignment wrapText="1"/>
    </xf>
    <xf numFmtId="0" fontId="38" fillId="0" borderId="20" xfId="0" applyFont="1" applyBorder="1" applyAlignment="1" applyProtection="1">
      <alignment horizontal="center" vertical="center" wrapText="1"/>
      <protection locked="0"/>
    </xf>
    <xf numFmtId="0" fontId="24" fillId="0" borderId="16" xfId="0" applyFont="1" applyBorder="1" applyAlignment="1">
      <alignment horizontal="justify" vertical="center"/>
    </xf>
    <xf numFmtId="0" fontId="24" fillId="0" borderId="16" xfId="0" applyFont="1" applyBorder="1" applyAlignment="1" applyProtection="1">
      <alignment horizontal="center" vertical="center"/>
      <protection locked="0"/>
    </xf>
    <xf numFmtId="0" fontId="24" fillId="0" borderId="14" xfId="0" applyFont="1" applyBorder="1" applyAlignment="1">
      <alignment horizontal="justify" vertical="justify"/>
    </xf>
    <xf numFmtId="0" fontId="24" fillId="0" borderId="0" xfId="0" applyFont="1" applyAlignment="1">
      <alignment horizontal="justify" vertical="center"/>
    </xf>
    <xf numFmtId="0" fontId="24" fillId="0" borderId="0" xfId="0" applyFont="1" applyAlignment="1" applyProtection="1">
      <alignment horizontal="center" vertical="center" wrapText="1"/>
      <protection locked="0"/>
    </xf>
    <xf numFmtId="0" fontId="3" fillId="0" borderId="0" xfId="0" applyFont="1" applyAlignment="1">
      <alignment horizontal="center" vertical="center" wrapText="1"/>
    </xf>
    <xf numFmtId="0" fontId="38" fillId="0" borderId="0" xfId="0" applyFont="1" applyAlignment="1" applyProtection="1">
      <alignment horizontal="center" vertical="center" wrapText="1"/>
      <protection locked="0"/>
    </xf>
    <xf numFmtId="0" fontId="4" fillId="4" borderId="0" xfId="0" applyFont="1" applyFill="1" applyAlignment="1">
      <alignment horizontal="center" vertical="center"/>
    </xf>
    <xf numFmtId="0" fontId="0" fillId="0" borderId="0" xfId="0" applyAlignment="1">
      <alignment horizontal="justify" wrapText="1"/>
    </xf>
    <xf numFmtId="0" fontId="39" fillId="0" borderId="0" xfId="0" applyFont="1" applyAlignment="1">
      <alignment vertical="top" wrapText="1"/>
    </xf>
    <xf numFmtId="0" fontId="39" fillId="0" borderId="0" xfId="0" applyFont="1" applyProtection="1">
      <protection hidden="1"/>
    </xf>
    <xf numFmtId="0" fontId="39" fillId="0" borderId="0" xfId="0" applyFont="1" applyAlignment="1">
      <alignment vertical="center" wrapText="1"/>
    </xf>
    <xf numFmtId="49" fontId="29" fillId="0" borderId="0" xfId="0" applyNumberFormat="1" applyFont="1" applyAlignment="1">
      <alignment horizontal="justify" vertical="center" wrapText="1"/>
    </xf>
    <xf numFmtId="0" fontId="16" fillId="0" borderId="0" xfId="0" applyFont="1" applyProtection="1">
      <protection locked="0"/>
    </xf>
    <xf numFmtId="0" fontId="6" fillId="0" borderId="0" xfId="0" applyFont="1" applyAlignment="1">
      <alignment vertical="top" wrapText="1"/>
    </xf>
    <xf numFmtId="0" fontId="4" fillId="0" borderId="0" xfId="0" applyFont="1"/>
    <xf numFmtId="0" fontId="0" fillId="0" borderId="14" xfId="0" applyBorder="1" applyAlignment="1">
      <alignment horizontal="left" vertical="center"/>
    </xf>
    <xf numFmtId="0" fontId="0" fillId="0" borderId="14" xfId="0" applyBorder="1" applyAlignment="1">
      <alignment horizontal="left" vertical="center" wrapText="1"/>
    </xf>
    <xf numFmtId="0" fontId="0" fillId="0" borderId="14" xfId="0" applyBorder="1" applyAlignment="1">
      <alignment horizontal="center" vertical="center" wrapText="1"/>
    </xf>
    <xf numFmtId="0" fontId="8" fillId="7" borderId="0" xfId="0" applyFont="1" applyFill="1"/>
    <xf numFmtId="0" fontId="21" fillId="7" borderId="0" xfId="0" applyFont="1" applyFill="1"/>
    <xf numFmtId="0" fontId="27" fillId="7" borderId="0" xfId="0" applyFont="1" applyFill="1"/>
    <xf numFmtId="0" fontId="18" fillId="7" borderId="0" xfId="0" applyFont="1" applyFill="1"/>
    <xf numFmtId="0" fontId="33" fillId="7" borderId="14" xfId="0" applyFont="1" applyFill="1" applyBorder="1" applyAlignment="1">
      <alignment horizontal="center" vertical="center" wrapText="1"/>
    </xf>
    <xf numFmtId="0" fontId="30" fillId="7" borderId="3" xfId="0" applyFont="1" applyFill="1" applyBorder="1" applyAlignment="1">
      <alignment horizontal="center" vertical="center"/>
    </xf>
    <xf numFmtId="0" fontId="30" fillId="7" borderId="14" xfId="0" applyFont="1" applyFill="1" applyBorder="1" applyAlignment="1">
      <alignment horizontal="center" vertical="center"/>
    </xf>
    <xf numFmtId="0" fontId="19" fillId="7" borderId="22" xfId="0" applyFont="1" applyFill="1" applyBorder="1" applyAlignment="1">
      <alignment horizontal="center" vertical="center"/>
    </xf>
    <xf numFmtId="0" fontId="19" fillId="7" borderId="5" xfId="0" applyFont="1" applyFill="1" applyBorder="1" applyAlignment="1">
      <alignment horizontal="center" vertical="center"/>
    </xf>
    <xf numFmtId="0" fontId="19" fillId="7" borderId="48" xfId="0" applyFont="1" applyFill="1" applyBorder="1" applyAlignment="1">
      <alignment horizontal="center" vertical="center" wrapText="1"/>
    </xf>
    <xf numFmtId="0" fontId="19" fillId="7" borderId="47" xfId="0" applyFont="1" applyFill="1" applyBorder="1" applyAlignment="1">
      <alignment horizontal="center" vertical="center"/>
    </xf>
    <xf numFmtId="0" fontId="19" fillId="7" borderId="47" xfId="0" applyFont="1" applyFill="1" applyBorder="1" applyAlignment="1">
      <alignment horizontal="center" vertical="center" wrapText="1"/>
    </xf>
    <xf numFmtId="0" fontId="4" fillId="7" borderId="49" xfId="0" applyFont="1" applyFill="1" applyBorder="1" applyAlignment="1">
      <alignment horizontal="center" vertical="center" wrapText="1"/>
    </xf>
    <xf numFmtId="0" fontId="4" fillId="7" borderId="8" xfId="0" applyFont="1" applyFill="1" applyBorder="1" applyAlignment="1">
      <alignment horizontal="center" vertical="center"/>
    </xf>
    <xf numFmtId="0" fontId="4" fillId="7" borderId="1" xfId="0" applyFont="1" applyFill="1" applyBorder="1" applyAlignment="1">
      <alignment horizontal="center" vertical="center"/>
    </xf>
    <xf numFmtId="0" fontId="16" fillId="0" borderId="30" xfId="0" applyFont="1" applyBorder="1" applyAlignment="1">
      <alignment horizontal="justify" vertical="top" wrapText="1"/>
    </xf>
    <xf numFmtId="0" fontId="16" fillId="0" borderId="0" xfId="0" applyFont="1" applyAlignment="1">
      <alignment horizontal="justify" vertical="top" wrapText="1"/>
    </xf>
    <xf numFmtId="0" fontId="16" fillId="0" borderId="31" xfId="0" applyFont="1" applyBorder="1" applyAlignment="1">
      <alignment horizontal="justify" vertical="top" wrapText="1"/>
    </xf>
    <xf numFmtId="0" fontId="16" fillId="0" borderId="30" xfId="0" applyFont="1" applyBorder="1" applyAlignment="1">
      <alignment horizontal="justify" vertical="center" wrapText="1"/>
    </xf>
    <xf numFmtId="0" fontId="16" fillId="0" borderId="0" xfId="0" applyFont="1" applyAlignment="1">
      <alignment horizontal="justify" vertical="center" wrapText="1"/>
    </xf>
    <xf numFmtId="0" fontId="16" fillId="0" borderId="31" xfId="0" applyFont="1" applyBorder="1" applyAlignment="1">
      <alignment horizontal="justify" vertical="center" wrapText="1"/>
    </xf>
    <xf numFmtId="0" fontId="19" fillId="7" borderId="0" xfId="0" applyFont="1" applyFill="1" applyAlignment="1">
      <alignment horizontal="center" vertical="center"/>
    </xf>
    <xf numFmtId="0" fontId="22" fillId="7" borderId="9" xfId="0" applyFont="1" applyFill="1" applyBorder="1" applyAlignment="1">
      <alignment horizontal="center" vertical="center" wrapText="1"/>
    </xf>
    <xf numFmtId="0" fontId="22" fillId="7" borderId="9" xfId="0" applyFont="1" applyFill="1" applyBorder="1" applyAlignment="1">
      <alignment horizontal="center" vertical="center"/>
    </xf>
    <xf numFmtId="0" fontId="19" fillId="7" borderId="24" xfId="0" applyFont="1" applyFill="1" applyBorder="1" applyAlignment="1">
      <alignment horizontal="center" vertical="center"/>
    </xf>
    <xf numFmtId="0" fontId="19" fillId="7" borderId="3" xfId="0" applyFont="1" applyFill="1" applyBorder="1" applyAlignment="1">
      <alignment horizontal="center" vertical="center"/>
    </xf>
    <xf numFmtId="0" fontId="19" fillId="7" borderId="7" xfId="0" applyFont="1" applyFill="1" applyBorder="1" applyAlignment="1">
      <alignment horizontal="center" vertical="center"/>
    </xf>
    <xf numFmtId="0" fontId="19" fillId="7" borderId="33" xfId="0" applyFont="1" applyFill="1" applyBorder="1" applyAlignment="1">
      <alignment horizontal="center" vertical="center"/>
    </xf>
    <xf numFmtId="0" fontId="24" fillId="0" borderId="14" xfId="0" applyFont="1" applyBorder="1" applyAlignment="1" applyProtection="1">
      <alignment horizontal="center" vertical="center" wrapText="1"/>
      <protection locked="0" hidden="1"/>
    </xf>
    <xf numFmtId="0" fontId="24" fillId="0" borderId="14" xfId="0" applyFont="1" applyBorder="1" applyAlignment="1" applyProtection="1">
      <alignment horizontal="center" vertical="center"/>
      <protection locked="0"/>
    </xf>
    <xf numFmtId="0" fontId="24" fillId="0" borderId="14" xfId="0" applyFont="1" applyBorder="1" applyAlignment="1" applyProtection="1">
      <alignment horizontal="center" vertical="center"/>
      <protection hidden="1"/>
    </xf>
    <xf numFmtId="0" fontId="24" fillId="0" borderId="14" xfId="0" applyFont="1" applyBorder="1" applyAlignment="1" applyProtection="1">
      <alignment horizontal="center" vertical="center" wrapText="1"/>
      <protection hidden="1"/>
    </xf>
    <xf numFmtId="0" fontId="19" fillId="7" borderId="34" xfId="0" applyFont="1" applyFill="1" applyBorder="1" applyAlignment="1">
      <alignment horizontal="center" vertical="center"/>
    </xf>
    <xf numFmtId="0" fontId="18" fillId="0" borderId="0" xfId="0" applyFont="1" applyAlignment="1">
      <alignment horizontal="left" vertical="center" wrapText="1"/>
    </xf>
    <xf numFmtId="0" fontId="18" fillId="0" borderId="27" xfId="0" applyFont="1" applyBorder="1" applyAlignment="1" applyProtection="1">
      <alignment horizontal="center" vertical="center" wrapText="1"/>
      <protection locked="0"/>
    </xf>
    <xf numFmtId="0" fontId="18" fillId="0" borderId="28" xfId="0" applyFont="1" applyBorder="1" applyAlignment="1" applyProtection="1">
      <alignment horizontal="center" vertical="center" wrapText="1"/>
      <protection locked="0"/>
    </xf>
    <xf numFmtId="0" fontId="18" fillId="0" borderId="21" xfId="0" applyFont="1" applyBorder="1" applyAlignment="1" applyProtection="1">
      <alignment horizontal="center" vertical="center" wrapText="1"/>
      <protection locked="0"/>
    </xf>
    <xf numFmtId="0" fontId="18" fillId="0" borderId="29" xfId="0" applyFont="1" applyBorder="1" applyAlignment="1" applyProtection="1">
      <alignment horizontal="center" vertical="center" wrapText="1"/>
      <protection locked="0"/>
    </xf>
    <xf numFmtId="0" fontId="40" fillId="0" borderId="14" xfId="0" applyFont="1" applyBorder="1" applyAlignment="1">
      <alignment horizontal="center" vertical="center" wrapText="1"/>
    </xf>
    <xf numFmtId="0" fontId="24" fillId="0" borderId="27" xfId="0" applyFont="1" applyBorder="1" applyAlignment="1">
      <alignment horizontal="center" vertical="center" wrapText="1"/>
    </xf>
    <xf numFmtId="0" fontId="24" fillId="0" borderId="34" xfId="0" applyFont="1" applyBorder="1" applyAlignment="1">
      <alignment horizontal="center" vertical="center" wrapText="1"/>
    </xf>
    <xf numFmtId="0" fontId="24" fillId="0" borderId="28" xfId="0" applyFont="1" applyBorder="1" applyAlignment="1">
      <alignment horizontal="center" vertical="center" wrapText="1"/>
    </xf>
    <xf numFmtId="0" fontId="24" fillId="0" borderId="21" xfId="0" applyFont="1" applyBorder="1" applyAlignment="1">
      <alignment horizontal="center" vertical="center" wrapText="1"/>
    </xf>
    <xf numFmtId="0" fontId="24" fillId="0" borderId="24" xfId="0" applyFont="1" applyBorder="1" applyAlignment="1">
      <alignment horizontal="center" vertical="center" wrapText="1"/>
    </xf>
    <xf numFmtId="0" fontId="24" fillId="0" borderId="29" xfId="0" applyFont="1" applyBorder="1" applyAlignment="1">
      <alignment horizontal="center" vertical="center" wrapText="1"/>
    </xf>
    <xf numFmtId="0" fontId="25" fillId="0" borderId="0" xfId="0" applyFont="1" applyAlignment="1">
      <alignment horizontal="justify" vertical="top" wrapText="1"/>
    </xf>
    <xf numFmtId="14" fontId="18" fillId="0" borderId="27" xfId="0" applyNumberFormat="1" applyFont="1" applyBorder="1" applyAlignment="1">
      <alignment horizontal="center" vertical="center"/>
    </xf>
    <xf numFmtId="14" fontId="18" fillId="0" borderId="28" xfId="0" applyNumberFormat="1" applyFont="1" applyBorder="1" applyAlignment="1">
      <alignment horizontal="center" vertical="center"/>
    </xf>
    <xf numFmtId="14" fontId="18" fillId="0" borderId="30" xfId="0" applyNumberFormat="1" applyFont="1" applyBorder="1" applyAlignment="1">
      <alignment horizontal="center" vertical="center"/>
    </xf>
    <xf numFmtId="14" fontId="18" fillId="0" borderId="31" xfId="0" applyNumberFormat="1" applyFont="1" applyBorder="1" applyAlignment="1">
      <alignment horizontal="center" vertical="center"/>
    </xf>
    <xf numFmtId="14" fontId="18" fillId="0" borderId="21" xfId="0" applyNumberFormat="1" applyFont="1" applyBorder="1" applyAlignment="1">
      <alignment horizontal="center" vertical="center"/>
    </xf>
    <xf numFmtId="14" fontId="18" fillId="0" borderId="29" xfId="0" applyNumberFormat="1" applyFont="1" applyBorder="1" applyAlignment="1">
      <alignment horizontal="center" vertical="center"/>
    </xf>
    <xf numFmtId="0" fontId="43" fillId="0" borderId="57" xfId="0" applyFont="1" applyBorder="1" applyAlignment="1">
      <alignment horizontal="center" vertical="center" wrapText="1"/>
    </xf>
    <xf numFmtId="0" fontId="43" fillId="0" borderId="45" xfId="0" applyFont="1" applyBorder="1" applyAlignment="1">
      <alignment horizontal="center" vertical="center" wrapText="1"/>
    </xf>
    <xf numFmtId="0" fontId="43" fillId="0" borderId="58"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24" xfId="0" applyFont="1" applyBorder="1" applyAlignment="1">
      <alignment horizontal="center" vertical="center" wrapText="1"/>
    </xf>
    <xf numFmtId="0" fontId="43" fillId="0" borderId="29" xfId="0" applyFont="1" applyBorder="1" applyAlignment="1">
      <alignment horizontal="center" vertical="center" wrapText="1"/>
    </xf>
    <xf numFmtId="0" fontId="41" fillId="0" borderId="0" xfId="0" applyFont="1" applyAlignment="1">
      <alignment horizontal="center"/>
    </xf>
    <xf numFmtId="0" fontId="46" fillId="0" borderId="0" xfId="0" applyFont="1" applyAlignment="1">
      <alignment horizontal="center"/>
    </xf>
    <xf numFmtId="0" fontId="37" fillId="0" borderId="0" xfId="0" applyFont="1" applyAlignment="1">
      <alignment horizontal="center"/>
    </xf>
    <xf numFmtId="0" fontId="37" fillId="0" borderId="41" xfId="0" applyFont="1" applyBorder="1" applyAlignment="1" applyProtection="1">
      <alignment horizontal="center"/>
      <protection hidden="1"/>
    </xf>
    <xf numFmtId="0" fontId="42" fillId="0" borderId="0" xfId="0" applyFont="1" applyAlignment="1">
      <alignment horizontal="center" vertical="center" wrapText="1"/>
    </xf>
    <xf numFmtId="0" fontId="42" fillId="0" borderId="0" xfId="0" applyFont="1" applyAlignment="1">
      <alignment horizontal="justify" vertical="center" wrapText="1"/>
    </xf>
    <xf numFmtId="0" fontId="29" fillId="0" borderId="15" xfId="0" applyFont="1" applyBorder="1" applyAlignment="1">
      <alignment horizontal="justify" vertical="center" wrapText="1"/>
    </xf>
    <xf numFmtId="0" fontId="29" fillId="0" borderId="16" xfId="0" applyFont="1" applyBorder="1" applyAlignment="1">
      <alignment horizontal="justify" vertical="center" wrapText="1"/>
    </xf>
    <xf numFmtId="0" fontId="29" fillId="0" borderId="17" xfId="0" applyFont="1" applyBorder="1" applyAlignment="1">
      <alignment horizontal="justify" vertical="center" wrapText="1"/>
    </xf>
    <xf numFmtId="49" fontId="29" fillId="0" borderId="15" xfId="0" applyNumberFormat="1" applyFont="1" applyBorder="1" applyAlignment="1">
      <alignment horizontal="justify" vertical="center" wrapText="1"/>
    </xf>
    <xf numFmtId="49" fontId="29" fillId="0" borderId="16" xfId="0" applyNumberFormat="1" applyFont="1" applyBorder="1" applyAlignment="1">
      <alignment horizontal="justify" vertical="center" wrapText="1"/>
    </xf>
    <xf numFmtId="49" fontId="29" fillId="0" borderId="17" xfId="0" applyNumberFormat="1" applyFont="1" applyBorder="1" applyAlignment="1">
      <alignment horizontal="justify" vertical="center" wrapText="1"/>
    </xf>
    <xf numFmtId="0" fontId="30" fillId="7" borderId="33" xfId="0" applyFont="1" applyFill="1" applyBorder="1" applyAlignment="1">
      <alignment horizontal="center" vertical="center" wrapText="1"/>
    </xf>
    <xf numFmtId="0" fontId="30" fillId="7" borderId="24" xfId="0" applyFont="1" applyFill="1" applyBorder="1" applyAlignment="1">
      <alignment horizontal="center" vertical="center" wrapText="1"/>
    </xf>
    <xf numFmtId="49" fontId="29" fillId="0" borderId="15" xfId="0" applyNumberFormat="1" applyFont="1" applyBorder="1" applyAlignment="1">
      <alignment horizontal="justify" vertical="center"/>
    </xf>
    <xf numFmtId="49" fontId="29" fillId="0" borderId="16" xfId="0" applyNumberFormat="1" applyFont="1" applyBorder="1" applyAlignment="1">
      <alignment horizontal="justify" vertical="center"/>
    </xf>
    <xf numFmtId="49" fontId="29" fillId="0" borderId="17" xfId="0" applyNumberFormat="1" applyFont="1" applyBorder="1" applyAlignment="1">
      <alignment horizontal="justify" vertical="center"/>
    </xf>
    <xf numFmtId="0" fontId="28" fillId="0" borderId="0" xfId="0" applyFont="1" applyAlignment="1">
      <alignment horizontal="center"/>
    </xf>
    <xf numFmtId="0" fontId="45" fillId="0" borderId="0" xfId="0" applyFont="1" applyAlignment="1">
      <alignment horizontal="left"/>
    </xf>
    <xf numFmtId="0" fontId="29" fillId="0" borderId="0" xfId="0" applyFont="1" applyAlignment="1" applyProtection="1">
      <alignment horizontal="justify" vertical="top"/>
      <protection hidden="1"/>
    </xf>
    <xf numFmtId="49" fontId="29" fillId="0" borderId="27" xfId="0" applyNumberFormat="1" applyFont="1" applyBorder="1" applyAlignment="1">
      <alignment horizontal="justify" vertical="center" wrapText="1"/>
    </xf>
    <xf numFmtId="49" fontId="29" fillId="0" borderId="34" xfId="0" applyNumberFormat="1" applyFont="1" applyBorder="1" applyAlignment="1">
      <alignment horizontal="justify" vertical="center" wrapText="1"/>
    </xf>
    <xf numFmtId="49" fontId="29" fillId="0" borderId="28" xfId="0" applyNumberFormat="1" applyFont="1" applyBorder="1" applyAlignment="1">
      <alignment horizontal="justify" vertical="center" wrapText="1"/>
    </xf>
    <xf numFmtId="49" fontId="29" fillId="0" borderId="14" xfId="0" applyNumberFormat="1" applyFont="1" applyBorder="1" applyAlignment="1">
      <alignment horizontal="justify" vertical="center" wrapText="1"/>
    </xf>
    <xf numFmtId="0" fontId="45" fillId="0" borderId="54" xfId="0" applyFont="1" applyBorder="1" applyAlignment="1">
      <alignment horizontal="center" vertical="top" wrapText="1"/>
    </xf>
    <xf numFmtId="0" fontId="45" fillId="0" borderId="55" xfId="0" applyFont="1" applyBorder="1" applyAlignment="1">
      <alignment horizontal="center" vertical="top" wrapText="1"/>
    </xf>
    <xf numFmtId="0" fontId="45" fillId="0" borderId="56" xfId="0" applyFont="1" applyBorder="1" applyAlignment="1">
      <alignment horizontal="center" vertical="top" wrapText="1"/>
    </xf>
    <xf numFmtId="0" fontId="39" fillId="0" borderId="0" xfId="0" applyFont="1" applyAlignment="1">
      <alignment horizontal="center"/>
    </xf>
    <xf numFmtId="0" fontId="39" fillId="0" borderId="41" xfId="0" applyFont="1" applyBorder="1" applyAlignment="1" applyProtection="1">
      <alignment horizontal="center"/>
      <protection hidden="1"/>
    </xf>
    <xf numFmtId="0" fontId="39" fillId="0" borderId="42" xfId="0" applyFont="1" applyBorder="1" applyAlignment="1" applyProtection="1">
      <alignment horizontal="center"/>
      <protection hidden="1"/>
    </xf>
    <xf numFmtId="0" fontId="39" fillId="0" borderId="43" xfId="0" applyFont="1" applyBorder="1" applyAlignment="1" applyProtection="1">
      <alignment horizontal="center"/>
      <protection hidden="1"/>
    </xf>
    <xf numFmtId="0" fontId="39" fillId="0" borderId="0" xfId="0" applyFont="1" applyAlignment="1" applyProtection="1">
      <alignment horizontal="center"/>
      <protection hidden="1"/>
    </xf>
    <xf numFmtId="0" fontId="29" fillId="0" borderId="15" xfId="0" applyFont="1" applyBorder="1" applyAlignment="1">
      <alignment horizontal="justify" vertical="center"/>
    </xf>
    <xf numFmtId="0" fontId="29" fillId="0" borderId="16" xfId="0" applyFont="1" applyBorder="1" applyAlignment="1">
      <alignment horizontal="justify" vertical="center"/>
    </xf>
    <xf numFmtId="0" fontId="29" fillId="0" borderId="17" xfId="0" applyFont="1" applyBorder="1" applyAlignment="1">
      <alignment horizontal="justify" vertical="center"/>
    </xf>
    <xf numFmtId="49" fontId="24" fillId="0" borderId="14" xfId="0" applyNumberFormat="1" applyFont="1" applyBorder="1" applyAlignment="1">
      <alignment horizontal="left" vertical="center"/>
    </xf>
    <xf numFmtId="0" fontId="49" fillId="0" borderId="7" xfId="0" applyFont="1" applyBorder="1" applyAlignment="1">
      <alignment horizontal="center" vertical="center"/>
    </xf>
    <xf numFmtId="0" fontId="49" fillId="0" borderId="1" xfId="0" applyFont="1" applyBorder="1" applyAlignment="1">
      <alignment horizontal="center" vertical="center"/>
    </xf>
    <xf numFmtId="0" fontId="49" fillId="0" borderId="6" xfId="0" applyFont="1" applyBorder="1" applyAlignment="1">
      <alignment horizontal="center" vertical="center"/>
    </xf>
    <xf numFmtId="0" fontId="49" fillId="0" borderId="2" xfId="0" applyFont="1" applyBorder="1" applyAlignment="1">
      <alignment horizontal="center" vertical="center"/>
    </xf>
    <xf numFmtId="0" fontId="19" fillId="7" borderId="1" xfId="0" applyFont="1" applyFill="1" applyBorder="1" applyAlignment="1">
      <alignment horizontal="center" vertical="center" wrapText="1"/>
    </xf>
    <xf numFmtId="0" fontId="19" fillId="7" borderId="6" xfId="0" applyFont="1" applyFill="1" applyBorder="1" applyAlignment="1">
      <alignment horizontal="center" vertical="center" wrapText="1"/>
    </xf>
    <xf numFmtId="0" fontId="19" fillId="7" borderId="2" xfId="0" applyFont="1" applyFill="1" applyBorder="1" applyAlignment="1">
      <alignment horizontal="center" vertical="center" wrapText="1"/>
    </xf>
    <xf numFmtId="0" fontId="24" fillId="0" borderId="15" xfId="0" applyFont="1" applyBorder="1" applyAlignment="1" applyProtection="1">
      <alignment horizontal="center" vertical="center"/>
      <protection locked="0"/>
    </xf>
    <xf numFmtId="0" fontId="24" fillId="0" borderId="17" xfId="0" applyFont="1" applyBorder="1" applyAlignment="1" applyProtection="1">
      <alignment horizontal="center" vertical="center"/>
      <protection locked="0"/>
    </xf>
    <xf numFmtId="0" fontId="19" fillId="7" borderId="35" xfId="0" applyFont="1" applyFill="1" applyBorder="1" applyAlignment="1">
      <alignment horizontal="center" vertical="center"/>
    </xf>
    <xf numFmtId="0" fontId="19" fillId="7" borderId="16" xfId="0" applyFont="1" applyFill="1" applyBorder="1" applyAlignment="1">
      <alignment horizontal="center" vertical="center"/>
    </xf>
    <xf numFmtId="0" fontId="19" fillId="7" borderId="17" xfId="0" applyFont="1" applyFill="1" applyBorder="1" applyAlignment="1">
      <alignment horizontal="center" vertical="center"/>
    </xf>
    <xf numFmtId="0" fontId="50" fillId="0" borderId="14" xfId="1" applyFont="1" applyFill="1" applyBorder="1" applyAlignment="1" applyProtection="1">
      <alignment horizontal="center" vertical="center"/>
      <protection locked="0"/>
    </xf>
    <xf numFmtId="0" fontId="3" fillId="0" borderId="30" xfId="0" applyFont="1" applyBorder="1" applyAlignment="1">
      <alignment horizontal="center"/>
    </xf>
    <xf numFmtId="0" fontId="3" fillId="0" borderId="0" xfId="0" applyFont="1" applyAlignment="1">
      <alignment horizontal="center"/>
    </xf>
    <xf numFmtId="0" fontId="53" fillId="0" borderId="54" xfId="0" applyFont="1" applyBorder="1" applyAlignment="1">
      <alignment horizontal="center" vertical="center" wrapText="1"/>
    </xf>
    <xf numFmtId="0" fontId="53" fillId="0" borderId="55" xfId="0" applyFont="1" applyBorder="1" applyAlignment="1">
      <alignment horizontal="center" vertical="center" wrapText="1"/>
    </xf>
    <xf numFmtId="0" fontId="53" fillId="0" borderId="56" xfId="0" applyFont="1" applyBorder="1" applyAlignment="1">
      <alignment horizontal="center" vertical="center" wrapText="1"/>
    </xf>
    <xf numFmtId="0" fontId="25" fillId="0" borderId="1" xfId="0" applyFont="1" applyBorder="1" applyAlignment="1">
      <alignment horizontal="left" vertical="center" wrapText="1"/>
    </xf>
    <xf numFmtId="0" fontId="25" fillId="0" borderId="6" xfId="0" applyFont="1" applyBorder="1" applyAlignment="1">
      <alignment horizontal="left" vertical="center"/>
    </xf>
    <xf numFmtId="0" fontId="25" fillId="0" borderId="2" xfId="0" applyFont="1" applyBorder="1" applyAlignment="1">
      <alignment horizontal="left" vertical="center"/>
    </xf>
    <xf numFmtId="0" fontId="24" fillId="0" borderId="1" xfId="0" applyFont="1" applyBorder="1" applyAlignment="1" applyProtection="1">
      <alignment horizontal="justify" vertical="top"/>
      <protection hidden="1"/>
    </xf>
    <xf numFmtId="0" fontId="24" fillId="0" borderId="6" xfId="0" applyFont="1" applyBorder="1" applyAlignment="1" applyProtection="1">
      <alignment horizontal="justify" vertical="top"/>
      <protection hidden="1"/>
    </xf>
    <xf numFmtId="0" fontId="24" fillId="0" borderId="2" xfId="0" applyFont="1" applyBorder="1" applyAlignment="1" applyProtection="1">
      <alignment horizontal="justify" vertical="top"/>
      <protection hidden="1"/>
    </xf>
    <xf numFmtId="0" fontId="53" fillId="0" borderId="0" xfId="0" applyFont="1" applyAlignment="1">
      <alignment horizontal="center"/>
    </xf>
    <xf numFmtId="0" fontId="53" fillId="0" borderId="0" xfId="0" applyFont="1" applyAlignment="1" applyProtection="1">
      <alignment horizontal="center"/>
      <protection hidden="1"/>
    </xf>
    <xf numFmtId="0" fontId="24" fillId="0" borderId="18" xfId="0" applyFont="1" applyBorder="1" applyAlignment="1" applyProtection="1">
      <alignment horizontal="center" vertical="center" wrapText="1"/>
      <protection locked="0"/>
    </xf>
    <xf numFmtId="0" fontId="24" fillId="0" borderId="19" xfId="0" applyFont="1" applyBorder="1" applyAlignment="1" applyProtection="1">
      <alignment horizontal="center" vertical="center" wrapText="1"/>
      <protection locked="0"/>
    </xf>
    <xf numFmtId="0" fontId="24" fillId="0" borderId="20" xfId="0" applyFont="1" applyBorder="1" applyAlignment="1" applyProtection="1">
      <alignment horizontal="center" vertical="center" wrapText="1"/>
      <protection locked="0"/>
    </xf>
    <xf numFmtId="0" fontId="24" fillId="0" borderId="23" xfId="0" applyFont="1" applyBorder="1" applyAlignment="1">
      <alignment horizontal="left" vertical="center"/>
    </xf>
    <xf numFmtId="0" fontId="24" fillId="0" borderId="36" xfId="0" applyFont="1" applyBorder="1" applyAlignment="1">
      <alignment horizontal="left" vertical="center"/>
    </xf>
    <xf numFmtId="0" fontId="24" fillId="0" borderId="37" xfId="0" applyFont="1" applyBorder="1" applyAlignment="1">
      <alignment horizontal="left" vertical="center"/>
    </xf>
    <xf numFmtId="0" fontId="24" fillId="0" borderId="38" xfId="0" applyFont="1" applyBorder="1" applyAlignment="1">
      <alignment horizontal="left" vertical="center"/>
    </xf>
    <xf numFmtId="0" fontId="53" fillId="0" borderId="0" xfId="0" applyFont="1" applyAlignment="1" applyProtection="1">
      <alignment horizontal="center" vertical="center"/>
      <protection hidden="1"/>
    </xf>
    <xf numFmtId="0" fontId="18" fillId="0" borderId="18" xfId="0" applyFont="1" applyBorder="1" applyAlignment="1" applyProtection="1">
      <alignment horizontal="center" vertical="center" wrapText="1"/>
      <protection locked="0"/>
    </xf>
    <xf numFmtId="0" fontId="18" fillId="0" borderId="19" xfId="0" applyFont="1" applyBorder="1" applyAlignment="1" applyProtection="1">
      <alignment horizontal="center" vertical="center" wrapText="1"/>
      <protection locked="0"/>
    </xf>
    <xf numFmtId="0" fontId="18" fillId="0" borderId="20" xfId="0" applyFont="1" applyBorder="1" applyAlignment="1" applyProtection="1">
      <alignment horizontal="center" vertical="center" wrapText="1"/>
      <protection locked="0"/>
    </xf>
    <xf numFmtId="0" fontId="19" fillId="7" borderId="4" xfId="0" applyFont="1" applyFill="1" applyBorder="1" applyAlignment="1">
      <alignment horizontal="center" vertical="center"/>
    </xf>
    <xf numFmtId="0" fontId="3" fillId="0" borderId="30" xfId="0" applyFont="1" applyBorder="1" applyAlignment="1" applyProtection="1">
      <alignment horizontal="center"/>
      <protection hidden="1"/>
    </xf>
    <xf numFmtId="0" fontId="3" fillId="0" borderId="0" xfId="0" applyFont="1" applyAlignment="1" applyProtection="1">
      <alignment horizontal="center"/>
      <protection hidden="1"/>
    </xf>
    <xf numFmtId="49" fontId="3" fillId="0" borderId="15" xfId="0" applyNumberFormat="1" applyFont="1" applyBorder="1" applyAlignment="1">
      <alignment horizontal="left" wrapText="1"/>
    </xf>
    <xf numFmtId="49" fontId="3" fillId="0" borderId="16" xfId="0" applyNumberFormat="1" applyFont="1" applyBorder="1" applyAlignment="1">
      <alignment horizontal="left" wrapText="1"/>
    </xf>
    <xf numFmtId="49" fontId="3" fillId="0" borderId="17" xfId="0" applyNumberFormat="1" applyFont="1" applyBorder="1" applyAlignment="1">
      <alignment horizontal="left" wrapText="1"/>
    </xf>
    <xf numFmtId="0" fontId="19" fillId="7" borderId="4" xfId="0" applyFont="1" applyFill="1" applyBorder="1" applyAlignment="1">
      <alignment horizontal="center" vertical="center" wrapText="1"/>
    </xf>
    <xf numFmtId="0" fontId="19" fillId="7" borderId="0" xfId="0" applyFont="1" applyFill="1" applyAlignment="1">
      <alignment horizontal="center" vertical="center" wrapText="1"/>
    </xf>
    <xf numFmtId="0" fontId="4" fillId="7" borderId="49" xfId="0" applyFont="1" applyFill="1" applyBorder="1" applyAlignment="1">
      <alignment horizontal="center" vertical="center" wrapText="1"/>
    </xf>
    <xf numFmtId="0" fontId="4" fillId="7" borderId="11" xfId="0" applyFont="1" applyFill="1" applyBorder="1" applyAlignment="1">
      <alignment horizontal="center" vertical="center"/>
    </xf>
    <xf numFmtId="0" fontId="13" fillId="0" borderId="4" xfId="0" applyFont="1" applyBorder="1" applyAlignment="1">
      <alignment horizontal="center" vertical="center" wrapText="1"/>
    </xf>
    <xf numFmtId="0" fontId="13" fillId="0" borderId="0" xfId="0" applyFont="1" applyAlignment="1">
      <alignment horizontal="center" vertical="center" wrapText="1"/>
    </xf>
    <xf numFmtId="0" fontId="14" fillId="0" borderId="0" xfId="0" applyFont="1" applyAlignment="1">
      <alignment horizontal="center"/>
    </xf>
    <xf numFmtId="0" fontId="13" fillId="0" borderId="4" xfId="0" applyFont="1" applyBorder="1" applyAlignment="1">
      <alignment horizontal="center" vertical="center"/>
    </xf>
    <xf numFmtId="0" fontId="13" fillId="0" borderId="0" xfId="0" applyFont="1" applyAlignment="1">
      <alignment horizontal="center" vertical="center"/>
    </xf>
    <xf numFmtId="0" fontId="10" fillId="0" borderId="0" xfId="0" applyFont="1" applyAlignment="1">
      <alignment horizontal="center"/>
    </xf>
    <xf numFmtId="0" fontId="16" fillId="0" borderId="0" xfId="0" applyFont="1" applyAlignment="1">
      <alignment horizontal="justify" wrapText="1"/>
    </xf>
    <xf numFmtId="0" fontId="6" fillId="0" borderId="29" xfId="0" applyFont="1" applyBorder="1" applyAlignment="1" applyProtection="1">
      <alignment horizontal="center"/>
      <protection hidden="1"/>
    </xf>
    <xf numFmtId="0" fontId="6" fillId="0" borderId="20" xfId="0" applyFont="1" applyBorder="1" applyAlignment="1" applyProtection="1">
      <alignment horizontal="center"/>
      <protection hidden="1"/>
    </xf>
    <xf numFmtId="0" fontId="6" fillId="0" borderId="21" xfId="0" applyFont="1" applyBorder="1" applyAlignment="1" applyProtection="1">
      <alignment horizontal="center"/>
      <protection hidden="1"/>
    </xf>
    <xf numFmtId="0" fontId="6" fillId="0" borderId="53" xfId="0" applyFont="1" applyBorder="1" applyAlignment="1" applyProtection="1">
      <alignment horizontal="center"/>
      <protection hidden="1"/>
    </xf>
    <xf numFmtId="0" fontId="6" fillId="0" borderId="52" xfId="0" applyFont="1" applyBorder="1" applyAlignment="1" applyProtection="1">
      <alignment horizontal="center"/>
      <protection hidden="1"/>
    </xf>
    <xf numFmtId="0" fontId="6" fillId="0" borderId="27" xfId="0" applyFont="1" applyBorder="1" applyAlignment="1" applyProtection="1">
      <alignment horizontal="center"/>
      <protection hidden="1"/>
    </xf>
    <xf numFmtId="0" fontId="53" fillId="0" borderId="57" xfId="0" applyFont="1" applyBorder="1" applyAlignment="1">
      <alignment horizontal="center" vertical="center" wrapText="1"/>
    </xf>
    <xf numFmtId="0" fontId="53" fillId="0" borderId="45" xfId="0" applyFont="1" applyBorder="1" applyAlignment="1">
      <alignment horizontal="center" vertical="center" wrapText="1"/>
    </xf>
    <xf numFmtId="0" fontId="53" fillId="0" borderId="58" xfId="0" applyFont="1" applyBorder="1" applyAlignment="1">
      <alignment horizontal="center" vertical="center" wrapText="1"/>
    </xf>
    <xf numFmtId="0" fontId="53" fillId="0" borderId="21" xfId="0" applyFont="1" applyBorder="1" applyAlignment="1">
      <alignment horizontal="center" vertical="center" wrapText="1"/>
    </xf>
    <xf numFmtId="0" fontId="53" fillId="0" borderId="24" xfId="0" applyFont="1" applyBorder="1" applyAlignment="1">
      <alignment horizontal="center" vertical="center" wrapText="1"/>
    </xf>
    <xf numFmtId="0" fontId="53" fillId="0" borderId="29" xfId="0" applyFont="1" applyBorder="1" applyAlignment="1">
      <alignment horizontal="center" vertical="center" wrapText="1"/>
    </xf>
    <xf numFmtId="0" fontId="39" fillId="0" borderId="54" xfId="0" applyFont="1" applyBorder="1" applyAlignment="1">
      <alignment horizontal="center" vertical="center" wrapText="1"/>
    </xf>
    <xf numFmtId="0" fontId="39" fillId="0" borderId="55" xfId="0" applyFont="1" applyBorder="1" applyAlignment="1">
      <alignment horizontal="center" vertical="center" wrapText="1"/>
    </xf>
    <xf numFmtId="0" fontId="39" fillId="0" borderId="56" xfId="0" applyFont="1" applyBorder="1" applyAlignment="1">
      <alignment horizontal="center" vertical="center" wrapText="1"/>
    </xf>
    <xf numFmtId="0" fontId="3" fillId="0" borderId="50" xfId="0" applyFont="1" applyBorder="1" applyAlignment="1">
      <alignment horizontal="center" vertical="center" wrapText="1"/>
    </xf>
    <xf numFmtId="0" fontId="3" fillId="0" borderId="7" xfId="0" applyFont="1" applyBorder="1" applyAlignment="1">
      <alignment horizontal="center" vertical="center" wrapText="1"/>
    </xf>
    <xf numFmtId="0" fontId="3" fillId="0" borderId="51"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29" xfId="0" applyFont="1" applyBorder="1" applyAlignment="1">
      <alignment horizontal="center" vertical="center" wrapText="1"/>
    </xf>
    <xf numFmtId="0" fontId="39" fillId="0" borderId="0" xfId="0" applyFont="1" applyAlignment="1" applyProtection="1">
      <alignment horizontal="center" vertical="center"/>
      <protection hidden="1"/>
    </xf>
    <xf numFmtId="0" fontId="38" fillId="0" borderId="0" xfId="0" applyFont="1" applyAlignment="1">
      <alignment horizontal="center"/>
    </xf>
    <xf numFmtId="0" fontId="4" fillId="7" borderId="7" xfId="0" applyFont="1" applyFill="1" applyBorder="1" applyAlignment="1">
      <alignment horizontal="center" vertical="center" wrapText="1"/>
    </xf>
    <xf numFmtId="0" fontId="10" fillId="0" borderId="0" xfId="0" applyFont="1" applyAlignment="1">
      <alignment horizontal="justify" vertical="center" wrapText="1"/>
    </xf>
    <xf numFmtId="0" fontId="4" fillId="7" borderId="6" xfId="0" applyFont="1" applyFill="1" applyBorder="1" applyAlignment="1">
      <alignment horizontal="center" vertical="center" wrapText="1"/>
    </xf>
    <xf numFmtId="0" fontId="4" fillId="7" borderId="49" xfId="0" applyFont="1" applyFill="1" applyBorder="1" applyAlignment="1">
      <alignment horizontal="center" vertical="center"/>
    </xf>
  </cellXfs>
  <cellStyles count="10">
    <cellStyle name="Hipervínculo" xfId="1" builtinId="8"/>
    <cellStyle name="Millares 2" xfId="4" xr:uid="{00000000-0005-0000-0000-000001000000}"/>
    <cellStyle name="Moneda 2" xfId="6" xr:uid="{00000000-0005-0000-0000-000002000000}"/>
    <cellStyle name="Moneda 3" xfId="2" xr:uid="{00000000-0005-0000-0000-000003000000}"/>
    <cellStyle name="Moneda 4" xfId="7" xr:uid="{00000000-0005-0000-0000-000004000000}"/>
    <cellStyle name="Normal" xfId="0" builtinId="0"/>
    <cellStyle name="Normal 2" xfId="5" xr:uid="{00000000-0005-0000-0000-000006000000}"/>
    <cellStyle name="Normal 2 2" xfId="3" xr:uid="{00000000-0005-0000-0000-000007000000}"/>
    <cellStyle name="Normal 2 3" xfId="9" xr:uid="{00000000-0005-0000-0000-000008000000}"/>
    <cellStyle name="Normal 3" xfId="8" xr:uid="{00000000-0005-0000-0000-000009000000}"/>
  </cellStyles>
  <dxfs count="0"/>
  <tableStyles count="0" defaultTableStyle="TableStyleMedium2" defaultPivotStyle="PivotStyleLight16"/>
  <colors>
    <mruColors>
      <color rgb="FF0000CC"/>
      <color rgb="FF000099"/>
      <color rgb="FF003399"/>
      <color rgb="FF00006C"/>
      <color rgb="FF0000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7</xdr:col>
      <xdr:colOff>48597</xdr:colOff>
      <xdr:row>3</xdr:row>
      <xdr:rowOff>77755</xdr:rowOff>
    </xdr:from>
    <xdr:to>
      <xdr:col>8</xdr:col>
      <xdr:colOff>806711</xdr:colOff>
      <xdr:row>9</xdr:row>
      <xdr:rowOff>77756</xdr:rowOff>
    </xdr:to>
    <xdr:sp macro="" textlink="">
      <xdr:nvSpPr>
        <xdr:cNvPr id="6" name="CuadroTexto 5">
          <a:extLst>
            <a:ext uri="{FF2B5EF4-FFF2-40B4-BE49-F238E27FC236}">
              <a16:creationId xmlns:a16="http://schemas.microsoft.com/office/drawing/2014/main" id="{D8E2B1DF-47BC-40B3-0654-980844172D1A}"/>
            </a:ext>
          </a:extLst>
        </xdr:cNvPr>
        <xdr:cNvSpPr txBox="1"/>
      </xdr:nvSpPr>
      <xdr:spPr>
        <a:xfrm>
          <a:off x="4849975" y="1098291"/>
          <a:ext cx="1603700" cy="1341276"/>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200">
              <a:latin typeface="Myriad Pro" panose="020B0503030403020204" pitchFamily="34" charset="0"/>
            </a:rPr>
            <a:t>Fotografía con antigüedad</a:t>
          </a:r>
          <a:r>
            <a:rPr lang="es-MX" sz="1200" baseline="0">
              <a:latin typeface="Myriad Pro" panose="020B0503030403020204" pitchFamily="34" charset="0"/>
            </a:rPr>
            <a:t> no mayor a 2 meses, tamaño pasaporte (De diciembre 2025 o enero 2026)</a:t>
          </a:r>
        </a:p>
        <a:p>
          <a:pPr algn="ctr"/>
          <a:endParaRPr lang="es-MX" sz="1100"/>
        </a:p>
      </xdr:txBody>
    </xdr:sp>
    <xdr:clientData/>
  </xdr:twoCellAnchor>
  <xdr:twoCellAnchor>
    <xdr:from>
      <xdr:col>9</xdr:col>
      <xdr:colOff>38878</xdr:colOff>
      <xdr:row>5</xdr:row>
      <xdr:rowOff>0</xdr:rowOff>
    </xdr:from>
    <xdr:to>
      <xdr:col>10</xdr:col>
      <xdr:colOff>699796</xdr:colOff>
      <xdr:row>9</xdr:row>
      <xdr:rowOff>48597</xdr:rowOff>
    </xdr:to>
    <xdr:sp macro="" textlink="">
      <xdr:nvSpPr>
        <xdr:cNvPr id="8" name="CuadroTexto 7">
          <a:extLst>
            <a:ext uri="{FF2B5EF4-FFF2-40B4-BE49-F238E27FC236}">
              <a16:creationId xmlns:a16="http://schemas.microsoft.com/office/drawing/2014/main" id="{99A48557-CC50-A6F9-354E-038D56428CFA}"/>
            </a:ext>
          </a:extLst>
        </xdr:cNvPr>
        <xdr:cNvSpPr txBox="1"/>
      </xdr:nvSpPr>
      <xdr:spPr>
        <a:xfrm>
          <a:off x="6531429" y="1409311"/>
          <a:ext cx="1720331" cy="100109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200">
              <a:latin typeface="Myriad Pro" panose="020B0503030403020204" pitchFamily="34" charset="0"/>
            </a:rPr>
            <a:t>Logotipo del despacho</a:t>
          </a:r>
          <a:r>
            <a:rPr lang="es-MX" sz="1200" baseline="0">
              <a:latin typeface="Myriad Pro" panose="020B0503030403020204" pitchFamily="34" charset="0"/>
            </a:rPr>
            <a:t> de la persona física o jurídica según sea el caso.</a:t>
          </a:r>
          <a:endParaRPr lang="es-MX" sz="1200">
            <a:latin typeface="Myriad Pro" panose="020B0503030403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1</xdr:col>
          <xdr:colOff>367393</xdr:colOff>
          <xdr:row>11</xdr:row>
          <xdr:rowOff>95250</xdr:rowOff>
        </xdr:to>
        <xdr:pic>
          <xdr:nvPicPr>
            <xdr:cNvPr id="2" name="Imagen 1">
              <a:extLst>
                <a:ext uri="{FF2B5EF4-FFF2-40B4-BE49-F238E27FC236}">
                  <a16:creationId xmlns:a16="http://schemas.microsoft.com/office/drawing/2014/main" id="{00000000-0008-0000-0400-000002000000}"/>
                </a:ext>
              </a:extLst>
            </xdr:cNvPr>
            <xdr:cNvPicPr>
              <a:picLocks noChangeAspect="1"/>
              <a:extLst>
                <a:ext uri="{84589F7E-364E-4C9E-8A38-B11213B215E9}">
                  <a14:cameraTool cellRange="MiLogo" spid="_x0000_s85139"/>
                </a:ext>
              </a:extLst>
            </xdr:cNvPicPr>
          </xdr:nvPicPr>
          <xdr:blipFill>
            <a:blip xmlns:r="http://schemas.openxmlformats.org/officeDocument/2006/relationships" r:embed="rId1"/>
            <a:stretch>
              <a:fillRect/>
            </a:stretch>
          </xdr:blipFill>
          <xdr:spPr>
            <a:xfrm>
              <a:off x="0" y="585107"/>
              <a:ext cx="3170464" cy="2217964"/>
            </a:xfrm>
            <a:prstGeom prst="rect">
              <a:avLst/>
            </a:prstGeom>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6</xdr:col>
      <xdr:colOff>67236</xdr:colOff>
      <xdr:row>4</xdr:row>
      <xdr:rowOff>11206</xdr:rowOff>
    </xdr:from>
    <xdr:to>
      <xdr:col>7</xdr:col>
      <xdr:colOff>1726964</xdr:colOff>
      <xdr:row>11</xdr:row>
      <xdr:rowOff>33618</xdr:rowOff>
    </xdr:to>
    <xdr:sp macro="" textlink="">
      <xdr:nvSpPr>
        <xdr:cNvPr id="2" name="CuadroTexto 1">
          <a:extLst>
            <a:ext uri="{FF2B5EF4-FFF2-40B4-BE49-F238E27FC236}">
              <a16:creationId xmlns:a16="http://schemas.microsoft.com/office/drawing/2014/main" id="{01E01AD6-DF3B-4F70-B72B-B920A089A1B5}"/>
            </a:ext>
          </a:extLst>
        </xdr:cNvPr>
        <xdr:cNvSpPr txBox="1"/>
      </xdr:nvSpPr>
      <xdr:spPr>
        <a:xfrm>
          <a:off x="7642412" y="963706"/>
          <a:ext cx="1805405" cy="1355912"/>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200">
              <a:latin typeface="Myriad Pro" panose="020B0503030403020204" pitchFamily="34" charset="0"/>
            </a:rPr>
            <a:t>Fotografía con antigüedad</a:t>
          </a:r>
          <a:r>
            <a:rPr lang="es-MX" sz="1200" baseline="0">
              <a:latin typeface="Myriad Pro" panose="020B0503030403020204" pitchFamily="34" charset="0"/>
            </a:rPr>
            <a:t> no mayor a 2 meses, tamaño pasaporte (De diciembre 2025 o enero 2026)</a:t>
          </a:r>
        </a:p>
        <a:p>
          <a:pPr algn="ctr"/>
          <a:endParaRPr lang="es-MX" sz="1100"/>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66677</xdr:colOff>
          <xdr:row>2</xdr:row>
          <xdr:rowOff>19049</xdr:rowOff>
        </xdr:from>
        <xdr:to>
          <xdr:col>0</xdr:col>
          <xdr:colOff>1333500</xdr:colOff>
          <xdr:row>2</xdr:row>
          <xdr:rowOff>790574</xdr:rowOff>
        </xdr:to>
        <xdr:pic>
          <xdr:nvPicPr>
            <xdr:cNvPr id="4" name="Imagen 3">
              <a:extLst>
                <a:ext uri="{FF2B5EF4-FFF2-40B4-BE49-F238E27FC236}">
                  <a16:creationId xmlns:a16="http://schemas.microsoft.com/office/drawing/2014/main" id="{00000000-0008-0000-0600-000004000000}"/>
                </a:ext>
              </a:extLst>
            </xdr:cNvPr>
            <xdr:cNvPicPr>
              <a:picLocks noChangeAspect="1"/>
              <a:extLst>
                <a:ext uri="{84589F7E-364E-4C9E-8A38-B11213B215E9}">
                  <a14:cameraTool cellRange="MiLogo" spid="_x0000_s74594"/>
                </a:ext>
              </a:extLst>
            </xdr:cNvPicPr>
          </xdr:nvPicPr>
          <xdr:blipFill>
            <a:blip xmlns:r="http://schemas.openxmlformats.org/officeDocument/2006/relationships" r:embed="rId1"/>
            <a:stretch>
              <a:fillRect/>
            </a:stretch>
          </xdr:blipFill>
          <xdr:spPr>
            <a:xfrm>
              <a:off x="66677" y="952499"/>
              <a:ext cx="1266823" cy="771525"/>
            </a:xfrm>
            <a:prstGeom prst="rect">
              <a:avLst/>
            </a:prstGeom>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85726</xdr:colOff>
          <xdr:row>0</xdr:row>
          <xdr:rowOff>200694</xdr:rowOff>
        </xdr:from>
        <xdr:to>
          <xdr:col>1</xdr:col>
          <xdr:colOff>1247776</xdr:colOff>
          <xdr:row>1</xdr:row>
          <xdr:rowOff>238125</xdr:rowOff>
        </xdr:to>
        <xdr:pic>
          <xdr:nvPicPr>
            <xdr:cNvPr id="3" name="Imagen 2">
              <a:extLst>
                <a:ext uri="{FF2B5EF4-FFF2-40B4-BE49-F238E27FC236}">
                  <a16:creationId xmlns:a16="http://schemas.microsoft.com/office/drawing/2014/main" id="{00000000-0008-0000-0700-000003000000}"/>
                </a:ext>
              </a:extLst>
            </xdr:cNvPr>
            <xdr:cNvPicPr>
              <a:picLocks noChangeAspect="1"/>
              <a:extLst>
                <a:ext uri="{84589F7E-364E-4C9E-8A38-B11213B215E9}">
                  <a14:cameraTool cellRange="MiLogo" spid="_x0000_s81412"/>
                </a:ext>
              </a:extLst>
            </xdr:cNvPicPr>
          </xdr:nvPicPr>
          <xdr:blipFill>
            <a:blip xmlns:r="http://schemas.openxmlformats.org/officeDocument/2006/relationships" r:embed="rId1"/>
            <a:stretch>
              <a:fillRect/>
            </a:stretch>
          </xdr:blipFill>
          <xdr:spPr>
            <a:xfrm>
              <a:off x="85726" y="200694"/>
              <a:ext cx="1752600" cy="1399506"/>
            </a:xfrm>
            <a:prstGeom prst="rect">
              <a:avLst/>
            </a:prstGeom>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85725</xdr:colOff>
          <xdr:row>0</xdr:row>
          <xdr:rowOff>200693</xdr:rowOff>
        </xdr:from>
        <xdr:to>
          <xdr:col>0</xdr:col>
          <xdr:colOff>1571625</xdr:colOff>
          <xdr:row>1</xdr:row>
          <xdr:rowOff>463334</xdr:rowOff>
        </xdr:to>
        <xdr:pic>
          <xdr:nvPicPr>
            <xdr:cNvPr id="2" name="Imagen 1">
              <a:extLst>
                <a:ext uri="{FF2B5EF4-FFF2-40B4-BE49-F238E27FC236}">
                  <a16:creationId xmlns:a16="http://schemas.microsoft.com/office/drawing/2014/main" id="{A5263F4E-0C36-418B-A7C5-21EAE710D7EA}"/>
                </a:ext>
              </a:extLst>
            </xdr:cNvPr>
            <xdr:cNvPicPr>
              <a:picLocks noChangeAspect="1"/>
              <a:extLst>
                <a:ext uri="{84589F7E-364E-4C9E-8A38-B11213B215E9}">
                  <a14:cameraTool cellRange="MiLogo" spid="_x0000_s78630"/>
                </a:ext>
              </a:extLst>
            </xdr:cNvPicPr>
          </xdr:nvPicPr>
          <xdr:blipFill>
            <a:blip xmlns:r="http://schemas.openxmlformats.org/officeDocument/2006/relationships" r:embed="rId1"/>
            <a:stretch>
              <a:fillRect/>
            </a:stretch>
          </xdr:blipFill>
          <xdr:spPr>
            <a:xfrm>
              <a:off x="85725" y="200693"/>
              <a:ext cx="1485900" cy="1415166"/>
            </a:xfrm>
            <a:prstGeom prst="rect">
              <a:avLst/>
            </a:prstGeom>
          </xdr:spPr>
        </xdr:pic>
        <xdr:clientData/>
      </xdr:twoCellAnchor>
    </mc:Choice>
    <mc:Fallback/>
  </mc:AlternateContent>
  <xdr:twoCellAnchor>
    <xdr:from>
      <xdr:col>1</xdr:col>
      <xdr:colOff>530086</xdr:colOff>
      <xdr:row>31</xdr:row>
      <xdr:rowOff>0</xdr:rowOff>
    </xdr:from>
    <xdr:to>
      <xdr:col>5</xdr:col>
      <xdr:colOff>1085021</xdr:colOff>
      <xdr:row>31</xdr:row>
      <xdr:rowOff>0</xdr:rowOff>
    </xdr:to>
    <xdr:cxnSp macro="">
      <xdr:nvCxnSpPr>
        <xdr:cNvPr id="4" name="Conector recto 3">
          <a:extLst>
            <a:ext uri="{FF2B5EF4-FFF2-40B4-BE49-F238E27FC236}">
              <a16:creationId xmlns:a16="http://schemas.microsoft.com/office/drawing/2014/main" id="{16731601-6FDA-0CF5-85F3-93DFB4D3FD54}"/>
            </a:ext>
          </a:extLst>
        </xdr:cNvPr>
        <xdr:cNvCxnSpPr/>
      </xdr:nvCxnSpPr>
      <xdr:spPr>
        <a:xfrm>
          <a:off x="4075043" y="24831261"/>
          <a:ext cx="4762500" cy="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emmanuel.vargas/Documents/Proceso%20AE%202024/Anexos%20Convocatoria/Anexo%201%20Solicitud%20de%20inscripci&#243;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DIOS DE ALMACENAMIENTO"/>
      <sheetName val="Datos"/>
      <sheetName val="Anexo 1"/>
      <sheetName val="CatAudExt"/>
      <sheetName val="Parámetros"/>
      <sheetName val="Anexo 1 (Refrendo)"/>
    </sheetNames>
    <sheetDataSet>
      <sheetData sheetId="0"/>
      <sheetData sheetId="1">
        <row r="4">
          <cell r="L4"/>
        </row>
        <row r="9">
          <cell r="B9" t="str">
            <v/>
          </cell>
          <cell r="G9"/>
        </row>
        <row r="21">
          <cell r="B21" t="str">
            <v/>
          </cell>
          <cell r="G21"/>
        </row>
      </sheetData>
      <sheetData sheetId="2"/>
      <sheetData sheetId="3">
        <row r="1">
          <cell r="A1" t="str">
            <v>Registro</v>
          </cell>
          <cell r="B1" t="str">
            <v>TipoPersona</v>
          </cell>
          <cell r="C1" t="str">
            <v>RazonSocial</v>
          </cell>
          <cell r="D1" t="str">
            <v>Representante</v>
          </cell>
        </row>
        <row r="2">
          <cell r="A2" t="str">
            <v>ASE-002/21</v>
          </cell>
          <cell r="B2" t="str">
            <v>Física</v>
          </cell>
          <cell r="C2" t="str">
            <v>N/A</v>
          </cell>
          <cell r="D2" t="str">
            <v>CPC. Ana Ruth Ramírez Torres</v>
          </cell>
        </row>
        <row r="3">
          <cell r="A3" t="str">
            <v>ASE-003/21</v>
          </cell>
          <cell r="B3" t="str">
            <v>Física</v>
          </cell>
          <cell r="C3" t="str">
            <v>N/A</v>
          </cell>
          <cell r="D3" t="str">
            <v>CPC. Beatriz Ivonne Amaro Zárate</v>
          </cell>
        </row>
        <row r="4">
          <cell r="A4" t="str">
            <v>ASE-004/21</v>
          </cell>
          <cell r="B4" t="str">
            <v>Física</v>
          </cell>
          <cell r="C4" t="str">
            <v>N/A</v>
          </cell>
          <cell r="D4" t="str">
            <v>CPC. Bibiana González Pérez</v>
          </cell>
        </row>
        <row r="5">
          <cell r="A5" t="str">
            <v>ASE-005/21</v>
          </cell>
          <cell r="B5" t="str">
            <v>Física</v>
          </cell>
          <cell r="C5" t="str">
            <v>N/A</v>
          </cell>
          <cell r="D5" t="str">
            <v>CPC. Carlos Javier Tlazalo Salazar</v>
          </cell>
        </row>
        <row r="6">
          <cell r="A6" t="str">
            <v>ASE-006/21</v>
          </cell>
          <cell r="B6" t="str">
            <v>Física</v>
          </cell>
          <cell r="C6" t="str">
            <v>N/A</v>
          </cell>
          <cell r="D6" t="str">
            <v>CPC. César García Martínez</v>
          </cell>
        </row>
        <row r="7">
          <cell r="A7" t="str">
            <v>ASE-090/21</v>
          </cell>
          <cell r="B7" t="str">
            <v>Física</v>
          </cell>
          <cell r="C7" t="str">
            <v>N/A</v>
          </cell>
          <cell r="D7" t="str">
            <v>CPC. Corina Ramírez Rodríguez</v>
          </cell>
        </row>
        <row r="8">
          <cell r="A8" t="str">
            <v>ASE-008/21</v>
          </cell>
          <cell r="B8" t="str">
            <v>Física</v>
          </cell>
          <cell r="C8" t="str">
            <v>N/A</v>
          </cell>
          <cell r="D8" t="str">
            <v>LCC. Eloísa Barrios Rodríguez</v>
          </cell>
        </row>
        <row r="9">
          <cell r="A9" t="str">
            <v>ASE-009/21</v>
          </cell>
          <cell r="B9" t="str">
            <v>Física</v>
          </cell>
          <cell r="C9" t="str">
            <v>N/A</v>
          </cell>
          <cell r="D9" t="str">
            <v>M.A. y CPC. Eric Martínez Payán</v>
          </cell>
        </row>
        <row r="10">
          <cell r="A10" t="str">
            <v>ASE-010/21</v>
          </cell>
          <cell r="B10" t="str">
            <v>Física</v>
          </cell>
          <cell r="C10" t="str">
            <v>N/A</v>
          </cell>
          <cell r="D10" t="str">
            <v>CPC. Fabián Peztaña Notario</v>
          </cell>
        </row>
        <row r="11">
          <cell r="A11" t="str">
            <v>ASE-011/21</v>
          </cell>
          <cell r="B11" t="str">
            <v>Física</v>
          </cell>
          <cell r="C11" t="str">
            <v>N/A</v>
          </cell>
          <cell r="D11" t="str">
            <v>CPC. Félix García Sánchez</v>
          </cell>
        </row>
        <row r="12">
          <cell r="A12" t="str">
            <v>ASE-091/21</v>
          </cell>
          <cell r="B12" t="str">
            <v>Física</v>
          </cell>
          <cell r="C12" t="str">
            <v>N/A</v>
          </cell>
          <cell r="D12" t="str">
            <v>CPC. Francisco Nieto Aguirre</v>
          </cell>
        </row>
        <row r="13">
          <cell r="A13" t="str">
            <v>ASE-012/21</v>
          </cell>
          <cell r="B13" t="str">
            <v>Física</v>
          </cell>
          <cell r="C13" t="str">
            <v>N/A</v>
          </cell>
          <cell r="D13" t="str">
            <v>CPC. Gustavo Guevara Rosendo</v>
          </cell>
        </row>
        <row r="14">
          <cell r="A14" t="str">
            <v>ASE-013/21</v>
          </cell>
          <cell r="B14" t="str">
            <v>Física</v>
          </cell>
          <cell r="C14" t="str">
            <v>N/A</v>
          </cell>
          <cell r="D14" t="str">
            <v>CPC. Hugo Jorge Pérez García</v>
          </cell>
        </row>
        <row r="15">
          <cell r="A15" t="str">
            <v>ASE-014/21</v>
          </cell>
          <cell r="B15" t="str">
            <v>Física</v>
          </cell>
          <cell r="C15" t="str">
            <v>N/A</v>
          </cell>
          <cell r="D15" t="str">
            <v>CPC. Jacobo Stefanoni Salvador</v>
          </cell>
        </row>
        <row r="16">
          <cell r="A16" t="str">
            <v>ASE-015/21</v>
          </cell>
          <cell r="B16" t="str">
            <v>Física</v>
          </cell>
          <cell r="C16" t="str">
            <v>N/A</v>
          </cell>
          <cell r="D16" t="str">
            <v>CPC. Javier Aguilar Pérez</v>
          </cell>
        </row>
        <row r="17">
          <cell r="A17" t="str">
            <v>ASE-018/21</v>
          </cell>
          <cell r="B17" t="str">
            <v>Física</v>
          </cell>
          <cell r="C17" t="str">
            <v>N/A</v>
          </cell>
          <cell r="D17" t="str">
            <v>CPC. José Carlos Góngora Gutiérrez</v>
          </cell>
        </row>
        <row r="18">
          <cell r="A18" t="str">
            <v>ASE-020/21</v>
          </cell>
          <cell r="B18" t="str">
            <v>Física</v>
          </cell>
          <cell r="C18" t="str">
            <v>N/A</v>
          </cell>
          <cell r="D18" t="str">
            <v>CPC. José Fernando Ramírez Rojas</v>
          </cell>
        </row>
        <row r="19">
          <cell r="A19" t="str">
            <v>ASE-021/21</v>
          </cell>
          <cell r="B19" t="str">
            <v>Física</v>
          </cell>
          <cell r="C19" t="str">
            <v>N/A</v>
          </cell>
          <cell r="D19" t="str">
            <v>CPC. José Gonzalo Escobar Mancilla</v>
          </cell>
        </row>
        <row r="20">
          <cell r="A20" t="str">
            <v>ASE-022/21</v>
          </cell>
          <cell r="B20" t="str">
            <v>Física</v>
          </cell>
          <cell r="C20" t="str">
            <v>N/A</v>
          </cell>
          <cell r="D20" t="str">
            <v>CPC. José Hugo Vázquez Azcárate</v>
          </cell>
        </row>
        <row r="21">
          <cell r="A21" t="str">
            <v>ASE-023/21</v>
          </cell>
          <cell r="B21" t="str">
            <v>Física</v>
          </cell>
          <cell r="C21" t="str">
            <v>N/A</v>
          </cell>
          <cell r="D21" t="str">
            <v>CPC. José Luis Castolo Cortés</v>
          </cell>
        </row>
        <row r="22">
          <cell r="A22" t="str">
            <v>ASE-024/21</v>
          </cell>
          <cell r="B22" t="str">
            <v>Física</v>
          </cell>
          <cell r="C22" t="str">
            <v>N/A</v>
          </cell>
          <cell r="D22" t="str">
            <v>CPC. José Luis González Ramírez</v>
          </cell>
        </row>
        <row r="23">
          <cell r="A23" t="str">
            <v>ASE-025/21</v>
          </cell>
          <cell r="B23" t="str">
            <v>Física</v>
          </cell>
          <cell r="C23" t="str">
            <v>N/A</v>
          </cell>
          <cell r="D23" t="str">
            <v>CPC. José Luis Pérez Najera</v>
          </cell>
        </row>
        <row r="24">
          <cell r="A24" t="str">
            <v>ASE-026/21</v>
          </cell>
          <cell r="B24" t="str">
            <v>Física</v>
          </cell>
          <cell r="C24" t="str">
            <v>N/A</v>
          </cell>
          <cell r="D24" t="str">
            <v>CPC. José Maximino Muñoz Lara</v>
          </cell>
        </row>
        <row r="25">
          <cell r="A25" t="str">
            <v>ASE-028/21</v>
          </cell>
          <cell r="B25" t="str">
            <v>Física</v>
          </cell>
          <cell r="C25" t="str">
            <v>N/A</v>
          </cell>
          <cell r="D25" t="str">
            <v>LCC. Julio Cesar Barbosa Huesca</v>
          </cell>
        </row>
        <row r="26">
          <cell r="A26" t="str">
            <v>ASE-029/21</v>
          </cell>
          <cell r="B26" t="str">
            <v>Física</v>
          </cell>
          <cell r="C26" t="str">
            <v>N/A</v>
          </cell>
          <cell r="D26" t="str">
            <v>LCC. Julio Cid Moreno</v>
          </cell>
        </row>
        <row r="27">
          <cell r="A27" t="str">
            <v>ASE-030/21</v>
          </cell>
          <cell r="B27" t="str">
            <v>Física</v>
          </cell>
          <cell r="C27" t="str">
            <v>N/A</v>
          </cell>
          <cell r="D27" t="str">
            <v>CPC. Leopoldo Sánchez Balbuena</v>
          </cell>
        </row>
        <row r="28">
          <cell r="A28" t="str">
            <v>ASE-033/21</v>
          </cell>
          <cell r="B28" t="str">
            <v>Física</v>
          </cell>
          <cell r="C28" t="str">
            <v>N/A</v>
          </cell>
          <cell r="D28" t="str">
            <v>CPC. Manuel Cruz Zepeda</v>
          </cell>
        </row>
        <row r="29">
          <cell r="A29" t="str">
            <v>ASE-034/21</v>
          </cell>
          <cell r="B29" t="str">
            <v>Física</v>
          </cell>
          <cell r="C29" t="str">
            <v>N/A</v>
          </cell>
          <cell r="D29" t="str">
            <v>CPC. María de Jesús Rodríguez Campos</v>
          </cell>
        </row>
        <row r="30">
          <cell r="A30" t="str">
            <v>ASE-035/21</v>
          </cell>
          <cell r="B30" t="str">
            <v>Física</v>
          </cell>
          <cell r="C30" t="str">
            <v>N/A</v>
          </cell>
          <cell r="D30" t="str">
            <v>CPC. María Teresa del Rocío García Pérez</v>
          </cell>
        </row>
        <row r="31">
          <cell r="A31" t="str">
            <v>ASE-036/21</v>
          </cell>
          <cell r="B31" t="str">
            <v>Física</v>
          </cell>
          <cell r="C31" t="str">
            <v>N/A</v>
          </cell>
          <cell r="D31" t="str">
            <v>CPC. Miguel Ángel Castillo Castillo</v>
          </cell>
        </row>
        <row r="32">
          <cell r="A32" t="str">
            <v>ASE-037/21</v>
          </cell>
          <cell r="B32" t="str">
            <v>Física</v>
          </cell>
          <cell r="C32" t="str">
            <v>N/A</v>
          </cell>
          <cell r="D32" t="str">
            <v>CPC. Pablo Moro Álvarez</v>
          </cell>
        </row>
        <row r="33">
          <cell r="A33" t="str">
            <v>ASE-038/21</v>
          </cell>
          <cell r="B33" t="str">
            <v>Física</v>
          </cell>
          <cell r="C33" t="str">
            <v>N/A</v>
          </cell>
          <cell r="D33" t="str">
            <v>CPC. René Carlos Alberto Trejo Rosiles</v>
          </cell>
        </row>
        <row r="34">
          <cell r="A34" t="str">
            <v>ASE-040/21</v>
          </cell>
          <cell r="B34" t="str">
            <v>Física</v>
          </cell>
          <cell r="C34" t="str">
            <v>N/A</v>
          </cell>
          <cell r="D34" t="str">
            <v>CPC. Rodolfo Martínez Carvajal</v>
          </cell>
        </row>
        <row r="35">
          <cell r="A35" t="str">
            <v>ASE-041/21</v>
          </cell>
          <cell r="B35" t="str">
            <v>Física</v>
          </cell>
          <cell r="C35" t="str">
            <v>N/A</v>
          </cell>
          <cell r="D35" t="str">
            <v>CPC. Rosalía Cerecedo González</v>
          </cell>
        </row>
        <row r="36">
          <cell r="A36" t="str">
            <v>ASE-044/21</v>
          </cell>
          <cell r="B36" t="str">
            <v>Física</v>
          </cell>
          <cell r="C36" t="str">
            <v>N/A</v>
          </cell>
          <cell r="D36" t="str">
            <v>CPC. Salvador Sánchez Ruiz</v>
          </cell>
        </row>
        <row r="37">
          <cell r="A37" t="str">
            <v>ASE-045/21</v>
          </cell>
          <cell r="B37" t="str">
            <v>Jurídica</v>
          </cell>
          <cell r="C37" t="str">
            <v>A&amp;CEM, S.C.</v>
          </cell>
          <cell r="D37" t="str">
            <v xml:space="preserve">CPC. Margarito Gil González Techalotzi </v>
          </cell>
        </row>
        <row r="38">
          <cell r="A38" t="str">
            <v>ASE-045/21</v>
          </cell>
          <cell r="B38" t="str">
            <v>Jurídica</v>
          </cell>
          <cell r="C38" t="str">
            <v>A&amp;CEM, S.C.</v>
          </cell>
          <cell r="D38" t="str">
            <v>CPC. José Luis Medina Castillo</v>
          </cell>
        </row>
        <row r="39">
          <cell r="A39" t="str">
            <v>ASE-046/21</v>
          </cell>
          <cell r="B39" t="str">
            <v>Jurídica</v>
          </cell>
          <cell r="C39" t="str">
            <v>AGUILAR SOLÍS PROFESIONALES EN SERVICIOS DE AUDITORÍA Y CONTABILIDAD, S.C.</v>
          </cell>
          <cell r="D39" t="str">
            <v>CPC. Víctor Hugo Aguilar Hernández</v>
          </cell>
        </row>
        <row r="40">
          <cell r="A40" t="str">
            <v>ASE-047/21</v>
          </cell>
          <cell r="B40" t="str">
            <v>Jurídica</v>
          </cell>
          <cell r="C40" t="str">
            <v>AJ CORPORATIVO CONSULTORES EMPRESARIALES Y DE GOBIERNO, S.C.</v>
          </cell>
          <cell r="D40" t="str">
            <v>CPC. J. Concepción Barragán Larios</v>
          </cell>
        </row>
        <row r="41">
          <cell r="A41" t="str">
            <v>ASE-048/21</v>
          </cell>
          <cell r="B41" t="str">
            <v>Jurídica</v>
          </cell>
          <cell r="C41" t="str">
            <v>AMARO REYNA Y HERRERO CONSULTORES, S.C.</v>
          </cell>
          <cell r="D41" t="str">
            <v>CPC. Germán Reyna y Herrero</v>
          </cell>
        </row>
        <row r="42">
          <cell r="A42" t="str">
            <v>ASE-049/21</v>
          </cell>
          <cell r="B42" t="str">
            <v>Jurídica</v>
          </cell>
          <cell r="C42" t="str">
            <v>ARH SOLUCIONES DE GOBIERNO, S.C.</v>
          </cell>
          <cell r="D42" t="str">
            <v>CPC. Ricardo Martínez Macías</v>
          </cell>
        </row>
        <row r="43">
          <cell r="A43" t="str">
            <v>ASE-050/21</v>
          </cell>
          <cell r="B43" t="str">
            <v>Jurídica</v>
          </cell>
          <cell r="C43" t="str">
            <v>AUDITORÍA Y SERVICIOS RELACIONADOS, S.C.</v>
          </cell>
          <cell r="D43" t="str">
            <v>CPC. Martín Santiago Islas Cruz</v>
          </cell>
        </row>
        <row r="44">
          <cell r="A44" t="str">
            <v>ASE-051/21</v>
          </cell>
          <cell r="B44" t="str">
            <v>Jurídica</v>
          </cell>
          <cell r="C44" t="str">
            <v>AUDYC CONSULTORES, S.C.</v>
          </cell>
          <cell r="D44" t="str">
            <v>CPC. Constantino Castillo Castillo</v>
          </cell>
        </row>
        <row r="45">
          <cell r="A45" t="str">
            <v>ASE-052/21</v>
          </cell>
          <cell r="B45" t="str">
            <v>Jurídica</v>
          </cell>
          <cell r="C45" t="str">
            <v>AYE CORPORATIVO FISCAL, S. C.</v>
          </cell>
          <cell r="D45" t="str">
            <v>CPC. Agustín Grijalva Hernández</v>
          </cell>
        </row>
        <row r="46">
          <cell r="A46" t="str">
            <v>ASE-053/21</v>
          </cell>
          <cell r="B46" t="str">
            <v>Jurídica</v>
          </cell>
          <cell r="C46" t="str">
            <v>BARREDA VÁZQUEZ Y ASOCIADOS, S.C.</v>
          </cell>
          <cell r="D46" t="str">
            <v>CPC. Ricardo Barreda Vázquez</v>
          </cell>
        </row>
        <row r="47">
          <cell r="A47" t="str">
            <v>ASE-054/21</v>
          </cell>
          <cell r="B47" t="str">
            <v>Jurídica</v>
          </cell>
          <cell r="C47" t="str">
            <v>BERNAL MALDONADO Y CIA. CONTADORES PÚBLICOS, S.C.</v>
          </cell>
          <cell r="D47" t="str">
            <v>CPC. Jorge Ángel Maldonado y Jiménez</v>
          </cell>
        </row>
        <row r="48">
          <cell r="A48" t="str">
            <v>ASE-054/21</v>
          </cell>
          <cell r="B48" t="str">
            <v>Jurídica</v>
          </cell>
          <cell r="C48" t="str">
            <v>BERNAL MALDONADO Y CIA. CONTADORES PÚBLICOS, S.C.</v>
          </cell>
          <cell r="D48" t="str">
            <v>CPC. José Luis Antonio Bernal Fernández</v>
          </cell>
        </row>
        <row r="49">
          <cell r="A49" t="str">
            <v>ASE-055/21</v>
          </cell>
          <cell r="B49" t="str">
            <v>Jurídica</v>
          </cell>
          <cell r="C49" t="str">
            <v>CACHÓN VILLASEÑOR CONSULTORES, S. C.</v>
          </cell>
          <cell r="D49" t="str">
            <v>CPC. Alfonso Villaseñor Pineda</v>
          </cell>
        </row>
        <row r="50">
          <cell r="A50" t="str">
            <v>ASE-093/21</v>
          </cell>
          <cell r="B50" t="str">
            <v>Jurídica</v>
          </cell>
          <cell r="C50" t="str">
            <v>COLEES CONSULTORIA LEGAL ESPECIALIZADA, S.A. DE C.V.</v>
          </cell>
          <cell r="D50" t="str">
            <v>CPC. Víctor Manuel Hernández Quintana</v>
          </cell>
        </row>
        <row r="51">
          <cell r="A51" t="str">
            <v>ASE-056/21</v>
          </cell>
          <cell r="B51" t="str">
            <v>Jurídica</v>
          </cell>
          <cell r="C51" t="str">
            <v>CONSULTORES ASOCIADOS ANGELÓPOLIS, S.A. DE C.V.</v>
          </cell>
          <cell r="D51" t="str">
            <v>CPC. Luis Díaz Mendoza</v>
          </cell>
        </row>
        <row r="52">
          <cell r="A52" t="str">
            <v>ASE-057/21</v>
          </cell>
          <cell r="B52" t="str">
            <v>Jurídica</v>
          </cell>
          <cell r="C52" t="str">
            <v>CONSULTORÍA FISCAL CONTADORES PÚBLICOS Y AUDITORES, S.C.</v>
          </cell>
          <cell r="D52" t="str">
            <v>CPC. José Cirio Hernández Munguía</v>
          </cell>
        </row>
        <row r="53">
          <cell r="A53" t="str">
            <v>ASE-058/21</v>
          </cell>
          <cell r="B53" t="str">
            <v>Jurídica</v>
          </cell>
          <cell r="C53" t="str">
            <v>CORPORATIVO DE ASESORIA NORMATIVA Y CONSTRUCCIONES, S.A. DE C.V.</v>
          </cell>
          <cell r="D53" t="str">
            <v>CPC. Roberto Saldaña Huesca</v>
          </cell>
        </row>
        <row r="54">
          <cell r="A54" t="str">
            <v>ASE-060/21</v>
          </cell>
          <cell r="B54" t="str">
            <v>Jurídica</v>
          </cell>
          <cell r="C54" t="str">
            <v>DESPACHO  DÍAZ Y CIA., S.A. DE C.V.</v>
          </cell>
          <cell r="D54" t="str">
            <v>CPC. Sebastián Anastacio Díaz Cervantes</v>
          </cell>
        </row>
        <row r="55">
          <cell r="A55" t="str">
            <v>ASE-061/21</v>
          </cell>
          <cell r="B55" t="str">
            <v>Jurídica</v>
          </cell>
          <cell r="C55" t="str">
            <v>DESPACHO INTEGRAL DE CONTADORES ASOCIADOS, S.C.</v>
          </cell>
          <cell r="D55" t="str">
            <v>CPC. Adán Espinosa Ugarte</v>
          </cell>
        </row>
        <row r="56">
          <cell r="A56" t="str">
            <v>ASE-094/21</v>
          </cell>
          <cell r="B56" t="str">
            <v>Jurídica</v>
          </cell>
          <cell r="C56" t="str">
            <v>ETCHEGARAY Y ASOCIADOS, S.C.</v>
          </cell>
          <cell r="D56" t="str">
            <v xml:space="preserve">CPC. José Manuel Etchegaray Morales
</v>
          </cell>
        </row>
        <row r="57">
          <cell r="A57" t="str">
            <v>ASE-065/21</v>
          </cell>
          <cell r="B57" t="str">
            <v>Jurídica</v>
          </cell>
          <cell r="C57" t="str">
            <v>GRUPO BRA HIDALGO ASESORES TRIBUTARIOS CONTABLES Y DE NEGOCIOS, S.C.</v>
          </cell>
          <cell r="D57" t="str">
            <v xml:space="preserve">CPC. Gilberto Tomás Ricardo Hidalgo Moreno
</v>
          </cell>
        </row>
        <row r="58">
          <cell r="A58" t="str">
            <v>ASE-067/21</v>
          </cell>
          <cell r="B58" t="str">
            <v>Jurídica</v>
          </cell>
          <cell r="C58" t="str">
            <v>GRUPO JUS, S.C.</v>
          </cell>
          <cell r="D58" t="str">
            <v>CPC. Diego Rodríguez Cruz</v>
          </cell>
        </row>
        <row r="59">
          <cell r="A59" t="str">
            <v>ASE-068/21</v>
          </cell>
          <cell r="B59" t="str">
            <v>Jurídica</v>
          </cell>
          <cell r="C59" t="str">
            <v>HDC CONSULTORÍA Y SERVICIOS INTEGRALES, S.C.</v>
          </cell>
          <cell r="D59" t="str">
            <v>CPC. Miguel Díaz Cota</v>
          </cell>
        </row>
        <row r="60">
          <cell r="A60" t="str">
            <v>ASE-069/21</v>
          </cell>
          <cell r="B60" t="str">
            <v>Jurídica</v>
          </cell>
          <cell r="C60" t="str">
            <v>HMG ASESORÍA CONTABLE, FISCAL Y LEGAL, S.C.</v>
          </cell>
          <cell r="D60" t="str">
            <v>CPC. Ma. Gema Hernández Reyes</v>
          </cell>
        </row>
        <row r="61">
          <cell r="A61" t="str">
            <v>ASE-095/21</v>
          </cell>
          <cell r="B61" t="str">
            <v>Jurídica</v>
          </cell>
          <cell r="C61" t="str">
            <v>JAC ESTRATEGIAS COMERCIALES Y SERVICIOS, S. DE R.L. DE C.V.</v>
          </cell>
          <cell r="D61" t="str">
            <v>CPC. Benito Roberto Ortíz Cervantes</v>
          </cell>
        </row>
        <row r="62">
          <cell r="A62" t="str">
            <v>ASE-071/21</v>
          </cell>
          <cell r="B62" t="str">
            <v>Jurídica</v>
          </cell>
          <cell r="C62" t="str">
            <v>JT CONTADORES PÚBLICOS, ASESORES Y ASOCIADOS, S.C.</v>
          </cell>
          <cell r="D62" t="str">
            <v>CPC. Francisco Javier Delgado de Alba</v>
          </cell>
        </row>
        <row r="63">
          <cell r="A63" t="str">
            <v>ASE-073/21</v>
          </cell>
          <cell r="B63" t="str">
            <v>Jurídica</v>
          </cell>
          <cell r="C63" t="str">
            <v>LARA RECOBA Y ASOCIADOS, S.C.</v>
          </cell>
          <cell r="D63" t="str">
            <v>CPC. José Porfirio Javier Lara Recoba</v>
          </cell>
        </row>
        <row r="64">
          <cell r="A64" t="str">
            <v>ASE-074/21</v>
          </cell>
          <cell r="B64" t="str">
            <v>Jurídica</v>
          </cell>
          <cell r="C64" t="str">
            <v>MAGAÑA MUÑOZ CONTADORES PÚBLICOS, S.C.</v>
          </cell>
          <cell r="D64" t="str">
            <v>CPC. Mario Magaña Muñoz</v>
          </cell>
        </row>
        <row r="65">
          <cell r="A65" t="str">
            <v>ASE-075/21</v>
          </cell>
          <cell r="B65" t="str">
            <v>Jurídica</v>
          </cell>
          <cell r="C65" t="str">
            <v>MALDONADO JURADO ASOCIADOS, S.C.</v>
          </cell>
          <cell r="D65" t="str">
            <v>CPC. Juan  Manuel Maldonado Calderón</v>
          </cell>
        </row>
        <row r="66">
          <cell r="A66" t="str">
            <v>ASE-076/21</v>
          </cell>
          <cell r="B66" t="str">
            <v>Jurídica</v>
          </cell>
          <cell r="C66" t="str">
            <v>MAZARS AUDITORES S. DE R.L. DE C.V.</v>
          </cell>
          <cell r="D66" t="str">
            <v>CPC. Gilberto Torija Bretón</v>
          </cell>
        </row>
        <row r="67">
          <cell r="A67" t="str">
            <v>ASE-076/21</v>
          </cell>
          <cell r="B67" t="str">
            <v>Jurídica</v>
          </cell>
          <cell r="C67" t="str">
            <v>MAZARS AUDITORES S. DE R.L. DE C.V.</v>
          </cell>
          <cell r="D67" t="str">
            <v>CPC. Rodolfo Carlos Pérez Garrido</v>
          </cell>
        </row>
        <row r="68">
          <cell r="A68" t="str">
            <v>ASE-096/21</v>
          </cell>
          <cell r="B68" t="str">
            <v>Jurídica</v>
          </cell>
          <cell r="C68" t="str">
            <v>MENDEZ MOGUEL Y ASOCIADOS, S.C.</v>
          </cell>
          <cell r="D68" t="str">
            <v>CPC. Marco Antonio Mendez Moguel</v>
          </cell>
        </row>
        <row r="69">
          <cell r="A69" t="str">
            <v>ASE-097/21</v>
          </cell>
          <cell r="B69" t="str">
            <v>Jurídica</v>
          </cell>
          <cell r="C69" t="str">
            <v>PÉREZ CUEVAS Y ASOCIADOS, S.C.</v>
          </cell>
          <cell r="D69" t="str">
            <v>CPC. José Braulio Pérez Cuevas</v>
          </cell>
        </row>
        <row r="70">
          <cell r="A70" t="str">
            <v>ASE-082/21</v>
          </cell>
          <cell r="B70" t="str">
            <v>Jurídica</v>
          </cell>
          <cell r="C70" t="str">
            <v>PROREFÍN, S.C.</v>
          </cell>
          <cell r="D70" t="str">
            <v>CPC. Jorge Plaza y González</v>
          </cell>
        </row>
        <row r="71">
          <cell r="A71" t="str">
            <v>ASE-083/21</v>
          </cell>
          <cell r="B71" t="str">
            <v>Jurídica</v>
          </cell>
          <cell r="C71" t="str">
            <v>SERVICIOS INTEGRALES EN AUDITORÍA Y CONSULTORÍA, S.C.</v>
          </cell>
          <cell r="D71" t="str">
            <v>CPC. Rolando Adalberto Flores López</v>
          </cell>
        </row>
        <row r="72">
          <cell r="A72" t="str">
            <v>ASE-084/21</v>
          </cell>
          <cell r="B72" t="str">
            <v>Jurídica</v>
          </cell>
          <cell r="C72" t="str">
            <v>SERVICIOS PROFESIONALES ADMINISTRATIVOS Y DE CALIDAD, S.C.</v>
          </cell>
          <cell r="D72" t="str">
            <v>CPC. Ezequiel Vásquez Ángel</v>
          </cell>
        </row>
        <row r="73">
          <cell r="A73" t="str">
            <v>ASE-085/21</v>
          </cell>
          <cell r="B73" t="str">
            <v>Jurídica</v>
          </cell>
          <cell r="C73" t="str">
            <v>SOLUCIONES PROFESIONALES MODERNAS, S.C.</v>
          </cell>
          <cell r="D73" t="str">
            <v>CPC. Antonio Sánchez López</v>
          </cell>
        </row>
        <row r="74">
          <cell r="A74" t="str">
            <v>ASE-087/21</v>
          </cell>
          <cell r="B74" t="str">
            <v>Jurídica</v>
          </cell>
          <cell r="C74" t="str">
            <v>ZARAGOZA ROCHA Y ASOCIADOS, S.C.</v>
          </cell>
          <cell r="D74" t="str">
            <v>CPC. José Antonio Snell Torres</v>
          </cell>
        </row>
        <row r="75">
          <cell r="A75" t="str">
            <v>ASE-089/21</v>
          </cell>
          <cell r="B75" t="str">
            <v>Jurídica</v>
          </cell>
          <cell r="C75" t="str">
            <v>ZARATE SCHERENBERG Y COMPAÑÍA, S.C.</v>
          </cell>
          <cell r="D75" t="str">
            <v>CPC. Daniel Gerardo de Jesús Zárate Carballido</v>
          </cell>
        </row>
        <row r="76">
          <cell r="A76"/>
          <cell r="B76"/>
          <cell r="C76"/>
          <cell r="D76"/>
        </row>
        <row r="77">
          <cell r="A77"/>
          <cell r="B77"/>
          <cell r="C77"/>
          <cell r="D77"/>
        </row>
        <row r="78">
          <cell r="A78"/>
          <cell r="B78"/>
          <cell r="C78"/>
          <cell r="D78"/>
        </row>
        <row r="79">
          <cell r="A79"/>
          <cell r="B79"/>
          <cell r="C79"/>
          <cell r="D79"/>
        </row>
        <row r="80">
          <cell r="A80"/>
          <cell r="B80"/>
          <cell r="C80"/>
          <cell r="D80"/>
        </row>
        <row r="81">
          <cell r="A81"/>
          <cell r="B81"/>
          <cell r="C81"/>
          <cell r="D81"/>
        </row>
        <row r="82">
          <cell r="A82"/>
          <cell r="B82"/>
          <cell r="C82"/>
          <cell r="D82"/>
        </row>
        <row r="83">
          <cell r="A83"/>
          <cell r="B83"/>
          <cell r="C83"/>
          <cell r="D83"/>
        </row>
        <row r="84">
          <cell r="A84"/>
          <cell r="B84"/>
          <cell r="C84"/>
          <cell r="D84"/>
        </row>
        <row r="85">
          <cell r="A85"/>
          <cell r="B85"/>
          <cell r="C85"/>
          <cell r="D85"/>
        </row>
        <row r="86">
          <cell r="A86"/>
          <cell r="B86"/>
          <cell r="C86"/>
          <cell r="D86"/>
        </row>
        <row r="87">
          <cell r="A87"/>
          <cell r="B87"/>
          <cell r="C87"/>
          <cell r="D87"/>
        </row>
        <row r="88">
          <cell r="A88"/>
          <cell r="B88"/>
          <cell r="C88"/>
          <cell r="D88"/>
        </row>
        <row r="89">
          <cell r="A89"/>
          <cell r="B89"/>
          <cell r="C89"/>
          <cell r="D89"/>
        </row>
        <row r="90">
          <cell r="A90"/>
          <cell r="B90"/>
          <cell r="C90"/>
          <cell r="D90"/>
        </row>
        <row r="91">
          <cell r="A91"/>
          <cell r="B91"/>
          <cell r="C91"/>
          <cell r="D91"/>
        </row>
        <row r="92">
          <cell r="A92"/>
          <cell r="B92"/>
          <cell r="C92"/>
          <cell r="D92"/>
        </row>
        <row r="93">
          <cell r="A93"/>
          <cell r="B93"/>
          <cell r="C93"/>
          <cell r="D93"/>
        </row>
        <row r="94">
          <cell r="A94"/>
          <cell r="B94"/>
          <cell r="C94"/>
          <cell r="D94"/>
        </row>
        <row r="95">
          <cell r="A95"/>
          <cell r="B95"/>
          <cell r="C95"/>
          <cell r="D95"/>
        </row>
        <row r="96">
          <cell r="A96"/>
          <cell r="B96"/>
          <cell r="C96"/>
          <cell r="D96"/>
        </row>
        <row r="97">
          <cell r="A97"/>
          <cell r="B97"/>
          <cell r="C97"/>
          <cell r="D97"/>
        </row>
        <row r="98">
          <cell r="A98"/>
          <cell r="B98"/>
          <cell r="C98"/>
          <cell r="D98"/>
        </row>
        <row r="99">
          <cell r="A99"/>
          <cell r="B99"/>
          <cell r="C99"/>
          <cell r="D99"/>
        </row>
        <row r="100">
          <cell r="A100"/>
          <cell r="B100"/>
          <cell r="C100"/>
          <cell r="D100"/>
        </row>
        <row r="101">
          <cell r="A101"/>
          <cell r="B101"/>
          <cell r="C101"/>
          <cell r="D101"/>
        </row>
        <row r="102">
          <cell r="A102"/>
          <cell r="B102"/>
          <cell r="C102"/>
          <cell r="D102"/>
        </row>
        <row r="103">
          <cell r="A103"/>
          <cell r="B103"/>
          <cell r="C103"/>
          <cell r="D103"/>
        </row>
        <row r="104">
          <cell r="A104"/>
          <cell r="B104"/>
          <cell r="C104"/>
          <cell r="D104"/>
        </row>
        <row r="105">
          <cell r="A105"/>
          <cell r="B105"/>
          <cell r="C105"/>
          <cell r="D105"/>
        </row>
        <row r="106">
          <cell r="A106"/>
          <cell r="B106"/>
          <cell r="C106"/>
          <cell r="D106"/>
        </row>
        <row r="107">
          <cell r="A107"/>
          <cell r="B107"/>
          <cell r="C107"/>
          <cell r="D107"/>
        </row>
      </sheetData>
      <sheetData sheetId="4"/>
      <sheetData sheetId="5"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bodyPr vertOverflow="clip" horzOverflow="clip" rtlCol="0" anchor="t"/>
      <a:lstStyle>
        <a:defPPr algn="ctr">
          <a:defRPr sz="900" b="0"/>
        </a:defPPr>
      </a:lstStyle>
      <a:style>
        <a:lnRef idx="2">
          <a:schemeClr val="dk1"/>
        </a:lnRef>
        <a:fillRef idx="1">
          <a:schemeClr val="lt1"/>
        </a:fillRef>
        <a:effectRef idx="0">
          <a:schemeClr val="dk1"/>
        </a:effectRef>
        <a:fontRef idx="minor">
          <a:schemeClr val="dk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4"/>
  <dimension ref="A1:H104"/>
  <sheetViews>
    <sheetView workbookViewId="0">
      <selection activeCell="H5" sqref="H5"/>
    </sheetView>
  </sheetViews>
  <sheetFormatPr baseColWidth="10" defaultRowHeight="15.75"/>
  <cols>
    <col min="1" max="1" width="23" style="1" customWidth="1"/>
    <col min="4" max="4" width="27.140625" customWidth="1"/>
    <col min="6" max="6" width="30.140625" customWidth="1"/>
    <col min="8" max="8" width="28.42578125" customWidth="1"/>
  </cols>
  <sheetData>
    <row r="1" spans="1:8" ht="42.75">
      <c r="A1" s="2" t="s">
        <v>1</v>
      </c>
      <c r="D1" s="5" t="s">
        <v>95</v>
      </c>
      <c r="F1" s="4" t="s">
        <v>96</v>
      </c>
      <c r="H1" s="4" t="s">
        <v>108</v>
      </c>
    </row>
    <row r="2" spans="1:8">
      <c r="A2" s="1" t="s">
        <v>0</v>
      </c>
      <c r="D2" t="s">
        <v>102</v>
      </c>
      <c r="F2" t="s">
        <v>106</v>
      </c>
      <c r="H2" t="s">
        <v>109</v>
      </c>
    </row>
    <row r="3" spans="1:8">
      <c r="A3" s="1" t="s">
        <v>117</v>
      </c>
      <c r="D3" t="s">
        <v>103</v>
      </c>
      <c r="F3" t="s">
        <v>104</v>
      </c>
      <c r="H3" t="s">
        <v>110</v>
      </c>
    </row>
    <row r="4" spans="1:8">
      <c r="F4" t="s">
        <v>105</v>
      </c>
      <c r="H4" t="s">
        <v>126</v>
      </c>
    </row>
    <row r="5" spans="1:8">
      <c r="A5" s="2" t="s">
        <v>2</v>
      </c>
      <c r="D5" s="3" t="s">
        <v>101</v>
      </c>
    </row>
    <row r="6" spans="1:8">
      <c r="A6" s="1" t="s">
        <v>3</v>
      </c>
      <c r="D6" t="s">
        <v>118</v>
      </c>
    </row>
    <row r="7" spans="1:8">
      <c r="A7" s="1" t="s">
        <v>4</v>
      </c>
      <c r="D7" t="s">
        <v>119</v>
      </c>
    </row>
    <row r="8" spans="1:8">
      <c r="D8" t="s">
        <v>120</v>
      </c>
    </row>
    <row r="9" spans="1:8" ht="31.5">
      <c r="A9" s="3" t="s">
        <v>97</v>
      </c>
      <c r="D9" s="10"/>
    </row>
    <row r="10" spans="1:8">
      <c r="A10" s="1" t="s">
        <v>98</v>
      </c>
    </row>
    <row r="11" spans="1:8">
      <c r="A11" s="1" t="s">
        <v>99</v>
      </c>
    </row>
    <row r="12" spans="1:8">
      <c r="A12" s="1" t="s">
        <v>100</v>
      </c>
    </row>
    <row r="14" spans="1:8" ht="57.75" customHeight="1">
      <c r="A14" s="3" t="s">
        <v>5</v>
      </c>
    </row>
    <row r="15" spans="1:8">
      <c r="A15" s="1" t="s">
        <v>107</v>
      </c>
    </row>
    <row r="16" spans="1:8">
      <c r="A16" s="1" t="s">
        <v>90</v>
      </c>
    </row>
    <row r="17" spans="1:1">
      <c r="A17" s="1" t="s">
        <v>6</v>
      </c>
    </row>
    <row r="18" spans="1:1">
      <c r="A18" s="1" t="s">
        <v>7</v>
      </c>
    </row>
    <row r="19" spans="1:1">
      <c r="A19" s="1" t="s">
        <v>10</v>
      </c>
    </row>
    <row r="20" spans="1:1">
      <c r="A20" s="1" t="s">
        <v>8</v>
      </c>
    </row>
    <row r="21" spans="1:1">
      <c r="A21" s="1" t="s">
        <v>9</v>
      </c>
    </row>
    <row r="22" spans="1:1">
      <c r="A22" s="1" t="s">
        <v>11</v>
      </c>
    </row>
    <row r="23" spans="1:1">
      <c r="A23" s="1" t="s">
        <v>12</v>
      </c>
    </row>
    <row r="24" spans="1:1">
      <c r="A24" s="1" t="s">
        <v>13</v>
      </c>
    </row>
    <row r="25" spans="1:1">
      <c r="A25" s="1" t="s">
        <v>14</v>
      </c>
    </row>
    <row r="26" spans="1:1">
      <c r="A26" s="1" t="s">
        <v>15</v>
      </c>
    </row>
    <row r="27" spans="1:1">
      <c r="A27" s="1" t="s">
        <v>16</v>
      </c>
    </row>
    <row r="28" spans="1:1">
      <c r="A28" s="1" t="s">
        <v>17</v>
      </c>
    </row>
    <row r="29" spans="1:1">
      <c r="A29" s="1" t="s">
        <v>18</v>
      </c>
    </row>
    <row r="30" spans="1:1">
      <c r="A30" s="1" t="s">
        <v>19</v>
      </c>
    </row>
    <row r="31" spans="1:1">
      <c r="A31" s="1" t="s">
        <v>20</v>
      </c>
    </row>
    <row r="32" spans="1:1">
      <c r="A32" s="1" t="s">
        <v>91</v>
      </c>
    </row>
    <row r="33" spans="1:1">
      <c r="A33" s="1" t="s">
        <v>21</v>
      </c>
    </row>
    <row r="34" spans="1:1">
      <c r="A34" s="1" t="s">
        <v>22</v>
      </c>
    </row>
    <row r="35" spans="1:1">
      <c r="A35" s="1" t="s">
        <v>23</v>
      </c>
    </row>
    <row r="36" spans="1:1">
      <c r="A36" s="1" t="s">
        <v>24</v>
      </c>
    </row>
    <row r="37" spans="1:1">
      <c r="A37" s="1" t="s">
        <v>25</v>
      </c>
    </row>
    <row r="38" spans="1:1">
      <c r="A38" s="1" t="s">
        <v>26</v>
      </c>
    </row>
    <row r="39" spans="1:1">
      <c r="A39" s="1" t="s">
        <v>27</v>
      </c>
    </row>
    <row r="40" spans="1:1">
      <c r="A40" s="1" t="s">
        <v>28</v>
      </c>
    </row>
    <row r="41" spans="1:1">
      <c r="A41" s="1" t="s">
        <v>29</v>
      </c>
    </row>
    <row r="42" spans="1:1">
      <c r="A42" s="1" t="s">
        <v>30</v>
      </c>
    </row>
    <row r="43" spans="1:1">
      <c r="A43" s="1" t="s">
        <v>31</v>
      </c>
    </row>
    <row r="44" spans="1:1">
      <c r="A44" s="1" t="s">
        <v>32</v>
      </c>
    </row>
    <row r="45" spans="1:1">
      <c r="A45" s="1" t="s">
        <v>33</v>
      </c>
    </row>
    <row r="46" spans="1:1">
      <c r="A46" s="1" t="s">
        <v>34</v>
      </c>
    </row>
    <row r="47" spans="1:1">
      <c r="A47" s="1" t="s">
        <v>35</v>
      </c>
    </row>
    <row r="48" spans="1:1">
      <c r="A48" s="1" t="s">
        <v>36</v>
      </c>
    </row>
    <row r="49" spans="1:1">
      <c r="A49" s="1" t="s">
        <v>37</v>
      </c>
    </row>
    <row r="50" spans="1:1">
      <c r="A50" s="1" t="s">
        <v>38</v>
      </c>
    </row>
    <row r="51" spans="1:1">
      <c r="A51" s="1" t="s">
        <v>39</v>
      </c>
    </row>
    <row r="52" spans="1:1">
      <c r="A52" s="1" t="s">
        <v>40</v>
      </c>
    </row>
    <row r="53" spans="1:1">
      <c r="A53" s="1" t="s">
        <v>41</v>
      </c>
    </row>
    <row r="54" spans="1:1">
      <c r="A54" s="1" t="s">
        <v>42</v>
      </c>
    </row>
    <row r="55" spans="1:1">
      <c r="A55" s="1" t="s">
        <v>43</v>
      </c>
    </row>
    <row r="56" spans="1:1">
      <c r="A56" s="1" t="s">
        <v>44</v>
      </c>
    </row>
    <row r="57" spans="1:1">
      <c r="A57" s="1" t="s">
        <v>45</v>
      </c>
    </row>
    <row r="58" spans="1:1">
      <c r="A58" s="1" t="s">
        <v>46</v>
      </c>
    </row>
    <row r="59" spans="1:1">
      <c r="A59" s="1" t="s">
        <v>47</v>
      </c>
    </row>
    <row r="60" spans="1:1">
      <c r="A60" s="1" t="s">
        <v>48</v>
      </c>
    </row>
    <row r="61" spans="1:1">
      <c r="A61" s="1" t="s">
        <v>49</v>
      </c>
    </row>
    <row r="62" spans="1:1">
      <c r="A62" s="1" t="s">
        <v>50</v>
      </c>
    </row>
    <row r="63" spans="1:1">
      <c r="A63" s="1" t="s">
        <v>51</v>
      </c>
    </row>
    <row r="64" spans="1:1">
      <c r="A64" s="1" t="s">
        <v>52</v>
      </c>
    </row>
    <row r="65" spans="1:1">
      <c r="A65" s="1" t="s">
        <v>53</v>
      </c>
    </row>
    <row r="66" spans="1:1">
      <c r="A66" s="1" t="s">
        <v>54</v>
      </c>
    </row>
    <row r="67" spans="1:1">
      <c r="A67" s="1" t="s">
        <v>55</v>
      </c>
    </row>
    <row r="68" spans="1:1">
      <c r="A68" s="1" t="s">
        <v>56</v>
      </c>
    </row>
    <row r="69" spans="1:1">
      <c r="A69" s="1" t="s">
        <v>57</v>
      </c>
    </row>
    <row r="70" spans="1:1">
      <c r="A70" s="1" t="s">
        <v>58</v>
      </c>
    </row>
    <row r="71" spans="1:1">
      <c r="A71" s="1" t="s">
        <v>59</v>
      </c>
    </row>
    <row r="72" spans="1:1">
      <c r="A72" s="1" t="s">
        <v>60</v>
      </c>
    </row>
    <row r="73" spans="1:1">
      <c r="A73" s="1" t="s">
        <v>61</v>
      </c>
    </row>
    <row r="74" spans="1:1">
      <c r="A74" s="1" t="s">
        <v>62</v>
      </c>
    </row>
    <row r="75" spans="1:1">
      <c r="A75" s="1" t="s">
        <v>63</v>
      </c>
    </row>
    <row r="76" spans="1:1">
      <c r="A76" s="1" t="s">
        <v>64</v>
      </c>
    </row>
    <row r="77" spans="1:1">
      <c r="A77" s="1" t="s">
        <v>65</v>
      </c>
    </row>
    <row r="78" spans="1:1">
      <c r="A78" s="1" t="s">
        <v>92</v>
      </c>
    </row>
    <row r="79" spans="1:1">
      <c r="A79" s="1" t="s">
        <v>66</v>
      </c>
    </row>
    <row r="80" spans="1:1">
      <c r="A80" s="1" t="s">
        <v>67</v>
      </c>
    </row>
    <row r="81" spans="1:1">
      <c r="A81" s="1" t="s">
        <v>68</v>
      </c>
    </row>
    <row r="82" spans="1:1">
      <c r="A82" s="1" t="s">
        <v>69</v>
      </c>
    </row>
    <row r="83" spans="1:1">
      <c r="A83" s="1" t="s">
        <v>70</v>
      </c>
    </row>
    <row r="84" spans="1:1">
      <c r="A84" s="1" t="s">
        <v>71</v>
      </c>
    </row>
    <row r="85" spans="1:1">
      <c r="A85" s="1" t="s">
        <v>93</v>
      </c>
    </row>
    <row r="86" spans="1:1">
      <c r="A86" s="1" t="s">
        <v>72</v>
      </c>
    </row>
    <row r="87" spans="1:1">
      <c r="A87" s="1" t="s">
        <v>73</v>
      </c>
    </row>
    <row r="88" spans="1:1">
      <c r="A88" s="1" t="s">
        <v>74</v>
      </c>
    </row>
    <row r="89" spans="1:1">
      <c r="A89" s="1" t="s">
        <v>75</v>
      </c>
    </row>
    <row r="90" spans="1:1">
      <c r="A90" s="1" t="s">
        <v>76</v>
      </c>
    </row>
    <row r="91" spans="1:1">
      <c r="A91" s="1" t="s">
        <v>77</v>
      </c>
    </row>
    <row r="92" spans="1:1">
      <c r="A92" s="1" t="s">
        <v>78</v>
      </c>
    </row>
    <row r="93" spans="1:1">
      <c r="A93" s="1" t="s">
        <v>79</v>
      </c>
    </row>
    <row r="94" spans="1:1">
      <c r="A94" s="1" t="s">
        <v>80</v>
      </c>
    </row>
    <row r="95" spans="1:1">
      <c r="A95" s="1" t="s">
        <v>94</v>
      </c>
    </row>
    <row r="96" spans="1:1">
      <c r="A96" s="1" t="s">
        <v>81</v>
      </c>
    </row>
    <row r="97" spans="1:1">
      <c r="A97" s="1" t="s">
        <v>82</v>
      </c>
    </row>
    <row r="98" spans="1:1">
      <c r="A98" s="1" t="s">
        <v>83</v>
      </c>
    </row>
    <row r="99" spans="1:1">
      <c r="A99" s="1" t="s">
        <v>84</v>
      </c>
    </row>
    <row r="100" spans="1:1">
      <c r="A100" s="1" t="s">
        <v>85</v>
      </c>
    </row>
    <row r="101" spans="1:1">
      <c r="A101" s="1" t="s">
        <v>86</v>
      </c>
    </row>
    <row r="102" spans="1:1">
      <c r="A102" s="1" t="s">
        <v>87</v>
      </c>
    </row>
    <row r="103" spans="1:1">
      <c r="A103" s="1" t="s">
        <v>88</v>
      </c>
    </row>
    <row r="104" spans="1:1">
      <c r="A104" s="1" t="s">
        <v>89</v>
      </c>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D78"/>
  <sheetViews>
    <sheetView workbookViewId="0">
      <pane ySplit="1" topLeftCell="A2" activePane="bottomLeft" state="frozen"/>
      <selection activeCell="B15" sqref="B15:E18"/>
      <selection pane="bottomLeft" activeCell="C83" sqref="C83"/>
    </sheetView>
  </sheetViews>
  <sheetFormatPr baseColWidth="10" defaultColWidth="11.42578125" defaultRowHeight="15"/>
  <cols>
    <col min="1" max="1" width="17.85546875" style="8" customWidth="1"/>
    <col min="2" max="2" width="11.42578125" style="15"/>
    <col min="3" max="3" width="79.7109375" style="13" customWidth="1"/>
    <col min="4" max="4" width="65.5703125" style="8" bestFit="1" customWidth="1"/>
    <col min="5" max="5" width="87.28515625" customWidth="1"/>
    <col min="6" max="6" width="60.28515625" customWidth="1"/>
    <col min="7" max="7" width="53.85546875" customWidth="1"/>
  </cols>
  <sheetData>
    <row r="1" spans="1:4">
      <c r="A1" s="11" t="s">
        <v>123</v>
      </c>
      <c r="B1" s="33" t="s">
        <v>124</v>
      </c>
      <c r="C1" s="11" t="s">
        <v>125</v>
      </c>
      <c r="D1" s="11" t="s">
        <v>121</v>
      </c>
    </row>
    <row r="2" spans="1:4" ht="30">
      <c r="A2" s="32" t="s">
        <v>288</v>
      </c>
      <c r="B2" s="34" t="s">
        <v>127</v>
      </c>
      <c r="C2" s="34" t="s">
        <v>208</v>
      </c>
      <c r="D2" s="12" t="s">
        <v>383</v>
      </c>
    </row>
    <row r="3" spans="1:4">
      <c r="A3" s="34" t="s">
        <v>289</v>
      </c>
      <c r="B3" s="34" t="s">
        <v>127</v>
      </c>
      <c r="C3" s="34" t="s">
        <v>290</v>
      </c>
      <c r="D3" s="12" t="s">
        <v>142</v>
      </c>
    </row>
    <row r="4" spans="1:4">
      <c r="A4" s="32" t="s">
        <v>291</v>
      </c>
      <c r="B4" s="34" t="s">
        <v>127</v>
      </c>
      <c r="C4" s="34" t="s">
        <v>292</v>
      </c>
      <c r="D4" s="12" t="s">
        <v>384</v>
      </c>
    </row>
    <row r="5" spans="1:4">
      <c r="A5" s="32" t="s">
        <v>293</v>
      </c>
      <c r="B5" s="34" t="s">
        <v>127</v>
      </c>
      <c r="C5" s="34" t="s">
        <v>294</v>
      </c>
      <c r="D5" s="12" t="s">
        <v>385</v>
      </c>
    </row>
    <row r="6" spans="1:4">
      <c r="A6" s="32" t="s">
        <v>295</v>
      </c>
      <c r="B6" s="34" t="s">
        <v>127</v>
      </c>
      <c r="C6" s="34" t="s">
        <v>209</v>
      </c>
      <c r="D6" s="12" t="s">
        <v>144</v>
      </c>
    </row>
    <row r="7" spans="1:4">
      <c r="A7" s="32" t="s">
        <v>296</v>
      </c>
      <c r="B7" s="34" t="s">
        <v>127</v>
      </c>
      <c r="C7" s="34" t="s">
        <v>297</v>
      </c>
      <c r="D7" s="12" t="s">
        <v>386</v>
      </c>
    </row>
    <row r="8" spans="1:4">
      <c r="A8" s="32" t="s">
        <v>298</v>
      </c>
      <c r="B8" s="34" t="s">
        <v>127</v>
      </c>
      <c r="C8" s="34" t="s">
        <v>210</v>
      </c>
      <c r="D8" s="12" t="s">
        <v>145</v>
      </c>
    </row>
    <row r="9" spans="1:4">
      <c r="A9" s="32" t="s">
        <v>299</v>
      </c>
      <c r="B9" s="34" t="s">
        <v>127</v>
      </c>
      <c r="C9" s="34" t="s">
        <v>212</v>
      </c>
      <c r="D9" s="12" t="s">
        <v>160</v>
      </c>
    </row>
    <row r="10" spans="1:4">
      <c r="A10" s="32" t="s">
        <v>300</v>
      </c>
      <c r="B10" s="34" t="s">
        <v>127</v>
      </c>
      <c r="C10" s="34" t="s">
        <v>213</v>
      </c>
      <c r="D10" s="12" t="s">
        <v>147</v>
      </c>
    </row>
    <row r="11" spans="1:4">
      <c r="A11" s="32" t="s">
        <v>301</v>
      </c>
      <c r="B11" s="34" t="s">
        <v>127</v>
      </c>
      <c r="C11" s="34" t="s">
        <v>302</v>
      </c>
      <c r="D11" s="12" t="s">
        <v>387</v>
      </c>
    </row>
    <row r="12" spans="1:4">
      <c r="A12" s="32" t="s">
        <v>303</v>
      </c>
      <c r="B12" s="34" t="s">
        <v>127</v>
      </c>
      <c r="C12" s="34" t="s">
        <v>214</v>
      </c>
      <c r="D12" s="12" t="s">
        <v>231</v>
      </c>
    </row>
    <row r="13" spans="1:4">
      <c r="A13" s="32" t="s">
        <v>304</v>
      </c>
      <c r="B13" s="34" t="s">
        <v>127</v>
      </c>
      <c r="C13" s="34" t="s">
        <v>215</v>
      </c>
      <c r="D13" s="12" t="s">
        <v>232</v>
      </c>
    </row>
    <row r="14" spans="1:4">
      <c r="A14" s="32" t="s">
        <v>305</v>
      </c>
      <c r="B14" s="34" t="s">
        <v>127</v>
      </c>
      <c r="C14" s="34" t="s">
        <v>216</v>
      </c>
      <c r="D14" s="12" t="s">
        <v>148</v>
      </c>
    </row>
    <row r="15" spans="1:4">
      <c r="A15" s="32" t="s">
        <v>306</v>
      </c>
      <c r="B15" s="34" t="s">
        <v>127</v>
      </c>
      <c r="C15" s="34" t="s">
        <v>217</v>
      </c>
      <c r="D15" s="12" t="s">
        <v>149</v>
      </c>
    </row>
    <row r="16" spans="1:4">
      <c r="A16" s="32" t="s">
        <v>307</v>
      </c>
      <c r="B16" s="34" t="s">
        <v>127</v>
      </c>
      <c r="C16" s="34" t="s">
        <v>308</v>
      </c>
      <c r="D16" s="12" t="s">
        <v>388</v>
      </c>
    </row>
    <row r="17" spans="1:4">
      <c r="A17" s="32" t="s">
        <v>309</v>
      </c>
      <c r="B17" s="34" t="s">
        <v>127</v>
      </c>
      <c r="C17" s="34" t="s">
        <v>218</v>
      </c>
      <c r="D17" s="12" t="s">
        <v>150</v>
      </c>
    </row>
    <row r="18" spans="1:4" ht="30">
      <c r="A18" s="32" t="s">
        <v>310</v>
      </c>
      <c r="B18" s="34" t="s">
        <v>127</v>
      </c>
      <c r="C18" s="34" t="s">
        <v>311</v>
      </c>
      <c r="D18" s="12" t="s">
        <v>233</v>
      </c>
    </row>
    <row r="19" spans="1:4">
      <c r="A19" s="32" t="s">
        <v>312</v>
      </c>
      <c r="B19" s="34" t="s">
        <v>127</v>
      </c>
      <c r="C19" s="34" t="s">
        <v>219</v>
      </c>
      <c r="D19" s="12" t="s">
        <v>151</v>
      </c>
    </row>
    <row r="20" spans="1:4">
      <c r="A20" s="32" t="s">
        <v>313</v>
      </c>
      <c r="B20" s="34" t="s">
        <v>127</v>
      </c>
      <c r="C20" s="34" t="s">
        <v>314</v>
      </c>
      <c r="D20" s="12" t="s">
        <v>152</v>
      </c>
    </row>
    <row r="21" spans="1:4">
      <c r="A21" s="32" t="s">
        <v>315</v>
      </c>
      <c r="B21" s="34" t="s">
        <v>127</v>
      </c>
      <c r="C21" s="34" t="s">
        <v>220</v>
      </c>
      <c r="D21" s="12" t="s">
        <v>153</v>
      </c>
    </row>
    <row r="22" spans="1:4">
      <c r="A22" s="32" t="s">
        <v>316</v>
      </c>
      <c r="B22" s="34" t="s">
        <v>127</v>
      </c>
      <c r="C22" s="34" t="s">
        <v>221</v>
      </c>
      <c r="D22" s="12" t="s">
        <v>154</v>
      </c>
    </row>
    <row r="23" spans="1:4">
      <c r="A23" s="32" t="s">
        <v>317</v>
      </c>
      <c r="B23" s="34" t="s">
        <v>127</v>
      </c>
      <c r="C23" s="34" t="s">
        <v>222</v>
      </c>
      <c r="D23" s="12" t="s">
        <v>234</v>
      </c>
    </row>
    <row r="24" spans="1:4" ht="30">
      <c r="A24" s="32" t="s">
        <v>318</v>
      </c>
      <c r="B24" s="34" t="s">
        <v>127</v>
      </c>
      <c r="C24" s="34" t="s">
        <v>319</v>
      </c>
      <c r="D24" s="12" t="s">
        <v>389</v>
      </c>
    </row>
    <row r="25" spans="1:4" ht="30">
      <c r="A25" s="32" t="s">
        <v>320</v>
      </c>
      <c r="B25" s="34" t="s">
        <v>127</v>
      </c>
      <c r="C25" s="34" t="s">
        <v>223</v>
      </c>
      <c r="D25" s="12" t="s">
        <v>235</v>
      </c>
    </row>
    <row r="26" spans="1:4">
      <c r="A26" s="32" t="s">
        <v>321</v>
      </c>
      <c r="B26" s="34" t="s">
        <v>127</v>
      </c>
      <c r="C26" s="34" t="s">
        <v>224</v>
      </c>
      <c r="D26" s="12" t="s">
        <v>236</v>
      </c>
    </row>
    <row r="27" spans="1:4">
      <c r="A27" s="32" t="s">
        <v>322</v>
      </c>
      <c r="B27" s="34" t="s">
        <v>127</v>
      </c>
      <c r="C27" s="34" t="s">
        <v>225</v>
      </c>
      <c r="D27" s="12" t="s">
        <v>155</v>
      </c>
    </row>
    <row r="28" spans="1:4">
      <c r="A28" s="32" t="s">
        <v>323</v>
      </c>
      <c r="B28" s="34" t="s">
        <v>127</v>
      </c>
      <c r="C28" s="34" t="s">
        <v>324</v>
      </c>
      <c r="D28" s="12" t="s">
        <v>390</v>
      </c>
    </row>
    <row r="29" spans="1:4">
      <c r="A29" s="32" t="s">
        <v>325</v>
      </c>
      <c r="B29" s="34" t="s">
        <v>127</v>
      </c>
      <c r="C29" s="34" t="s">
        <v>326</v>
      </c>
      <c r="D29" s="12" t="s">
        <v>391</v>
      </c>
    </row>
    <row r="30" spans="1:4">
      <c r="A30" s="32" t="s">
        <v>327</v>
      </c>
      <c r="B30" s="34" t="s">
        <v>127</v>
      </c>
      <c r="C30" s="34" t="s">
        <v>226</v>
      </c>
      <c r="D30" s="12" t="s">
        <v>392</v>
      </c>
    </row>
    <row r="31" spans="1:4">
      <c r="A31" s="32" t="s">
        <v>328</v>
      </c>
      <c r="B31" s="34" t="s">
        <v>127</v>
      </c>
      <c r="C31" s="34" t="s">
        <v>227</v>
      </c>
      <c r="D31" s="12" t="s">
        <v>156</v>
      </c>
    </row>
    <row r="32" spans="1:4">
      <c r="A32" s="32" t="s">
        <v>329</v>
      </c>
      <c r="B32" s="34" t="s">
        <v>127</v>
      </c>
      <c r="C32" s="34" t="s">
        <v>228</v>
      </c>
      <c r="D32" s="12" t="s">
        <v>157</v>
      </c>
    </row>
    <row r="33" spans="1:4">
      <c r="A33" s="32" t="s">
        <v>330</v>
      </c>
      <c r="B33" s="34" t="s">
        <v>127</v>
      </c>
      <c r="C33" s="34" t="s">
        <v>331</v>
      </c>
      <c r="D33" s="12" t="s">
        <v>143</v>
      </c>
    </row>
    <row r="34" spans="1:4">
      <c r="A34" s="32" t="s">
        <v>332</v>
      </c>
      <c r="B34" s="34" t="s">
        <v>127</v>
      </c>
      <c r="C34" s="34" t="s">
        <v>333</v>
      </c>
      <c r="D34" s="12" t="s">
        <v>158</v>
      </c>
    </row>
    <row r="35" spans="1:4">
      <c r="A35" s="32" t="s">
        <v>334</v>
      </c>
      <c r="B35" s="34" t="s">
        <v>127</v>
      </c>
      <c r="C35" s="34" t="s">
        <v>229</v>
      </c>
      <c r="D35" s="12" t="s">
        <v>237</v>
      </c>
    </row>
    <row r="36" spans="1:4">
      <c r="A36" s="32" t="s">
        <v>335</v>
      </c>
      <c r="B36" s="34" t="s">
        <v>127</v>
      </c>
      <c r="C36" s="34" t="s">
        <v>230</v>
      </c>
      <c r="D36" s="12" t="s">
        <v>159</v>
      </c>
    </row>
    <row r="37" spans="1:4">
      <c r="A37" s="32" t="s">
        <v>336</v>
      </c>
      <c r="B37" s="34" t="s">
        <v>0</v>
      </c>
      <c r="C37" s="133" t="s">
        <v>528</v>
      </c>
      <c r="D37" s="131" t="s">
        <v>161</v>
      </c>
    </row>
    <row r="38" spans="1:4">
      <c r="A38" s="32" t="s">
        <v>337</v>
      </c>
      <c r="B38" s="34" t="s">
        <v>0</v>
      </c>
      <c r="C38" s="133" t="s">
        <v>528</v>
      </c>
      <c r="D38" s="131" t="s">
        <v>238</v>
      </c>
    </row>
    <row r="39" spans="1:4">
      <c r="A39" s="32" t="s">
        <v>338</v>
      </c>
      <c r="B39" s="34" t="s">
        <v>0</v>
      </c>
      <c r="C39" s="133" t="s">
        <v>528</v>
      </c>
      <c r="D39" s="131" t="s">
        <v>162</v>
      </c>
    </row>
    <row r="40" spans="1:4">
      <c r="A40" s="32" t="s">
        <v>339</v>
      </c>
      <c r="B40" s="34" t="s">
        <v>0</v>
      </c>
      <c r="C40" s="133" t="s">
        <v>528</v>
      </c>
      <c r="D40" s="131" t="s">
        <v>239</v>
      </c>
    </row>
    <row r="41" spans="1:4">
      <c r="A41" s="32" t="s">
        <v>340</v>
      </c>
      <c r="B41" s="34" t="s">
        <v>0</v>
      </c>
      <c r="C41" s="133" t="s">
        <v>528</v>
      </c>
      <c r="D41" s="131" t="s">
        <v>163</v>
      </c>
    </row>
    <row r="42" spans="1:4">
      <c r="A42" s="32" t="s">
        <v>341</v>
      </c>
      <c r="B42" s="34" t="s">
        <v>0</v>
      </c>
      <c r="C42" s="133" t="s">
        <v>528</v>
      </c>
      <c r="D42" s="131" t="s">
        <v>240</v>
      </c>
    </row>
    <row r="43" spans="1:4">
      <c r="A43" s="32" t="s">
        <v>342</v>
      </c>
      <c r="B43" s="34" t="s">
        <v>0</v>
      </c>
      <c r="C43" s="133" t="s">
        <v>528</v>
      </c>
      <c r="D43" s="131" t="s">
        <v>241</v>
      </c>
    </row>
    <row r="44" spans="1:4">
      <c r="A44" s="32" t="s">
        <v>343</v>
      </c>
      <c r="B44" s="34" t="s">
        <v>0</v>
      </c>
      <c r="C44" s="133" t="s">
        <v>528</v>
      </c>
      <c r="D44" s="131" t="s">
        <v>164</v>
      </c>
    </row>
    <row r="45" spans="1:4">
      <c r="A45" s="32" t="s">
        <v>344</v>
      </c>
      <c r="B45" s="34" t="s">
        <v>0</v>
      </c>
      <c r="C45" s="133" t="s">
        <v>528</v>
      </c>
      <c r="D45" s="131" t="s">
        <v>141</v>
      </c>
    </row>
    <row r="46" spans="1:4">
      <c r="A46" s="32" t="s">
        <v>345</v>
      </c>
      <c r="B46" s="34" t="s">
        <v>0</v>
      </c>
      <c r="C46" s="133" t="s">
        <v>528</v>
      </c>
      <c r="D46" s="131" t="s">
        <v>165</v>
      </c>
    </row>
    <row r="47" spans="1:4">
      <c r="A47" s="32" t="s">
        <v>346</v>
      </c>
      <c r="B47" s="34" t="s">
        <v>0</v>
      </c>
      <c r="C47" s="133" t="s">
        <v>528</v>
      </c>
      <c r="D47" s="131" t="s">
        <v>166</v>
      </c>
    </row>
    <row r="48" spans="1:4">
      <c r="A48" s="32" t="s">
        <v>347</v>
      </c>
      <c r="B48" s="34" t="s">
        <v>0</v>
      </c>
      <c r="C48" s="133" t="s">
        <v>528</v>
      </c>
      <c r="D48" s="131" t="s">
        <v>167</v>
      </c>
    </row>
    <row r="49" spans="1:4">
      <c r="A49" s="32" t="s">
        <v>348</v>
      </c>
      <c r="B49" s="34" t="s">
        <v>0</v>
      </c>
      <c r="C49" s="133" t="s">
        <v>528</v>
      </c>
      <c r="D49" s="131" t="s">
        <v>168</v>
      </c>
    </row>
    <row r="50" spans="1:4">
      <c r="A50" s="32" t="s">
        <v>349</v>
      </c>
      <c r="B50" s="34" t="s">
        <v>0</v>
      </c>
      <c r="C50" s="133" t="s">
        <v>528</v>
      </c>
      <c r="D50" s="131" t="s">
        <v>242</v>
      </c>
    </row>
    <row r="51" spans="1:4">
      <c r="A51" s="32" t="s">
        <v>350</v>
      </c>
      <c r="B51" s="34" t="s">
        <v>0</v>
      </c>
      <c r="C51" s="133" t="s">
        <v>528</v>
      </c>
      <c r="D51" s="131" t="s">
        <v>351</v>
      </c>
    </row>
    <row r="52" spans="1:4">
      <c r="A52" s="32" t="s">
        <v>352</v>
      </c>
      <c r="B52" s="34" t="s">
        <v>0</v>
      </c>
      <c r="C52" s="133" t="s">
        <v>528</v>
      </c>
      <c r="D52" s="131" t="s">
        <v>169</v>
      </c>
    </row>
    <row r="53" spans="1:4">
      <c r="A53" s="32" t="s">
        <v>353</v>
      </c>
      <c r="B53" s="34" t="s">
        <v>0</v>
      </c>
      <c r="C53" s="133" t="s">
        <v>528</v>
      </c>
      <c r="D53" s="131" t="s">
        <v>170</v>
      </c>
    </row>
    <row r="54" spans="1:4">
      <c r="A54" s="32" t="s">
        <v>354</v>
      </c>
      <c r="B54" s="34" t="s">
        <v>0</v>
      </c>
      <c r="C54" s="133" t="s">
        <v>528</v>
      </c>
      <c r="D54" s="131" t="s">
        <v>171</v>
      </c>
    </row>
    <row r="55" spans="1:4">
      <c r="A55" s="32" t="s">
        <v>355</v>
      </c>
      <c r="B55" s="34" t="s">
        <v>0</v>
      </c>
      <c r="C55" s="133" t="s">
        <v>528</v>
      </c>
      <c r="D55" s="131" t="s">
        <v>172</v>
      </c>
    </row>
    <row r="56" spans="1:4">
      <c r="A56" s="32" t="s">
        <v>356</v>
      </c>
      <c r="B56" s="34" t="s">
        <v>0</v>
      </c>
      <c r="C56" s="133" t="s">
        <v>528</v>
      </c>
      <c r="D56" s="131" t="s">
        <v>243</v>
      </c>
    </row>
    <row r="57" spans="1:4">
      <c r="A57" s="32" t="s">
        <v>357</v>
      </c>
      <c r="B57" s="34" t="s">
        <v>0</v>
      </c>
      <c r="C57" s="133" t="s">
        <v>528</v>
      </c>
      <c r="D57" s="131" t="s">
        <v>173</v>
      </c>
    </row>
    <row r="58" spans="1:4">
      <c r="A58" s="32" t="s">
        <v>358</v>
      </c>
      <c r="B58" s="34" t="s">
        <v>0</v>
      </c>
      <c r="C58" s="133" t="s">
        <v>528</v>
      </c>
      <c r="D58" s="131" t="s">
        <v>359</v>
      </c>
    </row>
    <row r="59" spans="1:4">
      <c r="A59" s="32" t="s">
        <v>360</v>
      </c>
      <c r="B59" s="34" t="s">
        <v>0</v>
      </c>
      <c r="C59" s="133" t="s">
        <v>528</v>
      </c>
      <c r="D59" s="131" t="s">
        <v>176</v>
      </c>
    </row>
    <row r="60" spans="1:4">
      <c r="A60" s="32" t="s">
        <v>361</v>
      </c>
      <c r="B60" s="34" t="s">
        <v>0</v>
      </c>
      <c r="C60" s="133" t="s">
        <v>528</v>
      </c>
      <c r="D60" s="131" t="s">
        <v>177</v>
      </c>
    </row>
    <row r="61" spans="1:4">
      <c r="A61" s="32" t="s">
        <v>362</v>
      </c>
      <c r="B61" s="34" t="s">
        <v>0</v>
      </c>
      <c r="C61" s="133" t="s">
        <v>528</v>
      </c>
      <c r="D61" s="131" t="s">
        <v>244</v>
      </c>
    </row>
    <row r="62" spans="1:4">
      <c r="A62" s="32" t="s">
        <v>363</v>
      </c>
      <c r="B62" s="34" t="s">
        <v>0</v>
      </c>
      <c r="C62" s="133" t="s">
        <v>528</v>
      </c>
      <c r="D62" s="131" t="s">
        <v>245</v>
      </c>
    </row>
    <row r="63" spans="1:4">
      <c r="A63" s="32" t="s">
        <v>364</v>
      </c>
      <c r="B63" s="34" t="s">
        <v>0</v>
      </c>
      <c r="C63" s="133" t="s">
        <v>528</v>
      </c>
      <c r="D63" s="131" t="s">
        <v>246</v>
      </c>
    </row>
    <row r="64" spans="1:4">
      <c r="A64" s="32" t="s">
        <v>365</v>
      </c>
      <c r="B64" s="34" t="s">
        <v>0</v>
      </c>
      <c r="C64" s="133" t="s">
        <v>528</v>
      </c>
      <c r="D64" s="131" t="s">
        <v>178</v>
      </c>
    </row>
    <row r="65" spans="1:4">
      <c r="A65" s="32" t="s">
        <v>366</v>
      </c>
      <c r="B65" s="34" t="s">
        <v>0</v>
      </c>
      <c r="C65" s="133" t="s">
        <v>528</v>
      </c>
      <c r="D65" s="131" t="s">
        <v>247</v>
      </c>
    </row>
    <row r="66" spans="1:4">
      <c r="A66" s="32" t="s">
        <v>367</v>
      </c>
      <c r="B66" s="34" t="s">
        <v>0</v>
      </c>
      <c r="C66" s="133" t="s">
        <v>528</v>
      </c>
      <c r="D66" s="131" t="s">
        <v>368</v>
      </c>
    </row>
    <row r="67" spans="1:4">
      <c r="A67" s="32" t="s">
        <v>369</v>
      </c>
      <c r="B67" s="34" t="s">
        <v>0</v>
      </c>
      <c r="C67" s="133" t="s">
        <v>528</v>
      </c>
      <c r="D67" s="131" t="s">
        <v>253</v>
      </c>
    </row>
    <row r="68" spans="1:4">
      <c r="A68" s="32" t="s">
        <v>370</v>
      </c>
      <c r="B68" s="34" t="s">
        <v>0</v>
      </c>
      <c r="C68" s="133" t="s">
        <v>528</v>
      </c>
      <c r="D68" s="131" t="s">
        <v>254</v>
      </c>
    </row>
    <row r="69" spans="1:4">
      <c r="A69" s="32" t="s">
        <v>371</v>
      </c>
      <c r="B69" s="34" t="s">
        <v>0</v>
      </c>
      <c r="C69" s="133" t="s">
        <v>528</v>
      </c>
      <c r="D69" s="131" t="s">
        <v>248</v>
      </c>
    </row>
    <row r="70" spans="1:4">
      <c r="A70" s="32" t="s">
        <v>372</v>
      </c>
      <c r="B70" s="34" t="s">
        <v>0</v>
      </c>
      <c r="C70" s="133" t="s">
        <v>528</v>
      </c>
      <c r="D70" s="131" t="s">
        <v>373</v>
      </c>
    </row>
    <row r="71" spans="1:4">
      <c r="A71" s="32" t="s">
        <v>374</v>
      </c>
      <c r="B71" s="34" t="s">
        <v>0</v>
      </c>
      <c r="C71" s="133" t="s">
        <v>528</v>
      </c>
      <c r="D71" s="131" t="s">
        <v>249</v>
      </c>
    </row>
    <row r="72" spans="1:4">
      <c r="A72" s="32" t="s">
        <v>375</v>
      </c>
      <c r="B72" s="34" t="s">
        <v>0</v>
      </c>
      <c r="C72" s="133" t="s">
        <v>528</v>
      </c>
      <c r="D72" s="131" t="s">
        <v>250</v>
      </c>
    </row>
    <row r="73" spans="1:4">
      <c r="A73" s="32" t="s">
        <v>376</v>
      </c>
      <c r="B73" s="34" t="s">
        <v>0</v>
      </c>
      <c r="C73" s="133" t="s">
        <v>528</v>
      </c>
      <c r="D73" s="131" t="s">
        <v>251</v>
      </c>
    </row>
    <row r="74" spans="1:4">
      <c r="A74" s="32" t="s">
        <v>377</v>
      </c>
      <c r="B74" s="34" t="s">
        <v>0</v>
      </c>
      <c r="C74" s="133" t="s">
        <v>528</v>
      </c>
      <c r="D74" s="131" t="s">
        <v>252</v>
      </c>
    </row>
    <row r="75" spans="1:4">
      <c r="A75" s="32" t="s">
        <v>378</v>
      </c>
      <c r="B75" s="34" t="s">
        <v>0</v>
      </c>
      <c r="C75" s="133" t="s">
        <v>528</v>
      </c>
      <c r="D75" s="131" t="s">
        <v>379</v>
      </c>
    </row>
    <row r="76" spans="1:4">
      <c r="A76" s="32" t="s">
        <v>380</v>
      </c>
      <c r="B76" s="34" t="s">
        <v>0</v>
      </c>
      <c r="C76" s="133" t="s">
        <v>528</v>
      </c>
      <c r="D76" s="131" t="s">
        <v>174</v>
      </c>
    </row>
    <row r="77" spans="1:4">
      <c r="A77" s="32" t="s">
        <v>381</v>
      </c>
      <c r="B77" s="34" t="s">
        <v>0</v>
      </c>
      <c r="C77" s="133" t="s">
        <v>528</v>
      </c>
      <c r="D77" s="131" t="s">
        <v>175</v>
      </c>
    </row>
    <row r="78" spans="1:4">
      <c r="A78" s="32" t="s">
        <v>382</v>
      </c>
      <c r="B78" s="34" t="s">
        <v>127</v>
      </c>
      <c r="C78" s="34" t="s">
        <v>211</v>
      </c>
      <c r="D78" s="132" t="s">
        <v>146</v>
      </c>
    </row>
  </sheetData>
  <autoFilter ref="A1:D78" xr:uid="{00000000-0009-0000-0000-000002000000}"/>
  <pageMargins left="0.7" right="0.7" top="0.75" bottom="0.75" header="0.3" footer="0.3"/>
  <headerFooter>
    <oddHeader>Padrón de auditores externos</oddHeader>
    <evenFooter>Padrón de auditores externos</evenFooter>
    <firstHeader>Padrón de auditores externos</first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499984740745262"/>
    <pageSetUpPr fitToPage="1"/>
  </sheetPr>
  <dimension ref="B1:O23"/>
  <sheetViews>
    <sheetView showGridLines="0" tabSelected="1" zoomScale="130" zoomScaleNormal="130" workbookViewId="0"/>
  </sheetViews>
  <sheetFormatPr baseColWidth="10" defaultColWidth="11.42578125" defaultRowHeight="15"/>
  <cols>
    <col min="1" max="1" width="11.42578125" style="16"/>
    <col min="2" max="3" width="4.85546875" style="16" customWidth="1"/>
    <col min="4" max="16384" width="11.42578125" style="16"/>
  </cols>
  <sheetData>
    <row r="1" spans="2:15" ht="9.75" customHeight="1">
      <c r="B1" s="63"/>
      <c r="C1" s="64"/>
      <c r="D1" s="64"/>
      <c r="E1" s="64"/>
      <c r="F1" s="64"/>
      <c r="G1" s="64"/>
      <c r="H1" s="64"/>
      <c r="I1" s="64"/>
      <c r="J1" s="64"/>
      <c r="K1" s="64"/>
      <c r="L1" s="64"/>
      <c r="M1" s="64"/>
      <c r="N1" s="64"/>
      <c r="O1" s="65"/>
    </row>
    <row r="2" spans="2:15" ht="63.75" customHeight="1">
      <c r="B2" s="149" t="s">
        <v>286</v>
      </c>
      <c r="C2" s="150"/>
      <c r="D2" s="150"/>
      <c r="E2" s="150"/>
      <c r="F2" s="150"/>
      <c r="G2" s="150"/>
      <c r="H2" s="150"/>
      <c r="I2" s="150"/>
      <c r="J2" s="150"/>
      <c r="K2" s="150"/>
      <c r="L2" s="150"/>
      <c r="M2" s="150"/>
      <c r="N2" s="150"/>
      <c r="O2" s="151"/>
    </row>
    <row r="3" spans="2:15" ht="30.75" customHeight="1">
      <c r="B3" s="152" t="s">
        <v>203</v>
      </c>
      <c r="C3" s="153"/>
      <c r="D3" s="153"/>
      <c r="E3" s="153"/>
      <c r="F3" s="153"/>
      <c r="G3" s="153"/>
      <c r="H3" s="153"/>
      <c r="I3" s="153"/>
      <c r="J3" s="153"/>
      <c r="K3" s="153"/>
      <c r="L3" s="153"/>
      <c r="M3" s="153"/>
      <c r="N3" s="153"/>
      <c r="O3" s="154"/>
    </row>
    <row r="4" spans="2:15" ht="12" customHeight="1">
      <c r="B4" s="66"/>
      <c r="C4" s="67"/>
      <c r="D4" s="67"/>
      <c r="E4" s="67"/>
      <c r="F4" s="67"/>
      <c r="G4" s="67"/>
      <c r="H4" s="67"/>
      <c r="I4" s="67"/>
      <c r="J4" s="67"/>
      <c r="K4" s="67"/>
      <c r="L4" s="67"/>
      <c r="M4" s="67"/>
      <c r="O4" s="68"/>
    </row>
    <row r="5" spans="2:15">
      <c r="B5" s="69" t="s">
        <v>204</v>
      </c>
      <c r="C5" s="70"/>
      <c r="D5" s="70"/>
      <c r="E5" s="70"/>
      <c r="F5" s="70"/>
      <c r="G5" s="67"/>
      <c r="H5" s="67"/>
      <c r="I5" s="67"/>
      <c r="J5" s="67"/>
      <c r="K5" s="67"/>
      <c r="L5" s="67"/>
      <c r="M5" s="67"/>
      <c r="O5" s="68"/>
    </row>
    <row r="6" spans="2:15">
      <c r="B6" s="69" t="s">
        <v>205</v>
      </c>
      <c r="C6" s="17"/>
      <c r="D6" s="17"/>
      <c r="E6" s="17"/>
      <c r="F6" s="17"/>
      <c r="G6" s="67"/>
      <c r="H6" s="67"/>
      <c r="I6" s="67"/>
      <c r="J6" s="67"/>
      <c r="K6" s="67"/>
      <c r="L6" s="67"/>
      <c r="M6" s="67"/>
      <c r="O6" s="68"/>
    </row>
    <row r="7" spans="2:15">
      <c r="B7" s="69" t="s">
        <v>206</v>
      </c>
      <c r="C7" s="17"/>
      <c r="D7" s="17"/>
      <c r="E7" s="17"/>
      <c r="F7" s="17"/>
      <c r="G7" s="67"/>
      <c r="H7" s="67"/>
      <c r="I7" s="67"/>
      <c r="J7" s="67"/>
      <c r="K7" s="67"/>
      <c r="L7" s="67"/>
      <c r="M7" s="67"/>
      <c r="O7" s="68"/>
    </row>
    <row r="8" spans="2:15">
      <c r="B8" s="69" t="s">
        <v>179</v>
      </c>
      <c r="O8" s="68"/>
    </row>
    <row r="9" spans="2:15">
      <c r="B9" s="71"/>
      <c r="C9" s="16" t="s">
        <v>181</v>
      </c>
      <c r="O9" s="68"/>
    </row>
    <row r="10" spans="2:15">
      <c r="B10" s="72"/>
      <c r="C10" s="73" t="s">
        <v>180</v>
      </c>
      <c r="D10" s="73"/>
      <c r="E10" s="73"/>
      <c r="F10" s="73"/>
      <c r="G10" s="73"/>
      <c r="H10" s="73"/>
      <c r="I10" s="73"/>
      <c r="J10" s="73"/>
      <c r="K10" s="73"/>
      <c r="L10" s="73"/>
      <c r="M10" s="73"/>
      <c r="O10" s="68"/>
    </row>
    <row r="11" spans="2:15">
      <c r="B11" s="69" t="s">
        <v>273</v>
      </c>
      <c r="O11" s="68"/>
    </row>
    <row r="12" spans="2:15">
      <c r="B12" s="71"/>
      <c r="C12" s="16" t="s">
        <v>274</v>
      </c>
      <c r="O12" s="68"/>
    </row>
    <row r="13" spans="2:15">
      <c r="B13" s="71"/>
      <c r="C13" s="16" t="s">
        <v>433</v>
      </c>
      <c r="O13" s="68"/>
    </row>
    <row r="14" spans="2:15">
      <c r="B14" s="71"/>
      <c r="O14" s="68"/>
    </row>
    <row r="15" spans="2:15" ht="110.25" customHeight="1">
      <c r="B15" s="149" t="s">
        <v>457</v>
      </c>
      <c r="C15" s="150"/>
      <c r="D15" s="150"/>
      <c r="E15" s="150"/>
      <c r="F15" s="150"/>
      <c r="G15" s="150"/>
      <c r="H15" s="150"/>
      <c r="I15" s="150"/>
      <c r="J15" s="150"/>
      <c r="K15" s="150"/>
      <c r="L15" s="150"/>
      <c r="M15" s="150"/>
      <c r="N15" s="150"/>
      <c r="O15" s="151"/>
    </row>
    <row r="16" spans="2:15" ht="18.75" customHeight="1">
      <c r="B16" s="152" t="s">
        <v>458</v>
      </c>
      <c r="C16" s="153"/>
      <c r="D16" s="153"/>
      <c r="E16" s="153"/>
      <c r="F16" s="153"/>
      <c r="G16" s="153"/>
      <c r="H16" s="153"/>
      <c r="I16" s="153"/>
      <c r="J16" s="153"/>
      <c r="K16" s="153"/>
      <c r="L16" s="153"/>
      <c r="M16" s="153"/>
      <c r="N16" s="153"/>
      <c r="O16" s="154"/>
    </row>
    <row r="17" spans="2:15" ht="36" customHeight="1">
      <c r="B17" s="152"/>
      <c r="C17" s="153"/>
      <c r="D17" s="153"/>
      <c r="E17" s="153"/>
      <c r="F17" s="153"/>
      <c r="G17" s="153"/>
      <c r="H17" s="153"/>
      <c r="I17" s="153"/>
      <c r="J17" s="153"/>
      <c r="K17" s="153"/>
      <c r="L17" s="153"/>
      <c r="M17" s="153"/>
      <c r="N17" s="153"/>
      <c r="O17" s="154"/>
    </row>
    <row r="18" spans="2:15">
      <c r="B18" s="74"/>
      <c r="C18" s="75"/>
      <c r="D18" s="75"/>
      <c r="E18" s="75"/>
      <c r="F18" s="75"/>
      <c r="G18" s="75"/>
      <c r="H18" s="75"/>
      <c r="I18" s="75"/>
      <c r="J18" s="75"/>
      <c r="K18" s="75"/>
      <c r="L18" s="75"/>
      <c r="M18" s="75"/>
      <c r="N18" s="75"/>
      <c r="O18" s="76"/>
    </row>
    <row r="23" spans="2:15">
      <c r="F23" s="109"/>
    </row>
  </sheetData>
  <sheetProtection selectLockedCells="1"/>
  <mergeCells count="4">
    <mergeCell ref="B2:O2"/>
    <mergeCell ref="B3:O3"/>
    <mergeCell ref="B15:O15"/>
    <mergeCell ref="B16:O17"/>
  </mergeCells>
  <pageMargins left="0.70866141732283472" right="0.70866141732283472" top="1.75" bottom="0.74803149606299213" header="0.31496062992125984" footer="0.31496062992125984"/>
  <pageSetup scale="83" fitToHeight="6"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499984740745262"/>
    <pageSetUpPr fitToPage="1"/>
  </sheetPr>
  <dimension ref="A1:N192"/>
  <sheetViews>
    <sheetView showGridLines="0" zoomScale="85" zoomScaleNormal="85" zoomScaleSheetLayoutView="130" workbookViewId="0"/>
  </sheetViews>
  <sheetFormatPr baseColWidth="10" defaultColWidth="11.42578125" defaultRowHeight="15"/>
  <cols>
    <col min="1" max="1" width="14" customWidth="1"/>
    <col min="2" max="5" width="11.42578125" style="40"/>
    <col min="6" max="7" width="6.28515625" customWidth="1"/>
    <col min="8" max="9" width="12.7109375" customWidth="1"/>
    <col min="10" max="10" width="15.85546875" customWidth="1"/>
  </cols>
  <sheetData>
    <row r="1" spans="1:11" ht="28.5" customHeight="1">
      <c r="A1" s="134"/>
      <c r="B1" s="155" t="s">
        <v>275</v>
      </c>
      <c r="C1" s="155"/>
      <c r="D1" s="155"/>
      <c r="E1" s="155"/>
      <c r="F1" s="155"/>
      <c r="G1" s="155"/>
      <c r="H1" s="155"/>
      <c r="I1" s="155"/>
      <c r="J1" s="135"/>
      <c r="K1" s="135"/>
    </row>
    <row r="2" spans="1:11">
      <c r="B2" s="39"/>
      <c r="C2" s="39"/>
      <c r="D2" s="39"/>
      <c r="E2" s="39"/>
      <c r="F2" s="21"/>
      <c r="G2" s="21"/>
      <c r="H2" s="21"/>
      <c r="I2" s="21"/>
      <c r="J2" s="21"/>
      <c r="K2" s="21"/>
    </row>
    <row r="3" spans="1:11" s="7" customFormat="1" ht="36.75" customHeight="1">
      <c r="B3" s="156" t="s">
        <v>287</v>
      </c>
      <c r="C3" s="157"/>
      <c r="D3" s="157"/>
      <c r="E3" s="157"/>
      <c r="F3" s="27"/>
      <c r="G3" s="22"/>
      <c r="H3" s="155" t="s">
        <v>278</v>
      </c>
      <c r="I3" s="155"/>
      <c r="J3" s="155" t="s">
        <v>277</v>
      </c>
      <c r="K3" s="155"/>
    </row>
    <row r="4" spans="1:11">
      <c r="B4" s="155" t="s">
        <v>255</v>
      </c>
      <c r="C4" s="155"/>
      <c r="D4" s="159" t="s">
        <v>256</v>
      </c>
      <c r="E4" s="160"/>
      <c r="F4" s="21"/>
      <c r="G4" s="21"/>
      <c r="H4" s="180"/>
      <c r="I4" s="181"/>
      <c r="J4" s="180"/>
      <c r="K4" s="181"/>
    </row>
    <row r="5" spans="1:11" s="14" customFormat="1">
      <c r="B5" s="158"/>
      <c r="C5" s="158"/>
      <c r="D5" s="161"/>
      <c r="E5" s="158"/>
      <c r="F5" s="23"/>
      <c r="G5" s="24" t="e">
        <f>IF(#REF!="Municipio",0,IF(#REF!="Soapa",1,IF(#REF!="Paramunicipal",2,IF(#REF!="Paraestatal",3,IF(#REF!="Poderes",4,"Incorrecto")))))</f>
        <v>#REF!</v>
      </c>
      <c r="H5" s="182"/>
      <c r="I5" s="183"/>
      <c r="J5" s="182"/>
      <c r="K5" s="183"/>
    </row>
    <row r="6" spans="1:11" s="15" customFormat="1" ht="22.5" customHeight="1">
      <c r="B6" s="163" t="s">
        <v>377</v>
      </c>
      <c r="C6" s="163"/>
      <c r="D6" s="164" t="str">
        <f>VLOOKUP(B6,CatAudExt!A2:D78,2)</f>
        <v>Física</v>
      </c>
      <c r="E6" s="164"/>
      <c r="F6" s="25"/>
      <c r="G6" s="26" t="e">
        <f>G5&amp;#REF!</f>
        <v>#REF!</v>
      </c>
      <c r="H6" s="182"/>
      <c r="I6" s="183"/>
      <c r="J6" s="182"/>
      <c r="K6" s="183"/>
    </row>
    <row r="7" spans="1:11">
      <c r="A7" s="15"/>
      <c r="B7" s="166" t="s">
        <v>257</v>
      </c>
      <c r="C7" s="166"/>
      <c r="D7" s="166"/>
      <c r="E7" s="166"/>
      <c r="F7" s="25"/>
      <c r="G7" s="26"/>
      <c r="H7" s="182"/>
      <c r="I7" s="183"/>
      <c r="J7" s="182"/>
      <c r="K7" s="183"/>
    </row>
    <row r="8" spans="1:11" s="7" customFormat="1">
      <c r="A8" s="15"/>
      <c r="B8" s="158"/>
      <c r="C8" s="158"/>
      <c r="D8" s="158"/>
      <c r="E8" s="158"/>
      <c r="F8" s="25"/>
      <c r="G8" s="26"/>
      <c r="H8" s="182"/>
      <c r="I8" s="183"/>
      <c r="J8" s="182"/>
      <c r="K8" s="183"/>
    </row>
    <row r="9" spans="1:11" s="16" customFormat="1" ht="22.5" customHeight="1">
      <c r="A9" s="35"/>
      <c r="B9" s="165" t="str">
        <f>IF(VLOOKUP(B6, CatAudExt!A:D, 2, FALSE)="Física", VLOOKUP(B6, CatAudExt!A:D, 4, FALSE), "N/A")</f>
        <v>L.C.C. René Carlos Alberto Trejo Rosiles</v>
      </c>
      <c r="C9" s="165"/>
      <c r="D9" s="165"/>
      <c r="E9" s="165"/>
      <c r="F9" s="36"/>
      <c r="G9" s="36"/>
      <c r="H9" s="182"/>
      <c r="I9" s="183"/>
      <c r="J9" s="182"/>
      <c r="K9" s="183"/>
    </row>
    <row r="10" spans="1:11" s="16" customFormat="1" ht="22.5" customHeight="1">
      <c r="A10" s="35"/>
      <c r="B10" s="165"/>
      <c r="C10" s="165"/>
      <c r="D10" s="165"/>
      <c r="E10" s="165"/>
      <c r="F10" s="36"/>
      <c r="G10" s="36"/>
      <c r="H10" s="184"/>
      <c r="I10" s="185"/>
      <c r="J10" s="184"/>
      <c r="K10" s="185"/>
    </row>
    <row r="11" spans="1:11" s="16" customFormat="1" ht="22.5" customHeight="1">
      <c r="A11" s="35"/>
      <c r="B11" s="165"/>
      <c r="C11" s="165"/>
      <c r="D11" s="165"/>
      <c r="E11" s="165"/>
      <c r="F11" s="36"/>
      <c r="G11" s="36"/>
      <c r="H11" s="37"/>
      <c r="I11" s="37"/>
      <c r="J11" s="36"/>
      <c r="K11" s="36"/>
    </row>
    <row r="12" spans="1:11" s="16" customFormat="1" ht="22.5" customHeight="1">
      <c r="A12" s="35"/>
      <c r="B12" s="165"/>
      <c r="C12" s="165"/>
      <c r="D12" s="165"/>
      <c r="E12" s="165"/>
      <c r="F12" s="36"/>
      <c r="G12" s="36"/>
      <c r="H12" s="38"/>
      <c r="I12" s="38"/>
      <c r="J12" s="36"/>
      <c r="K12" s="36"/>
    </row>
    <row r="13" spans="1:11">
      <c r="B13" s="166" t="s">
        <v>258</v>
      </c>
      <c r="C13" s="166"/>
      <c r="D13" s="166"/>
      <c r="E13" s="166"/>
      <c r="F13" s="21"/>
      <c r="G13" s="21"/>
      <c r="H13" s="155" t="s">
        <v>279</v>
      </c>
      <c r="I13" s="155"/>
      <c r="J13" s="21"/>
      <c r="K13" s="21"/>
    </row>
    <row r="14" spans="1:11" s="7" customFormat="1">
      <c r="B14" s="158"/>
      <c r="C14" s="158"/>
      <c r="D14" s="158"/>
      <c r="E14" s="158"/>
      <c r="F14" s="22"/>
      <c r="G14" s="22"/>
      <c r="H14" s="158"/>
      <c r="I14" s="158"/>
      <c r="J14" s="22"/>
      <c r="K14" s="22"/>
    </row>
    <row r="15" spans="1:11" ht="33" customHeight="1">
      <c r="B15" s="165" t="str">
        <f>IF(VLOOKUP(B6, CatAudExt!A:D, 2, FALSE)="Jurídica", VLOOKUP(B6, CatAudExt!A:D, 3, FALSE), "N/A")</f>
        <v>N/A</v>
      </c>
      <c r="C15" s="165"/>
      <c r="D15" s="165"/>
      <c r="E15" s="165"/>
      <c r="F15" s="21"/>
      <c r="G15" s="21"/>
      <c r="H15" s="168"/>
      <c r="I15" s="169"/>
      <c r="J15" s="172" t="s">
        <v>531</v>
      </c>
      <c r="K15" s="172"/>
    </row>
    <row r="16" spans="1:11" ht="18.75" customHeight="1">
      <c r="B16" s="165"/>
      <c r="C16" s="165"/>
      <c r="D16" s="165"/>
      <c r="E16" s="165"/>
      <c r="F16" s="21"/>
      <c r="G16" s="21"/>
      <c r="H16" s="170"/>
      <c r="I16" s="171"/>
      <c r="J16" s="172"/>
      <c r="K16" s="172"/>
    </row>
    <row r="17" spans="1:11" ht="18.75" customHeight="1">
      <c r="B17" s="165"/>
      <c r="C17" s="165"/>
      <c r="D17" s="165"/>
      <c r="E17" s="165"/>
      <c r="F17" s="21"/>
      <c r="G17" s="21"/>
      <c r="H17" s="137"/>
      <c r="I17" s="137"/>
      <c r="J17" s="21"/>
      <c r="K17" s="21"/>
    </row>
    <row r="18" spans="1:11" ht="18.75" customHeight="1">
      <c r="B18" s="165"/>
      <c r="C18" s="165"/>
      <c r="D18" s="165"/>
      <c r="E18" s="165"/>
      <c r="F18" s="21"/>
      <c r="G18" s="21"/>
      <c r="H18" s="21"/>
      <c r="I18" s="21"/>
      <c r="J18" s="21"/>
      <c r="K18" s="21"/>
    </row>
    <row r="19" spans="1:11">
      <c r="A19" s="16"/>
      <c r="B19" s="166" t="s">
        <v>276</v>
      </c>
      <c r="C19" s="166"/>
      <c r="D19" s="166"/>
      <c r="E19" s="166"/>
      <c r="F19" s="21"/>
      <c r="G19" s="21"/>
      <c r="H19" s="21"/>
      <c r="I19" s="21"/>
      <c r="J19" s="21"/>
      <c r="K19" s="21"/>
    </row>
    <row r="20" spans="1:11">
      <c r="A20" s="17"/>
      <c r="B20" s="158"/>
      <c r="C20" s="158"/>
      <c r="D20" s="158"/>
      <c r="E20" s="158"/>
      <c r="F20" s="22"/>
      <c r="G20" s="22"/>
      <c r="H20" s="21"/>
      <c r="I20" s="21"/>
      <c r="J20" s="21"/>
      <c r="K20" s="21"/>
    </row>
    <row r="21" spans="1:11">
      <c r="B21" s="162" t="str">
        <f>IF(VLOOKUP(B6, CatAudExt!A:D, 2, FALSE)="Jurídica", VLOOKUP(B6, CatAudExt!A:D, 4, FALSE), "N/A")</f>
        <v>N/A</v>
      </c>
      <c r="C21" s="162"/>
      <c r="D21" s="162"/>
      <c r="E21" s="162"/>
      <c r="F21" s="21"/>
      <c r="G21" s="21"/>
    </row>
    <row r="22" spans="1:11">
      <c r="B22" s="162"/>
      <c r="C22" s="162"/>
      <c r="D22" s="162"/>
      <c r="E22" s="162"/>
      <c r="F22" s="21"/>
      <c r="G22" s="21"/>
    </row>
    <row r="23" spans="1:11">
      <c r="B23" s="162"/>
      <c r="C23" s="162"/>
      <c r="D23" s="162"/>
      <c r="E23" s="162"/>
      <c r="F23" s="21"/>
      <c r="G23" s="21"/>
      <c r="H23" s="173" t="s">
        <v>259</v>
      </c>
      <c r="I23" s="174"/>
      <c r="J23" s="174"/>
      <c r="K23" s="175"/>
    </row>
    <row r="24" spans="1:11" ht="11.25" customHeight="1">
      <c r="B24" s="162"/>
      <c r="C24" s="162"/>
      <c r="D24" s="162"/>
      <c r="E24" s="162"/>
      <c r="F24" s="21"/>
      <c r="G24" s="21"/>
      <c r="H24" s="176"/>
      <c r="I24" s="177"/>
      <c r="J24" s="177"/>
      <c r="K24" s="178"/>
    </row>
    <row r="25" spans="1:11">
      <c r="B25" s="136"/>
      <c r="C25" s="136"/>
      <c r="D25" s="136"/>
      <c r="E25" s="136"/>
      <c r="F25" s="21"/>
      <c r="G25" s="21"/>
      <c r="H25" s="21"/>
      <c r="I25" s="21"/>
      <c r="J25" s="21"/>
      <c r="K25" s="21"/>
    </row>
    <row r="26" spans="1:11">
      <c r="A26" s="16"/>
      <c r="B26" s="39"/>
      <c r="C26" s="39"/>
      <c r="D26" s="39"/>
      <c r="E26" s="39"/>
      <c r="F26" s="21"/>
      <c r="G26" s="21"/>
      <c r="H26" s="21"/>
      <c r="I26" s="21"/>
      <c r="J26" s="21"/>
      <c r="K26" s="21"/>
    </row>
    <row r="27" spans="1:11" ht="44.25" customHeight="1">
      <c r="A27" s="58" t="str">
        <f>IF(B6&lt;&gt;"","El que suscribe "&amp;B9&amp;" "&amp;B21&amp;", Contador Público Certificado en mi carácter de "&amp;A29,"El que suscribe "&amp;G9&amp;" "&amp;G21&amp;" en mi carácter de Contador(a) Público(a) Certificado(a)  "&amp;A30)</f>
        <v>El que suscribe L.C.C. René Carlos Alberto Trejo Rosiles N/A, Contador Público Certificado en mi carácter de persona Física</v>
      </c>
      <c r="B27" s="179" t="s">
        <v>280</v>
      </c>
      <c r="C27" s="179"/>
      <c r="D27" s="179"/>
      <c r="E27" s="179"/>
      <c r="F27" s="179"/>
      <c r="G27" s="179"/>
      <c r="H27" s="179"/>
      <c r="I27" s="179"/>
      <c r="J27" s="179"/>
      <c r="K27" s="179"/>
    </row>
    <row r="28" spans="1:11" s="16" customFormat="1">
      <c r="A28" s="31"/>
      <c r="B28" s="179"/>
      <c r="C28" s="179"/>
      <c r="D28" s="179"/>
      <c r="E28" s="179"/>
      <c r="F28" s="179"/>
      <c r="G28" s="179"/>
      <c r="H28" s="179"/>
      <c r="I28" s="179"/>
      <c r="J28" s="179"/>
      <c r="K28" s="179"/>
    </row>
    <row r="29" spans="1:11" s="16" customFormat="1" ht="21.75" customHeight="1">
      <c r="A29" s="30" t="str">
        <f>IF(D6="Física","persona Física",IF(D6="Jurídica","representante legal común y único de la persona jurídica "&amp;B15,""))</f>
        <v>persona Física</v>
      </c>
      <c r="B29" s="167"/>
      <c r="C29" s="167"/>
      <c r="D29" s="167"/>
      <c r="E29" s="167"/>
      <c r="F29" s="167"/>
      <c r="G29" s="21"/>
      <c r="H29" s="59"/>
      <c r="I29" s="59"/>
      <c r="J29" s="59"/>
      <c r="K29" s="59"/>
    </row>
    <row r="30" spans="1:11" s="16" customFormat="1">
      <c r="A30" s="31"/>
      <c r="B30"/>
      <c r="C30"/>
      <c r="D30"/>
      <c r="E30"/>
      <c r="F30"/>
      <c r="G30"/>
      <c r="H30" s="60"/>
      <c r="I30" s="60"/>
      <c r="J30" s="60"/>
      <c r="K30" s="60"/>
    </row>
    <row r="31" spans="1:11" s="16" customFormat="1">
      <c r="A31" s="30" t="s">
        <v>122</v>
      </c>
      <c r="B31"/>
      <c r="C31"/>
      <c r="D31"/>
      <c r="E31"/>
      <c r="F31"/>
      <c r="G31"/>
      <c r="H31"/>
      <c r="I31"/>
      <c r="J31"/>
      <c r="K31"/>
    </row>
    <row r="32" spans="1:11" s="16" customFormat="1">
      <c r="A32" s="31" t="s">
        <v>195</v>
      </c>
      <c r="B32"/>
      <c r="C32"/>
      <c r="D32"/>
      <c r="E32"/>
      <c r="F32"/>
      <c r="G32"/>
      <c r="H32"/>
      <c r="I32"/>
      <c r="J32"/>
      <c r="K32"/>
    </row>
    <row r="33" spans="1:14" s="16" customFormat="1">
      <c r="A33" s="31"/>
      <c r="B33"/>
      <c r="C33"/>
      <c r="D33"/>
      <c r="E33"/>
      <c r="F33"/>
      <c r="G33"/>
      <c r="H33"/>
      <c r="I33"/>
      <c r="J33"/>
      <c r="K33"/>
    </row>
    <row r="34" spans="1:14" s="16" customFormat="1">
      <c r="A34" s="31"/>
      <c r="B34"/>
      <c r="C34"/>
      <c r="D34"/>
      <c r="E34"/>
      <c r="F34"/>
      <c r="G34"/>
      <c r="H34"/>
      <c r="I34"/>
      <c r="J34"/>
      <c r="K34"/>
    </row>
    <row r="35" spans="1:14" s="31" customFormat="1" ht="13.5" customHeight="1">
      <c r="A35" s="18" t="str">
        <f>IF(B14&lt;&gt;"","El que suscribe "&amp;B17&amp;" "&amp;B29&amp;", Contador Público Certificado en mi carácter de "&amp;A37,"El que suscribe "&amp;G17&amp;" "&amp;G29&amp;", en mi carácter de Contador(a) Público(a) Certificado(a)  "&amp;A38)</f>
        <v xml:space="preserve">El que suscribe  , en mi carácter de Contador(a) Público(a) Certificado(a)  </v>
      </c>
      <c r="B35"/>
      <c r="C35"/>
      <c r="D35"/>
      <c r="E35"/>
      <c r="F35"/>
      <c r="G35"/>
      <c r="H35"/>
      <c r="I35"/>
      <c r="J35"/>
      <c r="K35"/>
      <c r="L35" s="16"/>
      <c r="M35" s="16"/>
      <c r="N35" s="16"/>
    </row>
    <row r="36" spans="1:14" s="31" customFormat="1">
      <c r="A36" s="31" t="s">
        <v>201</v>
      </c>
      <c r="B36"/>
      <c r="C36"/>
      <c r="D36"/>
      <c r="E36"/>
      <c r="F36"/>
      <c r="G36"/>
      <c r="H36"/>
      <c r="I36"/>
      <c r="J36"/>
      <c r="K36"/>
      <c r="L36" s="16"/>
      <c r="M36" s="16"/>
      <c r="N36" s="16"/>
    </row>
    <row r="37" spans="1:14" s="16" customFormat="1">
      <c r="A37" s="31"/>
      <c r="B37"/>
      <c r="C37"/>
      <c r="D37"/>
      <c r="E37"/>
      <c r="F37"/>
      <c r="G37"/>
      <c r="H37"/>
      <c r="I37"/>
      <c r="J37"/>
      <c r="K37"/>
    </row>
    <row r="38" spans="1:14" s="16" customFormat="1">
      <c r="A38"/>
      <c r="B38"/>
      <c r="C38"/>
      <c r="D38"/>
      <c r="E38"/>
      <c r="F38"/>
      <c r="G38"/>
      <c r="H38"/>
      <c r="I38"/>
      <c r="J38"/>
      <c r="K38"/>
    </row>
    <row r="39" spans="1:14" s="16" customFormat="1">
      <c r="A39"/>
      <c r="B39"/>
      <c r="C39"/>
      <c r="D39"/>
      <c r="E39"/>
      <c r="F39"/>
      <c r="G39"/>
      <c r="H39"/>
      <c r="I39"/>
      <c r="J39"/>
      <c r="K39"/>
    </row>
    <row r="40" spans="1:14" s="16" customFormat="1">
      <c r="A40"/>
      <c r="B40"/>
      <c r="C40"/>
      <c r="D40"/>
      <c r="E40"/>
      <c r="F40"/>
      <c r="G40"/>
      <c r="H40"/>
      <c r="I40"/>
      <c r="J40"/>
      <c r="K40"/>
    </row>
    <row r="41" spans="1:14" s="16" customFormat="1"/>
    <row r="42" spans="1:14" s="16" customFormat="1"/>
    <row r="43" spans="1:14" s="16" customFormat="1"/>
    <row r="44" spans="1:14" s="16" customFormat="1"/>
    <row r="45" spans="1:14" s="16" customFormat="1"/>
    <row r="46" spans="1:14" s="16" customFormat="1"/>
    <row r="47" spans="1:14" s="16" customFormat="1">
      <c r="B47" s="40"/>
      <c r="C47" s="40"/>
      <c r="D47" s="40"/>
      <c r="E47" s="40"/>
    </row>
    <row r="48" spans="1:14" s="16" customFormat="1">
      <c r="B48" s="40"/>
      <c r="C48" s="40"/>
      <c r="D48" s="40"/>
      <c r="E48" s="40"/>
    </row>
    <row r="49" spans="2:5" s="16" customFormat="1">
      <c r="B49" s="40"/>
      <c r="C49" s="40"/>
      <c r="D49" s="40"/>
      <c r="E49" s="40"/>
    </row>
    <row r="50" spans="2:5" s="16" customFormat="1">
      <c r="B50" s="40"/>
      <c r="C50" s="40"/>
      <c r="D50" s="40"/>
      <c r="E50" s="40"/>
    </row>
    <row r="51" spans="2:5" s="16" customFormat="1">
      <c r="B51" s="40"/>
      <c r="C51" s="40"/>
      <c r="D51" s="40"/>
      <c r="E51" s="40"/>
    </row>
    <row r="52" spans="2:5" s="16" customFormat="1">
      <c r="B52" s="40"/>
      <c r="C52" s="40"/>
      <c r="D52" s="40"/>
      <c r="E52" s="40"/>
    </row>
    <row r="53" spans="2:5" s="16" customFormat="1">
      <c r="B53" s="40"/>
      <c r="C53" s="40"/>
      <c r="D53" s="40"/>
      <c r="E53" s="40"/>
    </row>
    <row r="54" spans="2:5" s="16" customFormat="1">
      <c r="B54" s="40"/>
      <c r="C54" s="40"/>
      <c r="D54" s="40"/>
      <c r="E54" s="40"/>
    </row>
    <row r="55" spans="2:5" s="16" customFormat="1">
      <c r="B55" s="40"/>
      <c r="C55" s="40"/>
      <c r="D55" s="40"/>
      <c r="E55" s="40"/>
    </row>
    <row r="56" spans="2:5" s="16" customFormat="1">
      <c r="B56" s="40"/>
      <c r="C56" s="40"/>
      <c r="D56" s="40"/>
      <c r="E56" s="40"/>
    </row>
    <row r="57" spans="2:5" s="16" customFormat="1">
      <c r="B57" s="40"/>
      <c r="C57" s="40"/>
      <c r="D57" s="40"/>
      <c r="E57" s="40"/>
    </row>
    <row r="58" spans="2:5" s="16" customFormat="1">
      <c r="B58" s="40"/>
      <c r="C58" s="40"/>
      <c r="D58" s="40"/>
      <c r="E58" s="40"/>
    </row>
    <row r="59" spans="2:5" s="16" customFormat="1">
      <c r="B59" s="40"/>
      <c r="C59" s="40"/>
      <c r="D59" s="40"/>
      <c r="E59" s="40"/>
    </row>
    <row r="60" spans="2:5" s="16" customFormat="1">
      <c r="B60" s="40"/>
      <c r="C60" s="40"/>
      <c r="D60" s="40"/>
      <c r="E60" s="40"/>
    </row>
    <row r="61" spans="2:5" s="16" customFormat="1">
      <c r="B61" s="40"/>
      <c r="C61" s="40"/>
      <c r="D61" s="40"/>
      <c r="E61" s="40"/>
    </row>
    <row r="62" spans="2:5" s="16" customFormat="1">
      <c r="B62" s="40"/>
      <c r="C62" s="40"/>
      <c r="D62" s="40"/>
      <c r="E62" s="40"/>
    </row>
    <row r="63" spans="2:5" s="16" customFormat="1">
      <c r="B63" s="40"/>
      <c r="C63" s="40"/>
      <c r="D63" s="40"/>
      <c r="E63" s="40"/>
    </row>
    <row r="64" spans="2:5" s="16" customFormat="1">
      <c r="B64" s="40"/>
      <c r="C64" s="40"/>
      <c r="D64" s="40"/>
      <c r="E64" s="40"/>
    </row>
    <row r="65" spans="2:5" s="16" customFormat="1">
      <c r="B65" s="40"/>
      <c r="C65" s="40"/>
      <c r="D65" s="40"/>
      <c r="E65" s="40"/>
    </row>
    <row r="66" spans="2:5" s="16" customFormat="1">
      <c r="B66" s="40"/>
      <c r="C66" s="40"/>
      <c r="D66" s="40"/>
      <c r="E66" s="40"/>
    </row>
    <row r="67" spans="2:5" s="16" customFormat="1">
      <c r="B67" s="40"/>
      <c r="C67" s="40"/>
      <c r="D67" s="40"/>
      <c r="E67" s="40"/>
    </row>
    <row r="68" spans="2:5" s="16" customFormat="1">
      <c r="B68" s="40"/>
      <c r="C68" s="40"/>
      <c r="D68" s="40"/>
      <c r="E68" s="40"/>
    </row>
    <row r="69" spans="2:5" s="16" customFormat="1">
      <c r="B69" s="40"/>
      <c r="C69" s="40"/>
      <c r="D69" s="40"/>
      <c r="E69" s="40"/>
    </row>
    <row r="70" spans="2:5" s="16" customFormat="1">
      <c r="B70" s="40"/>
      <c r="C70" s="40"/>
      <c r="D70" s="40"/>
      <c r="E70" s="40"/>
    </row>
    <row r="71" spans="2:5" s="16" customFormat="1">
      <c r="B71" s="40"/>
      <c r="C71" s="40"/>
      <c r="D71" s="40"/>
      <c r="E71" s="40"/>
    </row>
    <row r="72" spans="2:5" s="16" customFormat="1">
      <c r="B72" s="40"/>
      <c r="C72" s="40"/>
      <c r="D72" s="40"/>
      <c r="E72" s="40"/>
    </row>
    <row r="73" spans="2:5" s="16" customFormat="1">
      <c r="B73" s="40"/>
      <c r="C73" s="40"/>
      <c r="D73" s="40"/>
      <c r="E73" s="40"/>
    </row>
    <row r="74" spans="2:5" s="16" customFormat="1">
      <c r="B74" s="40"/>
      <c r="C74" s="40"/>
      <c r="D74" s="40"/>
      <c r="E74" s="40"/>
    </row>
    <row r="75" spans="2:5" s="16" customFormat="1">
      <c r="B75" s="40"/>
      <c r="C75" s="40"/>
      <c r="D75" s="40"/>
      <c r="E75" s="40"/>
    </row>
    <row r="76" spans="2:5" s="16" customFormat="1">
      <c r="B76" s="40"/>
      <c r="C76" s="40"/>
      <c r="D76" s="40"/>
      <c r="E76" s="40"/>
    </row>
    <row r="77" spans="2:5" s="16" customFormat="1">
      <c r="B77" s="40"/>
      <c r="C77" s="40"/>
      <c r="D77" s="40"/>
      <c r="E77" s="40"/>
    </row>
    <row r="78" spans="2:5" s="16" customFormat="1">
      <c r="B78" s="40"/>
      <c r="C78" s="40"/>
      <c r="D78" s="40"/>
      <c r="E78" s="40"/>
    </row>
    <row r="79" spans="2:5" s="16" customFormat="1">
      <c r="B79" s="40"/>
      <c r="C79" s="40"/>
      <c r="D79" s="40"/>
      <c r="E79" s="40"/>
    </row>
    <row r="80" spans="2:5" s="16" customFormat="1">
      <c r="B80" s="40"/>
      <c r="C80" s="40"/>
      <c r="D80" s="40"/>
      <c r="E80" s="40"/>
    </row>
    <row r="81" spans="2:5" s="16" customFormat="1">
      <c r="B81" s="40"/>
      <c r="C81" s="40"/>
      <c r="D81" s="40"/>
      <c r="E81" s="40"/>
    </row>
    <row r="82" spans="2:5" s="16" customFormat="1">
      <c r="B82" s="40"/>
      <c r="C82" s="40"/>
      <c r="D82" s="40"/>
      <c r="E82" s="40"/>
    </row>
    <row r="83" spans="2:5" s="16" customFormat="1">
      <c r="B83" s="40"/>
      <c r="C83" s="40"/>
      <c r="D83" s="40"/>
      <c r="E83" s="40"/>
    </row>
    <row r="84" spans="2:5" s="16" customFormat="1">
      <c r="B84" s="40"/>
      <c r="C84" s="40"/>
      <c r="D84" s="40"/>
      <c r="E84" s="40"/>
    </row>
    <row r="85" spans="2:5" s="16" customFormat="1">
      <c r="B85" s="40"/>
      <c r="C85" s="40"/>
      <c r="D85" s="40"/>
      <c r="E85" s="40"/>
    </row>
    <row r="86" spans="2:5" s="16" customFormat="1">
      <c r="B86" s="40"/>
      <c r="C86" s="40"/>
      <c r="D86" s="40"/>
      <c r="E86" s="40"/>
    </row>
    <row r="87" spans="2:5" s="16" customFormat="1">
      <c r="B87" s="40"/>
      <c r="C87" s="40"/>
      <c r="D87" s="40"/>
      <c r="E87" s="40"/>
    </row>
    <row r="88" spans="2:5" s="16" customFormat="1">
      <c r="B88" s="40"/>
      <c r="C88" s="40"/>
      <c r="D88" s="40"/>
      <c r="E88" s="40"/>
    </row>
    <row r="89" spans="2:5" s="16" customFormat="1">
      <c r="B89" s="40"/>
      <c r="C89" s="40"/>
      <c r="D89" s="40"/>
      <c r="E89" s="40"/>
    </row>
    <row r="90" spans="2:5" s="16" customFormat="1">
      <c r="B90" s="40"/>
      <c r="C90" s="40"/>
      <c r="D90" s="40"/>
      <c r="E90" s="40"/>
    </row>
    <row r="91" spans="2:5" s="16" customFormat="1">
      <c r="B91" s="40"/>
      <c r="C91" s="40"/>
      <c r="D91" s="40"/>
      <c r="E91" s="40"/>
    </row>
    <row r="92" spans="2:5" s="16" customFormat="1">
      <c r="B92" s="40"/>
      <c r="C92" s="40"/>
      <c r="D92" s="40"/>
      <c r="E92" s="40"/>
    </row>
    <row r="93" spans="2:5" s="16" customFormat="1">
      <c r="B93" s="40"/>
      <c r="C93" s="40"/>
      <c r="D93" s="40"/>
      <c r="E93" s="40"/>
    </row>
    <row r="94" spans="2:5" s="16" customFormat="1">
      <c r="B94" s="40"/>
      <c r="C94" s="40"/>
      <c r="D94" s="40"/>
      <c r="E94" s="40"/>
    </row>
    <row r="95" spans="2:5" s="16" customFormat="1">
      <c r="B95" s="40"/>
      <c r="C95" s="40"/>
      <c r="D95" s="40"/>
      <c r="E95" s="40"/>
    </row>
    <row r="96" spans="2:5" s="16" customFormat="1">
      <c r="B96" s="40"/>
      <c r="C96" s="40"/>
      <c r="D96" s="40"/>
      <c r="E96" s="40"/>
    </row>
    <row r="97" spans="2:5" s="16" customFormat="1">
      <c r="B97" s="40"/>
      <c r="C97" s="40"/>
      <c r="D97" s="40"/>
      <c r="E97" s="40"/>
    </row>
    <row r="98" spans="2:5" s="16" customFormat="1">
      <c r="B98" s="40"/>
      <c r="C98" s="40"/>
      <c r="D98" s="40"/>
      <c r="E98" s="40"/>
    </row>
    <row r="99" spans="2:5" s="16" customFormat="1">
      <c r="B99" s="40"/>
      <c r="C99" s="40"/>
      <c r="D99" s="40"/>
      <c r="E99" s="40"/>
    </row>
    <row r="100" spans="2:5" s="16" customFormat="1">
      <c r="B100" s="40"/>
      <c r="C100" s="40"/>
      <c r="D100" s="40"/>
      <c r="E100" s="40"/>
    </row>
    <row r="101" spans="2:5" s="16" customFormat="1">
      <c r="B101" s="40"/>
      <c r="C101" s="40"/>
      <c r="D101" s="40"/>
      <c r="E101" s="40"/>
    </row>
    <row r="102" spans="2:5" s="16" customFormat="1">
      <c r="B102" s="40"/>
      <c r="C102" s="40"/>
      <c r="D102" s="40"/>
      <c r="E102" s="40"/>
    </row>
    <row r="103" spans="2:5" s="16" customFormat="1">
      <c r="B103" s="40"/>
      <c r="C103" s="40"/>
      <c r="D103" s="40"/>
      <c r="E103" s="40"/>
    </row>
    <row r="104" spans="2:5" s="16" customFormat="1">
      <c r="B104" s="40"/>
      <c r="C104" s="40"/>
      <c r="D104" s="40"/>
      <c r="E104" s="40"/>
    </row>
    <row r="105" spans="2:5" s="16" customFormat="1">
      <c r="B105" s="40"/>
      <c r="C105" s="40"/>
      <c r="D105" s="40"/>
      <c r="E105" s="40"/>
    </row>
    <row r="106" spans="2:5" s="16" customFormat="1">
      <c r="B106" s="40"/>
      <c r="C106" s="40"/>
      <c r="D106" s="40"/>
      <c r="E106" s="40"/>
    </row>
    <row r="107" spans="2:5" s="16" customFormat="1">
      <c r="B107" s="40"/>
      <c r="C107" s="40"/>
      <c r="D107" s="40"/>
      <c r="E107" s="40"/>
    </row>
    <row r="108" spans="2:5" s="16" customFormat="1">
      <c r="B108" s="40"/>
      <c r="C108" s="40"/>
      <c r="D108" s="40"/>
      <c r="E108" s="40"/>
    </row>
    <row r="109" spans="2:5" s="16" customFormat="1">
      <c r="B109" s="40"/>
      <c r="C109" s="40"/>
      <c r="D109" s="40"/>
      <c r="E109" s="40"/>
    </row>
    <row r="110" spans="2:5" s="16" customFormat="1">
      <c r="B110" s="40"/>
      <c r="C110" s="40"/>
      <c r="D110" s="40"/>
      <c r="E110" s="40"/>
    </row>
    <row r="111" spans="2:5" s="16" customFormat="1">
      <c r="B111" s="40"/>
      <c r="C111" s="40"/>
      <c r="D111" s="40"/>
      <c r="E111" s="40"/>
    </row>
    <row r="112" spans="2:5" s="16" customFormat="1">
      <c r="B112" s="40"/>
      <c r="C112" s="40"/>
      <c r="D112" s="40"/>
      <c r="E112" s="40"/>
    </row>
    <row r="113" spans="2:5" s="16" customFormat="1">
      <c r="B113" s="40"/>
      <c r="C113" s="40"/>
      <c r="D113" s="40"/>
      <c r="E113" s="40"/>
    </row>
    <row r="114" spans="2:5" s="16" customFormat="1">
      <c r="B114" s="40"/>
      <c r="C114" s="40"/>
      <c r="D114" s="40"/>
      <c r="E114" s="40"/>
    </row>
    <row r="115" spans="2:5" s="16" customFormat="1">
      <c r="B115" s="40"/>
      <c r="C115" s="40"/>
      <c r="D115" s="40"/>
      <c r="E115" s="40"/>
    </row>
    <row r="116" spans="2:5" s="16" customFormat="1">
      <c r="B116" s="40"/>
      <c r="C116" s="40"/>
      <c r="D116" s="40"/>
      <c r="E116" s="40"/>
    </row>
    <row r="117" spans="2:5" s="16" customFormat="1">
      <c r="B117" s="40"/>
      <c r="C117" s="40"/>
      <c r="D117" s="40"/>
      <c r="E117" s="40"/>
    </row>
    <row r="118" spans="2:5" s="16" customFormat="1">
      <c r="B118" s="40"/>
      <c r="C118" s="40"/>
      <c r="D118" s="40"/>
      <c r="E118" s="40"/>
    </row>
    <row r="119" spans="2:5" s="16" customFormat="1">
      <c r="B119" s="40"/>
      <c r="C119" s="40"/>
      <c r="D119" s="40"/>
      <c r="E119" s="40"/>
    </row>
    <row r="120" spans="2:5" s="16" customFormat="1">
      <c r="B120" s="40"/>
      <c r="C120" s="40"/>
      <c r="D120" s="40"/>
      <c r="E120" s="40"/>
    </row>
    <row r="121" spans="2:5" s="16" customFormat="1">
      <c r="B121" s="40"/>
      <c r="C121" s="40"/>
      <c r="D121" s="40"/>
      <c r="E121" s="40"/>
    </row>
    <row r="122" spans="2:5" s="16" customFormat="1">
      <c r="B122" s="40"/>
      <c r="C122" s="40"/>
      <c r="D122" s="40"/>
      <c r="E122" s="40"/>
    </row>
    <row r="123" spans="2:5" s="16" customFormat="1">
      <c r="B123" s="40"/>
      <c r="C123" s="40"/>
      <c r="D123" s="40"/>
      <c r="E123" s="40"/>
    </row>
    <row r="124" spans="2:5" s="16" customFormat="1">
      <c r="B124" s="40"/>
      <c r="C124" s="40"/>
      <c r="D124" s="40"/>
      <c r="E124" s="40"/>
    </row>
    <row r="125" spans="2:5" s="16" customFormat="1">
      <c r="B125" s="40"/>
      <c r="C125" s="40"/>
      <c r="D125" s="40"/>
      <c r="E125" s="40"/>
    </row>
    <row r="126" spans="2:5" s="16" customFormat="1">
      <c r="B126" s="40"/>
      <c r="C126" s="40"/>
      <c r="D126" s="40"/>
      <c r="E126" s="40"/>
    </row>
    <row r="127" spans="2:5" s="16" customFormat="1">
      <c r="B127" s="40"/>
      <c r="C127" s="40"/>
      <c r="D127" s="40"/>
      <c r="E127" s="40"/>
    </row>
    <row r="128" spans="2:5" s="16" customFormat="1">
      <c r="B128" s="40"/>
      <c r="C128" s="40"/>
      <c r="D128" s="40"/>
      <c r="E128" s="40"/>
    </row>
    <row r="129" spans="2:5" s="16" customFormat="1">
      <c r="B129" s="40"/>
      <c r="C129" s="40"/>
      <c r="D129" s="40"/>
      <c r="E129" s="40"/>
    </row>
    <row r="130" spans="2:5" s="16" customFormat="1">
      <c r="B130" s="40"/>
      <c r="C130" s="40"/>
      <c r="D130" s="40"/>
      <c r="E130" s="40"/>
    </row>
    <row r="131" spans="2:5" s="16" customFormat="1">
      <c r="B131" s="40"/>
      <c r="C131" s="40"/>
      <c r="D131" s="40"/>
      <c r="E131" s="40"/>
    </row>
    <row r="132" spans="2:5" s="16" customFormat="1">
      <c r="B132" s="40"/>
      <c r="C132" s="40"/>
      <c r="D132" s="40"/>
      <c r="E132" s="40"/>
    </row>
    <row r="133" spans="2:5" s="16" customFormat="1">
      <c r="B133" s="40"/>
      <c r="C133" s="40"/>
      <c r="D133" s="40"/>
      <c r="E133" s="40"/>
    </row>
    <row r="134" spans="2:5" s="16" customFormat="1">
      <c r="B134" s="40"/>
      <c r="C134" s="40"/>
      <c r="D134" s="40"/>
      <c r="E134" s="40"/>
    </row>
    <row r="135" spans="2:5" s="16" customFormat="1">
      <c r="B135" s="40"/>
      <c r="C135" s="40"/>
      <c r="D135" s="40"/>
      <c r="E135" s="40"/>
    </row>
    <row r="136" spans="2:5" s="16" customFormat="1">
      <c r="B136" s="40"/>
      <c r="C136" s="40"/>
      <c r="D136" s="40"/>
      <c r="E136" s="40"/>
    </row>
    <row r="137" spans="2:5" s="16" customFormat="1">
      <c r="B137" s="40"/>
      <c r="C137" s="40"/>
      <c r="D137" s="40"/>
      <c r="E137" s="40"/>
    </row>
    <row r="138" spans="2:5" s="16" customFormat="1">
      <c r="B138" s="40"/>
      <c r="C138" s="40"/>
      <c r="D138" s="40"/>
      <c r="E138" s="40"/>
    </row>
    <row r="139" spans="2:5" s="16" customFormat="1">
      <c r="B139" s="40"/>
      <c r="C139" s="40"/>
      <c r="D139" s="40"/>
      <c r="E139" s="40"/>
    </row>
    <row r="140" spans="2:5" s="16" customFormat="1">
      <c r="B140" s="40"/>
      <c r="C140" s="40"/>
      <c r="D140" s="40"/>
      <c r="E140" s="40"/>
    </row>
    <row r="141" spans="2:5" s="16" customFormat="1">
      <c r="B141" s="40"/>
      <c r="C141" s="40"/>
      <c r="D141" s="40"/>
      <c r="E141" s="40"/>
    </row>
    <row r="142" spans="2:5" s="16" customFormat="1">
      <c r="B142" s="40"/>
      <c r="C142" s="40"/>
      <c r="D142" s="40"/>
      <c r="E142" s="40"/>
    </row>
    <row r="143" spans="2:5" s="16" customFormat="1">
      <c r="B143" s="40"/>
      <c r="C143" s="40"/>
      <c r="D143" s="40"/>
      <c r="E143" s="40"/>
    </row>
    <row r="144" spans="2:5" s="16" customFormat="1">
      <c r="B144" s="40"/>
      <c r="C144" s="40"/>
      <c r="D144" s="40"/>
      <c r="E144" s="40"/>
    </row>
    <row r="145" spans="2:5" s="16" customFormat="1">
      <c r="B145" s="40"/>
      <c r="C145" s="40"/>
      <c r="D145" s="40"/>
      <c r="E145" s="40"/>
    </row>
    <row r="146" spans="2:5" s="16" customFormat="1">
      <c r="B146" s="40"/>
      <c r="C146" s="40"/>
      <c r="D146" s="40"/>
      <c r="E146" s="40"/>
    </row>
    <row r="147" spans="2:5" s="16" customFormat="1">
      <c r="B147" s="40"/>
      <c r="C147" s="40"/>
      <c r="D147" s="40"/>
      <c r="E147" s="40"/>
    </row>
    <row r="148" spans="2:5" s="16" customFormat="1">
      <c r="B148" s="40"/>
      <c r="C148" s="40"/>
      <c r="D148" s="40"/>
      <c r="E148" s="40"/>
    </row>
    <row r="149" spans="2:5" s="16" customFormat="1">
      <c r="B149" s="40"/>
      <c r="C149" s="40"/>
      <c r="D149" s="40"/>
      <c r="E149" s="40"/>
    </row>
    <row r="150" spans="2:5" s="16" customFormat="1">
      <c r="B150" s="40"/>
      <c r="C150" s="40"/>
      <c r="D150" s="40"/>
      <c r="E150" s="40"/>
    </row>
    <row r="151" spans="2:5" s="16" customFormat="1">
      <c r="B151" s="40"/>
      <c r="C151" s="40"/>
      <c r="D151" s="40"/>
      <c r="E151" s="40"/>
    </row>
    <row r="152" spans="2:5" s="16" customFormat="1">
      <c r="B152" s="40"/>
      <c r="C152" s="40"/>
      <c r="D152" s="40"/>
      <c r="E152" s="40"/>
    </row>
    <row r="153" spans="2:5" s="16" customFormat="1">
      <c r="B153" s="40"/>
      <c r="C153" s="40"/>
      <c r="D153" s="40"/>
      <c r="E153" s="40"/>
    </row>
    <row r="154" spans="2:5" s="16" customFormat="1">
      <c r="B154" s="40"/>
      <c r="C154" s="40"/>
      <c r="D154" s="40"/>
      <c r="E154" s="40"/>
    </row>
    <row r="155" spans="2:5" s="16" customFormat="1">
      <c r="B155" s="40"/>
      <c r="C155" s="40"/>
      <c r="D155" s="40"/>
      <c r="E155" s="40"/>
    </row>
    <row r="156" spans="2:5" s="16" customFormat="1">
      <c r="B156" s="40"/>
      <c r="C156" s="40"/>
      <c r="D156" s="40"/>
      <c r="E156" s="40"/>
    </row>
    <row r="157" spans="2:5" s="16" customFormat="1">
      <c r="B157" s="40"/>
      <c r="C157" s="40"/>
      <c r="D157" s="40"/>
      <c r="E157" s="40"/>
    </row>
    <row r="158" spans="2:5" s="16" customFormat="1">
      <c r="B158" s="40"/>
      <c r="C158" s="40"/>
      <c r="D158" s="40"/>
      <c r="E158" s="40"/>
    </row>
    <row r="159" spans="2:5" s="16" customFormat="1">
      <c r="B159" s="40"/>
      <c r="C159" s="40"/>
      <c r="D159" s="40"/>
      <c r="E159" s="40"/>
    </row>
    <row r="160" spans="2:5" s="16" customFormat="1">
      <c r="B160" s="40"/>
      <c r="C160" s="40"/>
      <c r="D160" s="40"/>
      <c r="E160" s="40"/>
    </row>
    <row r="161" spans="2:5" s="16" customFormat="1">
      <c r="B161" s="40"/>
      <c r="C161" s="40"/>
      <c r="D161" s="40"/>
      <c r="E161" s="40"/>
    </row>
    <row r="162" spans="2:5" s="16" customFormat="1">
      <c r="B162" s="40"/>
      <c r="C162" s="40"/>
      <c r="D162" s="40"/>
      <c r="E162" s="40"/>
    </row>
    <row r="163" spans="2:5" s="16" customFormat="1">
      <c r="B163" s="40"/>
      <c r="C163" s="40"/>
      <c r="D163" s="40"/>
      <c r="E163" s="40"/>
    </row>
    <row r="164" spans="2:5" s="16" customFormat="1">
      <c r="B164" s="40"/>
      <c r="C164" s="40"/>
      <c r="D164" s="40"/>
      <c r="E164" s="40"/>
    </row>
    <row r="165" spans="2:5" s="16" customFormat="1">
      <c r="B165" s="40"/>
      <c r="C165" s="40"/>
      <c r="D165" s="40"/>
      <c r="E165" s="40"/>
    </row>
    <row r="166" spans="2:5" s="16" customFormat="1">
      <c r="B166" s="40"/>
      <c r="C166" s="40"/>
      <c r="D166" s="40"/>
      <c r="E166" s="40"/>
    </row>
    <row r="167" spans="2:5" s="16" customFormat="1">
      <c r="B167" s="40"/>
      <c r="C167" s="40"/>
      <c r="D167" s="40"/>
      <c r="E167" s="40"/>
    </row>
    <row r="168" spans="2:5" s="16" customFormat="1">
      <c r="B168" s="40"/>
      <c r="C168" s="40"/>
      <c r="D168" s="40"/>
      <c r="E168" s="40"/>
    </row>
    <row r="169" spans="2:5" s="16" customFormat="1">
      <c r="B169" s="40"/>
      <c r="C169" s="40"/>
      <c r="D169" s="40"/>
      <c r="E169" s="40"/>
    </row>
    <row r="170" spans="2:5" s="16" customFormat="1">
      <c r="B170" s="40"/>
      <c r="C170" s="40"/>
      <c r="D170" s="40"/>
      <c r="E170" s="40"/>
    </row>
    <row r="171" spans="2:5" s="16" customFormat="1">
      <c r="B171" s="40"/>
      <c r="C171" s="40"/>
      <c r="D171" s="40"/>
      <c r="E171" s="40"/>
    </row>
    <row r="172" spans="2:5" s="16" customFormat="1">
      <c r="B172" s="40"/>
      <c r="C172" s="40"/>
      <c r="D172" s="40"/>
      <c r="E172" s="40"/>
    </row>
    <row r="173" spans="2:5" s="16" customFormat="1">
      <c r="B173" s="40"/>
      <c r="C173" s="40"/>
      <c r="D173" s="40"/>
      <c r="E173" s="40"/>
    </row>
    <row r="174" spans="2:5" s="16" customFormat="1">
      <c r="B174" s="40"/>
      <c r="C174" s="40"/>
      <c r="D174" s="40"/>
      <c r="E174" s="40"/>
    </row>
    <row r="175" spans="2:5" s="16" customFormat="1">
      <c r="B175" s="40"/>
      <c r="C175" s="40"/>
      <c r="D175" s="40"/>
      <c r="E175" s="40"/>
    </row>
    <row r="176" spans="2:5" s="16" customFormat="1">
      <c r="B176" s="40"/>
      <c r="C176" s="40"/>
      <c r="D176" s="40"/>
      <c r="E176" s="40"/>
    </row>
    <row r="177" spans="2:5" s="16" customFormat="1">
      <c r="B177" s="40"/>
      <c r="C177" s="40"/>
      <c r="D177" s="40"/>
      <c r="E177" s="40"/>
    </row>
    <row r="178" spans="2:5" s="16" customFormat="1">
      <c r="B178" s="40"/>
      <c r="C178" s="40"/>
      <c r="D178" s="40"/>
      <c r="E178" s="40"/>
    </row>
    <row r="179" spans="2:5" s="16" customFormat="1">
      <c r="B179" s="40"/>
      <c r="C179" s="40"/>
      <c r="D179" s="40"/>
      <c r="E179" s="40"/>
    </row>
    <row r="180" spans="2:5" s="16" customFormat="1">
      <c r="B180" s="40"/>
      <c r="C180" s="40"/>
      <c r="D180" s="40"/>
      <c r="E180" s="40"/>
    </row>
    <row r="181" spans="2:5" s="16" customFormat="1">
      <c r="B181" s="40"/>
      <c r="C181" s="40"/>
      <c r="D181" s="40"/>
      <c r="E181" s="40"/>
    </row>
    <row r="182" spans="2:5" s="16" customFormat="1">
      <c r="B182" s="40"/>
      <c r="C182" s="40"/>
      <c r="D182" s="40"/>
      <c r="E182" s="40"/>
    </row>
    <row r="183" spans="2:5" s="16" customFormat="1">
      <c r="B183" s="40"/>
      <c r="C183" s="40"/>
      <c r="D183" s="40"/>
      <c r="E183" s="40"/>
    </row>
    <row r="184" spans="2:5" s="16" customFormat="1">
      <c r="B184" s="40"/>
      <c r="C184" s="40"/>
      <c r="D184" s="40"/>
      <c r="E184" s="40"/>
    </row>
    <row r="185" spans="2:5" s="16" customFormat="1">
      <c r="B185" s="40"/>
      <c r="C185" s="40"/>
      <c r="D185" s="40"/>
      <c r="E185" s="40"/>
    </row>
    <row r="186" spans="2:5" s="16" customFormat="1">
      <c r="B186" s="40"/>
      <c r="C186" s="40"/>
      <c r="D186" s="40"/>
      <c r="E186" s="40"/>
    </row>
    <row r="187" spans="2:5" s="16" customFormat="1">
      <c r="B187" s="40"/>
      <c r="C187" s="40"/>
      <c r="D187" s="40"/>
      <c r="E187" s="40"/>
    </row>
    <row r="188" spans="2:5" s="16" customFormat="1">
      <c r="B188" s="40"/>
      <c r="C188" s="40"/>
      <c r="D188" s="40"/>
      <c r="E188" s="40"/>
    </row>
    <row r="189" spans="2:5" s="16" customFormat="1">
      <c r="B189" s="40"/>
      <c r="C189" s="40"/>
      <c r="D189" s="40"/>
      <c r="E189" s="40"/>
    </row>
    <row r="190" spans="2:5" s="16" customFormat="1">
      <c r="B190" s="40"/>
      <c r="C190" s="40"/>
      <c r="D190" s="40"/>
      <c r="E190" s="40"/>
    </row>
    <row r="191" spans="2:5" s="16" customFormat="1">
      <c r="B191" s="40"/>
      <c r="C191" s="40"/>
      <c r="D191" s="40"/>
      <c r="E191" s="40"/>
    </row>
    <row r="192" spans="2:5" s="16" customFormat="1">
      <c r="B192" s="40"/>
      <c r="C192" s="40"/>
      <c r="D192" s="40"/>
      <c r="E192" s="40"/>
    </row>
  </sheetData>
  <sheetProtection selectLockedCells="1"/>
  <mergeCells count="22">
    <mergeCell ref="B29:F29"/>
    <mergeCell ref="J3:K3"/>
    <mergeCell ref="B15:E18"/>
    <mergeCell ref="H15:I16"/>
    <mergeCell ref="H3:I3"/>
    <mergeCell ref="J15:K16"/>
    <mergeCell ref="H23:K24"/>
    <mergeCell ref="B27:K28"/>
    <mergeCell ref="H4:I10"/>
    <mergeCell ref="J4:K10"/>
    <mergeCell ref="B1:I1"/>
    <mergeCell ref="B3:E3"/>
    <mergeCell ref="B4:C5"/>
    <mergeCell ref="D4:E5"/>
    <mergeCell ref="B21:E24"/>
    <mergeCell ref="B6:C6"/>
    <mergeCell ref="D6:E6"/>
    <mergeCell ref="B9:E12"/>
    <mergeCell ref="B7:E8"/>
    <mergeCell ref="B13:E14"/>
    <mergeCell ref="B19:E20"/>
    <mergeCell ref="H13:I14"/>
  </mergeCells>
  <pageMargins left="1.08" right="0.25" top="0.75" bottom="0.75" header="0.3" footer="0.3"/>
  <pageSetup scale="88"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CatAudExt!$A$2:$A$78</xm:f>
          </x14:formula1>
          <xm:sqref>B6:C6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499984740745262"/>
  </sheetPr>
  <dimension ref="A1:H34"/>
  <sheetViews>
    <sheetView zoomScale="70" zoomScaleNormal="70" zoomScaleSheetLayoutView="55" workbookViewId="0">
      <selection sqref="A1:G1"/>
    </sheetView>
  </sheetViews>
  <sheetFormatPr baseColWidth="10" defaultRowHeight="15"/>
  <cols>
    <col min="1" max="2" width="42" customWidth="1"/>
    <col min="3" max="3" width="59.28515625" customWidth="1"/>
    <col min="4" max="4" width="56.85546875" customWidth="1"/>
    <col min="5" max="5" width="52.7109375" customWidth="1"/>
    <col min="6" max="6" width="42.42578125" customWidth="1"/>
    <col min="7" max="7" width="54.28515625" customWidth="1"/>
    <col min="8" max="8" width="28.42578125" customWidth="1"/>
  </cols>
  <sheetData>
    <row r="1" spans="1:8" ht="46.5">
      <c r="A1" s="192" t="s">
        <v>260</v>
      </c>
      <c r="B1" s="192"/>
      <c r="C1" s="192"/>
      <c r="D1" s="192"/>
      <c r="E1" s="192"/>
      <c r="F1" s="192"/>
      <c r="G1" s="192"/>
      <c r="H1" s="49"/>
    </row>
    <row r="2" spans="1:8" ht="23.25">
      <c r="A2" s="194" t="s">
        <v>196</v>
      </c>
      <c r="B2" s="194"/>
      <c r="C2" s="194"/>
      <c r="D2" s="194"/>
      <c r="E2" s="194"/>
      <c r="F2" s="194"/>
      <c r="G2" s="194"/>
    </row>
    <row r="3" spans="1:8" ht="23.25">
      <c r="A3" s="194" t="s">
        <v>199</v>
      </c>
      <c r="B3" s="194"/>
      <c r="C3" s="194"/>
      <c r="D3" s="194"/>
      <c r="E3" s="194"/>
      <c r="F3" s="194"/>
      <c r="G3" s="194"/>
    </row>
    <row r="4" spans="1:8">
      <c r="A4" s="16"/>
      <c r="B4" s="16"/>
      <c r="C4" s="16"/>
      <c r="D4" s="16"/>
      <c r="E4" s="16"/>
      <c r="F4" s="16"/>
      <c r="G4" s="16"/>
    </row>
    <row r="5" spans="1:8">
      <c r="A5" s="16"/>
      <c r="B5" s="16"/>
      <c r="C5" s="16"/>
      <c r="D5" s="16"/>
      <c r="E5" s="16"/>
      <c r="F5" s="16"/>
      <c r="G5" s="16"/>
    </row>
    <row r="6" spans="1:8">
      <c r="A6" s="16"/>
      <c r="B6" s="16"/>
      <c r="C6" s="16"/>
      <c r="D6" s="16"/>
      <c r="E6" s="16"/>
      <c r="F6" s="16"/>
      <c r="G6" s="16"/>
    </row>
    <row r="7" spans="1:8">
      <c r="A7" s="16"/>
      <c r="B7" s="16"/>
      <c r="C7" s="16"/>
      <c r="D7" s="16"/>
      <c r="E7" s="16"/>
      <c r="F7" s="16"/>
      <c r="G7" s="16"/>
    </row>
    <row r="8" spans="1:8">
      <c r="A8" s="16"/>
      <c r="B8" s="16"/>
      <c r="C8" s="16"/>
      <c r="D8" s="16"/>
      <c r="E8" s="16"/>
      <c r="F8" s="16"/>
      <c r="G8" s="16"/>
    </row>
    <row r="9" spans="1:8">
      <c r="A9" s="16"/>
      <c r="B9" s="16"/>
      <c r="C9" s="16"/>
      <c r="D9" s="16"/>
      <c r="E9" s="16"/>
      <c r="F9" s="16"/>
      <c r="G9" s="16"/>
    </row>
    <row r="10" spans="1:8">
      <c r="A10" s="16"/>
      <c r="B10" s="16"/>
      <c r="C10" s="16"/>
      <c r="D10" s="16"/>
      <c r="E10" s="16"/>
      <c r="F10" s="16"/>
      <c r="G10" s="16"/>
    </row>
    <row r="11" spans="1:8">
      <c r="A11" s="16"/>
      <c r="B11" s="16"/>
      <c r="C11" s="16"/>
      <c r="D11" s="16"/>
      <c r="E11" s="16"/>
      <c r="F11" s="16"/>
      <c r="G11" s="16"/>
    </row>
    <row r="12" spans="1:8" ht="63" customHeight="1">
      <c r="A12" s="197" t="s">
        <v>459</v>
      </c>
      <c r="B12" s="197"/>
      <c r="C12" s="197"/>
      <c r="D12" s="197"/>
      <c r="E12" s="197"/>
      <c r="F12" s="197"/>
      <c r="G12" s="197"/>
      <c r="H12" s="197"/>
    </row>
    <row r="13" spans="1:8">
      <c r="A13" s="16"/>
      <c r="B13" s="16"/>
      <c r="C13" s="16"/>
      <c r="D13" s="16"/>
      <c r="E13" s="16"/>
      <c r="F13" s="16"/>
      <c r="G13" s="16"/>
    </row>
    <row r="14" spans="1:8">
      <c r="A14" s="16"/>
      <c r="B14" s="16"/>
      <c r="C14" s="16"/>
      <c r="D14" s="16"/>
      <c r="E14" s="16"/>
      <c r="F14" s="16"/>
      <c r="G14" s="16"/>
    </row>
    <row r="17" spans="1:8" s="47" customFormat="1" ht="62.25" customHeight="1">
      <c r="A17" s="138" t="s">
        <v>187</v>
      </c>
      <c r="B17" s="138" t="s">
        <v>188</v>
      </c>
      <c r="C17" s="138" t="s">
        <v>189</v>
      </c>
      <c r="D17" s="138" t="s">
        <v>190</v>
      </c>
      <c r="E17" s="138" t="s">
        <v>191</v>
      </c>
      <c r="F17" s="138" t="s">
        <v>192</v>
      </c>
      <c r="G17" s="138" t="s">
        <v>193</v>
      </c>
      <c r="H17" s="138" t="s">
        <v>394</v>
      </c>
    </row>
    <row r="18" spans="1:8" s="48" customFormat="1" ht="192.75" customHeight="1">
      <c r="A18" s="81" t="s">
        <v>393</v>
      </c>
      <c r="B18" s="81" t="s">
        <v>281</v>
      </c>
      <c r="C18" s="81" t="s">
        <v>282</v>
      </c>
      <c r="D18" s="81" t="s">
        <v>194</v>
      </c>
      <c r="E18" s="81" t="s">
        <v>529</v>
      </c>
      <c r="F18" s="81" t="s">
        <v>283</v>
      </c>
      <c r="G18" s="81" t="s">
        <v>284</v>
      </c>
      <c r="H18" s="81" t="s">
        <v>395</v>
      </c>
    </row>
    <row r="19" spans="1:8" s="47" customFormat="1" ht="63" customHeight="1">
      <c r="A19" s="82"/>
      <c r="B19" s="82"/>
      <c r="C19" s="82"/>
      <c r="D19" s="82"/>
      <c r="E19" s="82"/>
      <c r="F19" s="82"/>
      <c r="G19" s="82"/>
    </row>
    <row r="20" spans="1:8" s="48" customFormat="1" ht="21" customHeight="1">
      <c r="A20" s="196" t="s">
        <v>478</v>
      </c>
      <c r="B20" s="196"/>
      <c r="C20" s="196"/>
      <c r="D20" s="196"/>
      <c r="E20" s="196"/>
      <c r="F20" s="196"/>
      <c r="G20" s="196"/>
      <c r="H20" s="196"/>
    </row>
    <row r="21" spans="1:8" s="47" customFormat="1" ht="21" customHeight="1">
      <c r="A21" s="196"/>
      <c r="B21" s="196"/>
      <c r="C21" s="196"/>
      <c r="D21" s="196"/>
      <c r="E21" s="196"/>
      <c r="F21" s="196"/>
      <c r="G21" s="196"/>
      <c r="H21" s="196"/>
    </row>
    <row r="22" spans="1:8" s="47" customFormat="1" ht="14.25">
      <c r="A22" s="82"/>
      <c r="B22" s="82"/>
      <c r="C22" s="82"/>
      <c r="D22" s="82"/>
      <c r="E22" s="82"/>
      <c r="F22" s="82"/>
      <c r="G22" s="82"/>
    </row>
    <row r="23" spans="1:8" s="47" customFormat="1" ht="14.25">
      <c r="A23" s="82"/>
      <c r="B23" s="82"/>
      <c r="C23" s="82"/>
      <c r="D23" s="82"/>
      <c r="E23" s="82"/>
      <c r="F23" s="82"/>
      <c r="G23" s="82"/>
    </row>
    <row r="24" spans="1:8" s="47" customFormat="1" ht="23.25">
      <c r="A24" s="82"/>
      <c r="B24" s="82"/>
      <c r="C24" s="194" t="s">
        <v>111</v>
      </c>
      <c r="D24" s="194"/>
      <c r="E24" s="194"/>
      <c r="F24" s="56"/>
      <c r="G24" s="56"/>
      <c r="H24" s="56"/>
    </row>
    <row r="25" spans="1:8" s="47" customFormat="1" ht="23.25">
      <c r="A25" s="82"/>
      <c r="B25" s="82"/>
      <c r="C25" s="195" t="str">
        <f>"Cuatro veces Heroica Puebla de Zaragoza, " &amp;Datos!H15</f>
        <v xml:space="preserve">Cuatro veces Heroica Puebla de Zaragoza, </v>
      </c>
      <c r="D25" s="195"/>
      <c r="E25" s="195"/>
      <c r="F25" s="83"/>
      <c r="G25" s="83"/>
      <c r="H25" s="57"/>
    </row>
    <row r="26" spans="1:8" s="47" customFormat="1" ht="14.25">
      <c r="A26" s="82"/>
      <c r="B26" s="82"/>
      <c r="C26" s="82"/>
      <c r="D26" s="82"/>
      <c r="E26" s="82"/>
      <c r="F26" s="82"/>
      <c r="G26" s="82"/>
    </row>
    <row r="27" spans="1:8" s="47" customFormat="1" ht="14.25">
      <c r="A27" s="82"/>
      <c r="B27" s="82"/>
      <c r="C27" s="82"/>
      <c r="D27" s="82"/>
      <c r="E27" s="82"/>
      <c r="F27" s="82"/>
      <c r="G27" s="82"/>
    </row>
    <row r="28" spans="1:8" s="47" customFormat="1" ht="14.25">
      <c r="A28" s="82"/>
      <c r="B28" s="82"/>
      <c r="C28" s="82"/>
      <c r="D28" s="82"/>
      <c r="E28" s="82"/>
      <c r="F28" s="82"/>
      <c r="G28" s="82"/>
    </row>
    <row r="29" spans="1:8" s="47" customFormat="1" ht="14.25">
      <c r="A29" s="82"/>
      <c r="B29" s="82"/>
      <c r="C29" s="82"/>
      <c r="D29" s="82"/>
      <c r="E29" s="82"/>
      <c r="F29" s="82"/>
      <c r="G29" s="82"/>
    </row>
    <row r="30" spans="1:8" s="47" customFormat="1" ht="14.25">
      <c r="A30" s="82"/>
      <c r="B30" s="82"/>
      <c r="C30" s="82"/>
      <c r="D30" s="82"/>
      <c r="E30" s="82"/>
      <c r="F30" s="82"/>
      <c r="G30" s="82"/>
    </row>
    <row r="31" spans="1:8" s="47" customFormat="1" ht="24" thickBot="1">
      <c r="A31" s="82"/>
      <c r="B31" s="82"/>
      <c r="C31" s="193"/>
      <c r="D31" s="193"/>
      <c r="E31" s="193"/>
      <c r="F31" s="82"/>
      <c r="G31" s="82"/>
    </row>
    <row r="32" spans="1:8" s="47" customFormat="1" ht="15.75">
      <c r="A32" s="84"/>
      <c r="B32" s="84"/>
      <c r="C32" s="186" t="s">
        <v>468</v>
      </c>
      <c r="D32" s="187"/>
      <c r="E32" s="188"/>
      <c r="F32" s="84"/>
      <c r="G32" s="82"/>
    </row>
    <row r="33" spans="1:7" s="47" customFormat="1" ht="29.25" customHeight="1">
      <c r="A33" s="82"/>
      <c r="B33" s="82"/>
      <c r="C33" s="189"/>
      <c r="D33" s="190"/>
      <c r="E33" s="191"/>
      <c r="F33" s="82"/>
      <c r="G33" s="82"/>
    </row>
    <row r="34" spans="1:7" s="47" customFormat="1" ht="14.25">
      <c r="A34" s="82"/>
      <c r="B34" s="82"/>
      <c r="C34" s="82"/>
      <c r="D34" s="82"/>
      <c r="E34" s="82"/>
      <c r="F34" s="82"/>
      <c r="G34" s="82"/>
    </row>
  </sheetData>
  <mergeCells count="9">
    <mergeCell ref="C32:E33"/>
    <mergeCell ref="A1:G1"/>
    <mergeCell ref="C31:E31"/>
    <mergeCell ref="A2:G2"/>
    <mergeCell ref="A3:G3"/>
    <mergeCell ref="C24:E24"/>
    <mergeCell ref="C25:E25"/>
    <mergeCell ref="A20:H21"/>
    <mergeCell ref="A12:H12"/>
  </mergeCells>
  <pageMargins left="0.70866141732283472" right="0.70866141732283472" top="1.29" bottom="0.74803149606299213" header="0.31496062992125984" footer="0.31496062992125984"/>
  <pageSetup scale="32" orientation="landscape"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T66"/>
  <sheetViews>
    <sheetView view="pageBreakPreview" zoomScaleNormal="100" zoomScaleSheetLayoutView="100" zoomScalePageLayoutView="115" workbookViewId="0"/>
  </sheetViews>
  <sheetFormatPr baseColWidth="10" defaultRowHeight="15"/>
  <cols>
    <col min="1" max="1" width="25.140625" customWidth="1"/>
    <col min="2" max="2" width="46.140625" customWidth="1"/>
    <col min="3" max="3" width="12.5703125" customWidth="1"/>
    <col min="4" max="4" width="27.7109375" customWidth="1"/>
    <col min="5" max="5" width="5.5703125" customWidth="1"/>
    <col min="6" max="6" width="10.85546875" customWidth="1"/>
    <col min="7" max="7" width="2.140625" customWidth="1"/>
    <col min="8" max="8" width="28.28515625" customWidth="1"/>
    <col min="9" max="9" width="50.7109375" hidden="1" customWidth="1"/>
    <col min="10" max="10" width="25.7109375" hidden="1" customWidth="1"/>
    <col min="20" max="20" width="0" hidden="1" customWidth="1"/>
  </cols>
  <sheetData>
    <row r="1" spans="1:20">
      <c r="A1" s="128" t="s">
        <v>182</v>
      </c>
      <c r="B1" s="16"/>
      <c r="C1" s="16"/>
      <c r="D1" s="16"/>
      <c r="E1" s="16"/>
      <c r="F1" s="16"/>
      <c r="G1" s="16"/>
      <c r="H1" s="16"/>
    </row>
    <row r="2" spans="1:20" ht="21">
      <c r="A2" s="209" t="s">
        <v>260</v>
      </c>
      <c r="B2" s="209"/>
      <c r="C2" s="209"/>
      <c r="D2" s="209"/>
      <c r="E2" s="209"/>
      <c r="F2" s="209"/>
      <c r="G2" s="209"/>
      <c r="H2" s="209"/>
    </row>
    <row r="3" spans="1:20" ht="18" customHeight="1">
      <c r="A3" s="209" t="s">
        <v>197</v>
      </c>
      <c r="B3" s="209"/>
      <c r="C3" s="209"/>
      <c r="D3" s="209"/>
      <c r="E3" s="209"/>
      <c r="F3" s="209"/>
      <c r="G3" s="209"/>
      <c r="H3" s="209"/>
    </row>
    <row r="4" spans="1:20" ht="21">
      <c r="A4" s="209" t="s">
        <v>200</v>
      </c>
      <c r="B4" s="209"/>
      <c r="C4" s="209"/>
      <c r="D4" s="209"/>
      <c r="E4" s="209"/>
      <c r="F4" s="209"/>
      <c r="G4" s="209"/>
      <c r="H4" s="209"/>
    </row>
    <row r="5" spans="1:20">
      <c r="A5" s="16"/>
      <c r="B5" s="16"/>
      <c r="C5" s="16"/>
      <c r="D5" s="16"/>
      <c r="E5" s="16"/>
      <c r="F5" s="16"/>
      <c r="G5" s="16"/>
      <c r="H5" s="16"/>
      <c r="T5" s="20" t="s">
        <v>118</v>
      </c>
    </row>
    <row r="6" spans="1:20">
      <c r="A6" s="16"/>
      <c r="B6" s="16"/>
      <c r="C6" s="16"/>
      <c r="D6" s="16"/>
      <c r="E6" s="16"/>
      <c r="F6" s="16"/>
      <c r="G6" s="16"/>
      <c r="H6" s="16"/>
      <c r="T6" s="20" t="s">
        <v>119</v>
      </c>
    </row>
    <row r="7" spans="1:20">
      <c r="A7" s="16"/>
      <c r="B7" s="16"/>
      <c r="C7" s="16"/>
      <c r="D7" s="16"/>
      <c r="E7" s="16"/>
      <c r="F7" s="16"/>
      <c r="G7" s="16"/>
      <c r="H7" s="16"/>
    </row>
    <row r="8" spans="1:20">
      <c r="A8" s="16"/>
      <c r="B8" s="16"/>
      <c r="C8" s="16"/>
      <c r="D8" s="16"/>
      <c r="E8" s="16"/>
      <c r="F8" s="16"/>
      <c r="G8" s="16"/>
      <c r="H8" s="16"/>
    </row>
    <row r="9" spans="1:20">
      <c r="A9" s="210" t="s">
        <v>434</v>
      </c>
      <c r="B9" s="210"/>
      <c r="C9" s="210"/>
      <c r="D9" s="16"/>
      <c r="E9" s="16"/>
      <c r="F9" s="16"/>
      <c r="G9" s="16"/>
      <c r="H9" s="16"/>
    </row>
    <row r="10" spans="1:20">
      <c r="A10" s="210" t="s">
        <v>449</v>
      </c>
      <c r="B10" s="210"/>
      <c r="C10" s="210"/>
      <c r="D10" s="210"/>
      <c r="E10" s="16"/>
      <c r="F10" s="16"/>
      <c r="G10" s="16"/>
      <c r="H10" s="16"/>
    </row>
    <row r="11" spans="1:20">
      <c r="A11" s="210" t="s">
        <v>285</v>
      </c>
      <c r="B11" s="210"/>
      <c r="C11" s="210"/>
      <c r="D11" s="16"/>
      <c r="E11" s="16"/>
      <c r="F11" s="16"/>
      <c r="G11" s="16"/>
      <c r="H11" s="16"/>
    </row>
    <row r="12" spans="1:20">
      <c r="A12" s="85"/>
      <c r="B12" s="85"/>
      <c r="C12" s="85"/>
      <c r="D12" s="16"/>
      <c r="E12" s="16"/>
      <c r="F12" s="16"/>
      <c r="G12" s="16"/>
      <c r="H12" s="16"/>
    </row>
    <row r="13" spans="1:20" ht="15" customHeight="1">
      <c r="A13" s="16"/>
      <c r="B13" s="16"/>
      <c r="C13" s="16"/>
      <c r="D13" s="16"/>
      <c r="E13" s="16"/>
      <c r="F13" s="16"/>
      <c r="G13" s="16"/>
      <c r="H13" s="16"/>
    </row>
    <row r="14" spans="1:20" ht="28.5" customHeight="1">
      <c r="A14" s="211" t="s">
        <v>459</v>
      </c>
      <c r="B14" s="211"/>
      <c r="C14" s="211"/>
      <c r="D14" s="211"/>
      <c r="E14" s="211"/>
      <c r="F14" s="211"/>
      <c r="G14" s="211"/>
      <c r="H14" s="211"/>
      <c r="K14" t="s">
        <v>183</v>
      </c>
    </row>
    <row r="15" spans="1:20" ht="27.75" customHeight="1">
      <c r="A15" s="204" t="s">
        <v>184</v>
      </c>
      <c r="B15" s="205"/>
      <c r="C15" s="205"/>
      <c r="D15" s="205"/>
      <c r="E15" s="205"/>
      <c r="F15" s="205"/>
      <c r="G15" s="41"/>
      <c r="H15" s="139" t="s">
        <v>185</v>
      </c>
      <c r="I15" s="42" t="s">
        <v>129</v>
      </c>
      <c r="J15" s="43" t="s">
        <v>101</v>
      </c>
    </row>
    <row r="16" spans="1:20" ht="50.25" customHeight="1">
      <c r="A16" s="198" t="s">
        <v>479</v>
      </c>
      <c r="B16" s="199"/>
      <c r="C16" s="199"/>
      <c r="D16" s="199"/>
      <c r="E16" s="199"/>
      <c r="F16" s="200"/>
      <c r="G16" s="86"/>
      <c r="H16" s="87" t="s">
        <v>261</v>
      </c>
      <c r="I16" s="44"/>
      <c r="J16" s="45"/>
      <c r="K16" s="46"/>
    </row>
    <row r="17" spans="1:16" ht="50.25" customHeight="1">
      <c r="A17" s="201" t="s">
        <v>480</v>
      </c>
      <c r="B17" s="202"/>
      <c r="C17" s="202"/>
      <c r="D17" s="202"/>
      <c r="E17" s="202"/>
      <c r="F17" s="203"/>
      <c r="G17" s="86"/>
      <c r="H17" s="87" t="s">
        <v>262</v>
      </c>
      <c r="I17" s="50"/>
      <c r="J17" s="51"/>
      <c r="K17" s="52"/>
      <c r="L17" s="40"/>
      <c r="M17" s="40"/>
      <c r="N17" s="40"/>
      <c r="O17" s="40"/>
      <c r="P17" s="40"/>
    </row>
    <row r="18" spans="1:16" ht="58.5" customHeight="1">
      <c r="A18" s="206" t="s">
        <v>476</v>
      </c>
      <c r="B18" s="207"/>
      <c r="C18" s="207"/>
      <c r="D18" s="207"/>
      <c r="E18" s="207"/>
      <c r="F18" s="208"/>
      <c r="G18" s="88"/>
      <c r="H18" s="87" t="s">
        <v>263</v>
      </c>
      <c r="I18" s="44"/>
      <c r="J18" s="45"/>
      <c r="K18" s="46"/>
    </row>
    <row r="19" spans="1:16" ht="49.5" customHeight="1">
      <c r="A19" s="201" t="s">
        <v>473</v>
      </c>
      <c r="B19" s="202"/>
      <c r="C19" s="202"/>
      <c r="D19" s="202"/>
      <c r="E19" s="202"/>
      <c r="F19" s="203"/>
      <c r="G19" s="41"/>
      <c r="H19" s="87" t="s">
        <v>264</v>
      </c>
      <c r="I19" s="61"/>
      <c r="J19" s="62"/>
      <c r="K19" s="46"/>
    </row>
    <row r="20" spans="1:16" ht="48" customHeight="1">
      <c r="A20" s="201" t="s">
        <v>481</v>
      </c>
      <c r="B20" s="202"/>
      <c r="C20" s="202"/>
      <c r="D20" s="202"/>
      <c r="E20" s="202"/>
      <c r="F20" s="203"/>
      <c r="G20" s="41"/>
      <c r="H20" s="89" t="s">
        <v>265</v>
      </c>
      <c r="I20" s="61"/>
      <c r="J20" s="62"/>
      <c r="K20" s="46"/>
    </row>
    <row r="21" spans="1:16" ht="39" customHeight="1">
      <c r="A21" s="206" t="s">
        <v>202</v>
      </c>
      <c r="B21" s="207"/>
      <c r="C21" s="207"/>
      <c r="D21" s="207"/>
      <c r="E21" s="207"/>
      <c r="F21" s="208"/>
      <c r="G21" s="90"/>
      <c r="H21" s="87" t="s">
        <v>266</v>
      </c>
      <c r="K21" s="46"/>
    </row>
    <row r="22" spans="1:16" ht="51.75" customHeight="1">
      <c r="A22" s="201" t="s">
        <v>482</v>
      </c>
      <c r="B22" s="202"/>
      <c r="C22" s="202"/>
      <c r="D22" s="202"/>
      <c r="E22" s="202"/>
      <c r="F22" s="203"/>
      <c r="G22" s="16"/>
      <c r="H22" s="87" t="s">
        <v>267</v>
      </c>
      <c r="K22" s="46"/>
    </row>
    <row r="23" spans="1:16" ht="51.75" customHeight="1">
      <c r="A23" s="201" t="s">
        <v>451</v>
      </c>
      <c r="B23" s="202"/>
      <c r="C23" s="202"/>
      <c r="D23" s="202"/>
      <c r="E23" s="202"/>
      <c r="F23" s="203"/>
      <c r="G23" s="16"/>
      <c r="H23" s="87" t="s">
        <v>462</v>
      </c>
      <c r="K23" s="46"/>
    </row>
    <row r="24" spans="1:16" ht="38.25" customHeight="1">
      <c r="A24" s="198" t="s">
        <v>483</v>
      </c>
      <c r="B24" s="199"/>
      <c r="C24" s="199"/>
      <c r="D24" s="199"/>
      <c r="E24" s="199"/>
      <c r="F24" s="200"/>
      <c r="G24" s="16"/>
      <c r="H24" s="87" t="s">
        <v>268</v>
      </c>
    </row>
    <row r="25" spans="1:16" ht="38.25" customHeight="1">
      <c r="A25" s="201" t="s">
        <v>484</v>
      </c>
      <c r="B25" s="202"/>
      <c r="C25" s="202"/>
      <c r="D25" s="202"/>
      <c r="E25" s="202"/>
      <c r="F25" s="203"/>
      <c r="G25" s="90"/>
      <c r="H25" s="87" t="s">
        <v>462</v>
      </c>
    </row>
    <row r="26" spans="1:16" ht="38.25" customHeight="1">
      <c r="A26" s="198" t="s">
        <v>485</v>
      </c>
      <c r="B26" s="199"/>
      <c r="C26" s="199"/>
      <c r="D26" s="199"/>
      <c r="E26" s="199"/>
      <c r="F26" s="200"/>
      <c r="G26" s="16"/>
      <c r="H26" s="87" t="s">
        <v>462</v>
      </c>
    </row>
    <row r="27" spans="1:16" ht="53.25" customHeight="1">
      <c r="A27" s="198" t="s">
        <v>486</v>
      </c>
      <c r="B27" s="199"/>
      <c r="C27" s="199"/>
      <c r="D27" s="199"/>
      <c r="E27" s="199"/>
      <c r="F27" s="200"/>
      <c r="G27" s="16"/>
      <c r="H27" s="87" t="s">
        <v>462</v>
      </c>
    </row>
    <row r="28" spans="1:16" ht="38.25" customHeight="1">
      <c r="A28" s="198" t="s">
        <v>487</v>
      </c>
      <c r="B28" s="199"/>
      <c r="C28" s="199"/>
      <c r="D28" s="199"/>
      <c r="E28" s="199"/>
      <c r="F28" s="200"/>
      <c r="G28" s="16"/>
      <c r="H28" s="87" t="s">
        <v>462</v>
      </c>
    </row>
    <row r="29" spans="1:16" ht="38.25" customHeight="1">
      <c r="A29" s="198" t="s">
        <v>488</v>
      </c>
      <c r="B29" s="199"/>
      <c r="C29" s="199"/>
      <c r="D29" s="199"/>
      <c r="E29" s="199"/>
      <c r="F29" s="200"/>
      <c r="G29" s="16"/>
      <c r="H29" s="87" t="s">
        <v>462</v>
      </c>
    </row>
    <row r="30" spans="1:16" ht="38.25" customHeight="1">
      <c r="A30" s="198" t="s">
        <v>489</v>
      </c>
      <c r="B30" s="199"/>
      <c r="C30" s="199"/>
      <c r="D30" s="199"/>
      <c r="E30" s="199"/>
      <c r="F30" s="200"/>
      <c r="G30" s="16"/>
      <c r="H30" s="87" t="s">
        <v>452</v>
      </c>
    </row>
    <row r="31" spans="1:16" ht="49.5" customHeight="1">
      <c r="A31" s="198" t="s">
        <v>490</v>
      </c>
      <c r="B31" s="199"/>
      <c r="C31" s="199"/>
      <c r="D31" s="199"/>
      <c r="E31" s="199"/>
      <c r="F31" s="200"/>
      <c r="G31" s="16"/>
      <c r="H31" s="87" t="s">
        <v>453</v>
      </c>
    </row>
    <row r="32" spans="1:16" ht="49.5" customHeight="1">
      <c r="A32" s="201" t="s">
        <v>491</v>
      </c>
      <c r="B32" s="202"/>
      <c r="C32" s="202"/>
      <c r="D32" s="202"/>
      <c r="E32" s="202"/>
      <c r="F32" s="203"/>
      <c r="G32" s="16"/>
      <c r="H32" s="87" t="s">
        <v>462</v>
      </c>
    </row>
    <row r="33" spans="1:11" ht="49.5" customHeight="1">
      <c r="A33" s="201" t="s">
        <v>492</v>
      </c>
      <c r="B33" s="202"/>
      <c r="C33" s="202"/>
      <c r="D33" s="202"/>
      <c r="E33" s="202"/>
      <c r="F33" s="203"/>
      <c r="G33" s="16"/>
      <c r="H33" s="87" t="s">
        <v>462</v>
      </c>
    </row>
    <row r="34" spans="1:11" ht="72.75" customHeight="1">
      <c r="A34" s="201" t="s">
        <v>470</v>
      </c>
      <c r="B34" s="202"/>
      <c r="C34" s="202"/>
      <c r="D34" s="202"/>
      <c r="E34" s="202"/>
      <c r="F34" s="203"/>
      <c r="G34" s="16"/>
      <c r="H34" s="16"/>
      <c r="I34" s="42" t="s">
        <v>129</v>
      </c>
      <c r="J34" s="43" t="s">
        <v>101</v>
      </c>
      <c r="K34" s="46"/>
    </row>
    <row r="35" spans="1:11" ht="28.5" customHeight="1">
      <c r="A35" s="127"/>
      <c r="B35" s="41"/>
      <c r="C35" s="41"/>
      <c r="D35" s="41"/>
      <c r="E35" s="41"/>
      <c r="F35" s="41"/>
      <c r="G35" s="16"/>
      <c r="H35" s="16"/>
      <c r="I35" s="53"/>
      <c r="J35" s="54"/>
      <c r="K35" s="46"/>
    </row>
    <row r="36" spans="1:11" ht="29.25" customHeight="1">
      <c r="A36" s="204" t="s">
        <v>186</v>
      </c>
      <c r="B36" s="205"/>
      <c r="C36" s="205"/>
      <c r="D36" s="205"/>
      <c r="E36" s="205"/>
      <c r="F36" s="205"/>
      <c r="G36" s="16"/>
      <c r="H36" s="140" t="s">
        <v>185</v>
      </c>
      <c r="I36" s="55"/>
      <c r="J36" s="45"/>
      <c r="K36" s="46"/>
    </row>
    <row r="37" spans="1:11" ht="51" customHeight="1">
      <c r="A37" s="224" t="s">
        <v>493</v>
      </c>
      <c r="B37" s="225"/>
      <c r="C37" s="225"/>
      <c r="D37" s="225"/>
      <c r="E37" s="225"/>
      <c r="F37" s="226"/>
      <c r="G37" s="16"/>
      <c r="H37" s="87" t="s">
        <v>261</v>
      </c>
      <c r="I37" s="44"/>
      <c r="J37" s="45"/>
      <c r="K37" s="46"/>
    </row>
    <row r="38" spans="1:11" ht="51" customHeight="1">
      <c r="A38" s="201" t="s">
        <v>494</v>
      </c>
      <c r="B38" s="202"/>
      <c r="C38" s="202"/>
      <c r="D38" s="202"/>
      <c r="E38" s="202"/>
      <c r="F38" s="203"/>
      <c r="G38" s="16"/>
      <c r="H38" s="87" t="s">
        <v>262</v>
      </c>
      <c r="I38" s="44"/>
      <c r="J38" s="45"/>
      <c r="K38" s="46"/>
    </row>
    <row r="39" spans="1:11" ht="59.25" customHeight="1">
      <c r="A39" s="198" t="s">
        <v>471</v>
      </c>
      <c r="B39" s="199"/>
      <c r="C39" s="199"/>
      <c r="D39" s="199"/>
      <c r="E39" s="199"/>
      <c r="F39" s="200"/>
      <c r="G39" s="16"/>
      <c r="H39" s="87" t="s">
        <v>263</v>
      </c>
      <c r="I39" s="44"/>
      <c r="J39" s="45"/>
      <c r="K39" s="46"/>
    </row>
    <row r="40" spans="1:11" ht="49.5" customHeight="1">
      <c r="A40" s="198" t="s">
        <v>460</v>
      </c>
      <c r="B40" s="199"/>
      <c r="C40" s="199"/>
      <c r="D40" s="199"/>
      <c r="E40" s="199"/>
      <c r="F40" s="200"/>
      <c r="G40" s="41"/>
      <c r="H40" s="87" t="s">
        <v>461</v>
      </c>
      <c r="I40" s="61"/>
      <c r="J40" s="62"/>
      <c r="K40" s="46"/>
    </row>
    <row r="41" spans="1:11" ht="48" customHeight="1">
      <c r="A41" s="198" t="s">
        <v>454</v>
      </c>
      <c r="B41" s="199"/>
      <c r="C41" s="199"/>
      <c r="D41" s="199"/>
      <c r="E41" s="199"/>
      <c r="F41" s="200"/>
      <c r="G41" s="41"/>
      <c r="H41" s="89" t="s">
        <v>265</v>
      </c>
      <c r="I41" s="61"/>
      <c r="J41" s="62"/>
      <c r="K41" s="46"/>
    </row>
    <row r="42" spans="1:11" ht="51.75" customHeight="1">
      <c r="A42" s="206" t="s">
        <v>202</v>
      </c>
      <c r="B42" s="207"/>
      <c r="C42" s="207"/>
      <c r="D42" s="207"/>
      <c r="E42" s="207"/>
      <c r="F42" s="208"/>
      <c r="G42" s="16"/>
      <c r="H42" s="87" t="s">
        <v>266</v>
      </c>
      <c r="I42" s="44"/>
      <c r="J42" s="45"/>
      <c r="K42" s="46"/>
    </row>
    <row r="43" spans="1:11" ht="63" customHeight="1">
      <c r="A43" s="201" t="s">
        <v>495</v>
      </c>
      <c r="B43" s="202"/>
      <c r="C43" s="202"/>
      <c r="D43" s="202"/>
      <c r="E43" s="202"/>
      <c r="F43" s="203"/>
      <c r="G43" s="16"/>
      <c r="H43" s="87" t="s">
        <v>267</v>
      </c>
      <c r="I43" s="44"/>
      <c r="J43" s="45"/>
      <c r="K43" s="46"/>
    </row>
    <row r="44" spans="1:11" ht="63" customHeight="1">
      <c r="A44" s="201" t="s">
        <v>455</v>
      </c>
      <c r="B44" s="202"/>
      <c r="C44" s="202"/>
      <c r="D44" s="202"/>
      <c r="E44" s="202"/>
      <c r="F44" s="203"/>
      <c r="G44" s="16"/>
      <c r="H44" s="87" t="s">
        <v>462</v>
      </c>
      <c r="K44" s="46"/>
    </row>
    <row r="45" spans="1:11" ht="41.25" customHeight="1">
      <c r="A45" s="224" t="s">
        <v>496</v>
      </c>
      <c r="B45" s="225"/>
      <c r="C45" s="225"/>
      <c r="D45" s="225"/>
      <c r="E45" s="225"/>
      <c r="F45" s="226"/>
      <c r="G45" s="16"/>
      <c r="H45" s="87" t="s">
        <v>268</v>
      </c>
      <c r="I45" s="44"/>
      <c r="J45" s="77"/>
    </row>
    <row r="46" spans="1:11" ht="41.25" customHeight="1">
      <c r="A46" s="201" t="s">
        <v>497</v>
      </c>
      <c r="B46" s="202"/>
      <c r="C46" s="202"/>
      <c r="D46" s="202"/>
      <c r="E46" s="202"/>
      <c r="F46" s="203"/>
      <c r="G46" s="90"/>
      <c r="H46" s="87" t="s">
        <v>462</v>
      </c>
      <c r="I46" s="61"/>
      <c r="J46" s="62"/>
    </row>
    <row r="47" spans="1:11" ht="41.25" customHeight="1">
      <c r="A47" s="198" t="s">
        <v>498</v>
      </c>
      <c r="B47" s="199"/>
      <c r="C47" s="199"/>
      <c r="D47" s="199"/>
      <c r="E47" s="199"/>
      <c r="F47" s="200"/>
      <c r="G47" s="16"/>
      <c r="H47" s="87" t="s">
        <v>462</v>
      </c>
      <c r="I47" s="61"/>
      <c r="J47" s="62"/>
    </row>
    <row r="48" spans="1:11" ht="41.25" customHeight="1">
      <c r="A48" s="198" t="s">
        <v>499</v>
      </c>
      <c r="B48" s="199"/>
      <c r="C48" s="199"/>
      <c r="D48" s="199"/>
      <c r="E48" s="199"/>
      <c r="F48" s="200"/>
      <c r="G48" s="16"/>
      <c r="H48" s="87" t="s">
        <v>462</v>
      </c>
      <c r="I48" s="61"/>
      <c r="J48" s="62"/>
    </row>
    <row r="49" spans="1:10" ht="41.25" customHeight="1">
      <c r="A49" s="198" t="s">
        <v>500</v>
      </c>
      <c r="B49" s="199"/>
      <c r="C49" s="199"/>
      <c r="D49" s="199"/>
      <c r="E49" s="199"/>
      <c r="F49" s="200"/>
      <c r="G49" s="16"/>
      <c r="H49" s="87" t="s">
        <v>462</v>
      </c>
      <c r="I49" s="61"/>
      <c r="J49" s="62"/>
    </row>
    <row r="50" spans="1:10" ht="41.25" customHeight="1">
      <c r="A50" s="198" t="s">
        <v>501</v>
      </c>
      <c r="B50" s="199"/>
      <c r="C50" s="199"/>
      <c r="D50" s="199"/>
      <c r="E50" s="199"/>
      <c r="F50" s="200"/>
      <c r="G50" s="16"/>
      <c r="H50" s="87" t="s">
        <v>462</v>
      </c>
      <c r="I50" s="61"/>
      <c r="J50" s="62"/>
    </row>
    <row r="51" spans="1:10" ht="41.25" customHeight="1">
      <c r="A51" s="198" t="s">
        <v>502</v>
      </c>
      <c r="B51" s="199"/>
      <c r="C51" s="199"/>
      <c r="D51" s="199"/>
      <c r="E51" s="199"/>
      <c r="F51" s="200"/>
      <c r="G51" s="16"/>
      <c r="H51" s="87" t="s">
        <v>452</v>
      </c>
      <c r="I51" s="61"/>
      <c r="J51" s="62"/>
    </row>
    <row r="52" spans="1:10" ht="48" customHeight="1">
      <c r="A52" s="198" t="s">
        <v>503</v>
      </c>
      <c r="B52" s="199"/>
      <c r="C52" s="199"/>
      <c r="D52" s="199"/>
      <c r="E52" s="199"/>
      <c r="F52" s="200"/>
      <c r="G52" s="16"/>
      <c r="H52" s="87" t="s">
        <v>453</v>
      </c>
      <c r="I52" s="61"/>
      <c r="J52" s="62"/>
    </row>
    <row r="53" spans="1:10" ht="48" customHeight="1">
      <c r="A53" s="212" t="s">
        <v>504</v>
      </c>
      <c r="B53" s="213"/>
      <c r="C53" s="213"/>
      <c r="D53" s="213"/>
      <c r="E53" s="213"/>
      <c r="F53" s="214"/>
      <c r="G53" s="16"/>
      <c r="H53" s="87" t="s">
        <v>462</v>
      </c>
      <c r="I53" s="61"/>
      <c r="J53" s="62"/>
    </row>
    <row r="54" spans="1:10" ht="48" customHeight="1">
      <c r="A54" s="212" t="s">
        <v>505</v>
      </c>
      <c r="B54" s="213"/>
      <c r="C54" s="213"/>
      <c r="D54" s="213"/>
      <c r="E54" s="213"/>
      <c r="F54" s="214"/>
      <c r="G54" s="16"/>
      <c r="H54" s="87" t="s">
        <v>462</v>
      </c>
      <c r="I54" s="61"/>
      <c r="J54" s="62"/>
    </row>
    <row r="55" spans="1:10" ht="52.5" customHeight="1">
      <c r="A55" s="215" t="s">
        <v>469</v>
      </c>
      <c r="B55" s="215"/>
      <c r="C55" s="215"/>
      <c r="D55" s="215"/>
      <c r="E55" s="215"/>
      <c r="F55" s="215"/>
      <c r="G55" s="16"/>
      <c r="H55" s="91"/>
    </row>
    <row r="56" spans="1:10" ht="25.5" customHeight="1">
      <c r="A56" s="219" t="s">
        <v>111</v>
      </c>
      <c r="B56" s="219"/>
      <c r="C56" s="219"/>
      <c r="D56" s="219"/>
      <c r="E56" s="219"/>
      <c r="F56" s="219"/>
      <c r="G56" s="92"/>
      <c r="H56" s="92"/>
    </row>
    <row r="57" spans="1:10" ht="15.75" customHeight="1">
      <c r="A57" s="220" t="str">
        <f>"Cuatro veces Heroica Puebla de Zaragoza, " &amp;Datos!H15</f>
        <v xml:space="preserve">Cuatro veces Heroica Puebla de Zaragoza, </v>
      </c>
      <c r="B57" s="220"/>
      <c r="C57" s="220"/>
      <c r="D57" s="220"/>
      <c r="E57" s="220"/>
      <c r="F57" s="220"/>
      <c r="G57" s="16"/>
      <c r="H57" s="16"/>
    </row>
    <row r="58" spans="1:10" ht="15.75">
      <c r="A58" s="221" t="str">
        <f>CONCATENATE([1]Datos!B9,[1]Datos!G9,[1]Datos!B21,[1]Datos!G21)</f>
        <v/>
      </c>
      <c r="B58" s="222"/>
      <c r="C58" s="222"/>
      <c r="D58" s="222"/>
      <c r="E58" s="222"/>
      <c r="F58" s="222"/>
      <c r="G58" s="16"/>
      <c r="H58" s="16"/>
    </row>
    <row r="59" spans="1:10" ht="15.75">
      <c r="A59" s="93"/>
      <c r="B59" s="79"/>
      <c r="C59" s="79"/>
      <c r="D59" s="79"/>
      <c r="E59" s="79"/>
      <c r="F59" s="79"/>
      <c r="G59" s="16"/>
      <c r="H59" s="16"/>
    </row>
    <row r="60" spans="1:10" ht="15.75">
      <c r="A60" s="93"/>
      <c r="B60" s="79"/>
      <c r="C60" s="79"/>
      <c r="D60" s="80"/>
      <c r="E60" s="79"/>
      <c r="F60" s="79"/>
      <c r="G60" s="16"/>
      <c r="H60" s="16"/>
    </row>
    <row r="61" spans="1:10" ht="16.5" thickBot="1">
      <c r="A61" s="223"/>
      <c r="B61" s="223"/>
      <c r="C61" s="223"/>
      <c r="D61" s="223"/>
      <c r="E61" s="223"/>
      <c r="F61" s="223"/>
      <c r="G61" s="16"/>
      <c r="H61" s="16"/>
    </row>
    <row r="62" spans="1:10" ht="47.25" customHeight="1">
      <c r="A62" s="216" t="s">
        <v>465</v>
      </c>
      <c r="B62" s="217"/>
      <c r="C62" s="217"/>
      <c r="D62" s="217"/>
      <c r="E62" s="217"/>
      <c r="F62" s="218"/>
      <c r="G62" s="16"/>
      <c r="H62" s="16"/>
    </row>
    <row r="63" spans="1:10">
      <c r="A63" s="94"/>
      <c r="B63" s="94"/>
      <c r="C63" s="94"/>
      <c r="D63" s="94"/>
      <c r="E63" s="94"/>
      <c r="F63" s="16"/>
      <c r="G63" s="16"/>
      <c r="H63" s="16"/>
    </row>
    <row r="64" spans="1:10">
      <c r="A64" s="94"/>
      <c r="B64" s="94"/>
      <c r="C64" s="94"/>
      <c r="D64" s="94"/>
      <c r="E64" s="94"/>
      <c r="F64" s="16"/>
      <c r="G64" s="16"/>
      <c r="H64" s="16"/>
    </row>
    <row r="65" spans="1:8">
      <c r="A65" s="94"/>
      <c r="B65" s="94"/>
      <c r="C65" s="94"/>
      <c r="D65" s="94"/>
      <c r="E65" s="94"/>
      <c r="F65" s="16"/>
      <c r="G65" s="16"/>
      <c r="H65" s="16"/>
    </row>
    <row r="66" spans="1:8">
      <c r="A66" s="9"/>
      <c r="B66" s="9"/>
      <c r="C66" s="9"/>
      <c r="D66" s="9"/>
      <c r="E66" s="9"/>
    </row>
  </sheetData>
  <sheetProtection formatCells="0" formatRows="0" insertHyperlinks="0" selectLockedCells="1"/>
  <mergeCells count="52">
    <mergeCell ref="A46:F46"/>
    <mergeCell ref="A36:F36"/>
    <mergeCell ref="A37:F37"/>
    <mergeCell ref="A38:F38"/>
    <mergeCell ref="A40:F40"/>
    <mergeCell ref="A41:F41"/>
    <mergeCell ref="A45:F45"/>
    <mergeCell ref="A39:F39"/>
    <mergeCell ref="A42:F42"/>
    <mergeCell ref="A43:F43"/>
    <mergeCell ref="A44:F44"/>
    <mergeCell ref="A62:F62"/>
    <mergeCell ref="A56:F56"/>
    <mergeCell ref="A57:F57"/>
    <mergeCell ref="A58:F58"/>
    <mergeCell ref="A61:F61"/>
    <mergeCell ref="A54:F54"/>
    <mergeCell ref="A55:F55"/>
    <mergeCell ref="A50:F50"/>
    <mergeCell ref="A47:F47"/>
    <mergeCell ref="A48:F48"/>
    <mergeCell ref="A49:F49"/>
    <mergeCell ref="A53:F53"/>
    <mergeCell ref="A51:F51"/>
    <mergeCell ref="A52:F52"/>
    <mergeCell ref="A2:H2"/>
    <mergeCell ref="A9:C9"/>
    <mergeCell ref="A10:D10"/>
    <mergeCell ref="A11:C11"/>
    <mergeCell ref="A14:H14"/>
    <mergeCell ref="A3:H3"/>
    <mergeCell ref="A4:H4"/>
    <mergeCell ref="A23:F23"/>
    <mergeCell ref="A15:F15"/>
    <mergeCell ref="A16:F16"/>
    <mergeCell ref="A17:F17"/>
    <mergeCell ref="A18:F18"/>
    <mergeCell ref="A21:F21"/>
    <mergeCell ref="A22:F22"/>
    <mergeCell ref="A19:F19"/>
    <mergeCell ref="A20:F20"/>
    <mergeCell ref="A24:F24"/>
    <mergeCell ref="A34:F34"/>
    <mergeCell ref="A25:F25"/>
    <mergeCell ref="A26:F26"/>
    <mergeCell ref="A27:F27"/>
    <mergeCell ref="A28:F28"/>
    <mergeCell ref="A30:F30"/>
    <mergeCell ref="A29:F29"/>
    <mergeCell ref="A32:F32"/>
    <mergeCell ref="A33:F33"/>
    <mergeCell ref="A31:F31"/>
  </mergeCells>
  <conditionalFormatting sqref="J16:J20">
    <cfRule type="iconSet" priority="7">
      <iconSet showValue="0">
        <cfvo type="percent" val="0"/>
        <cfvo type="num" val="2"/>
        <cfvo type="num" val="3"/>
      </iconSet>
    </cfRule>
    <cfRule type="iconSet" priority="8">
      <iconSet>
        <cfvo type="percent" val="0"/>
        <cfvo type="percent" val="33"/>
        <cfvo type="percent" val="67"/>
      </iconSet>
    </cfRule>
  </conditionalFormatting>
  <conditionalFormatting sqref="J40:J41">
    <cfRule type="iconSet" priority="3">
      <iconSet showValue="0">
        <cfvo type="percent" val="0"/>
        <cfvo type="num" val="2"/>
        <cfvo type="num" val="3"/>
      </iconSet>
    </cfRule>
    <cfRule type="iconSet" priority="4">
      <iconSet>
        <cfvo type="percent" val="0"/>
        <cfvo type="percent" val="33"/>
        <cfvo type="percent" val="67"/>
      </iconSet>
    </cfRule>
  </conditionalFormatting>
  <conditionalFormatting sqref="J45:J54 J36:J39 J42:J43">
    <cfRule type="iconSet" priority="21">
      <iconSet showValue="0">
        <cfvo type="percent" val="0"/>
        <cfvo type="num" val="2"/>
        <cfvo type="num" val="3"/>
      </iconSet>
    </cfRule>
    <cfRule type="iconSet" priority="22">
      <iconSet>
        <cfvo type="percent" val="0"/>
        <cfvo type="percent" val="33"/>
        <cfvo type="percent" val="67"/>
      </iconSet>
    </cfRule>
  </conditionalFormatting>
  <dataValidations disablePrompts="1" count="1">
    <dataValidation type="list" allowBlank="1" showInputMessage="1" showErrorMessage="1" sqref="J16:J20 J36:J43 J45:J54" xr:uid="{00000000-0002-0000-0500-000000000000}">
      <formula1>$T$5:$T$6</formula1>
    </dataValidation>
  </dataValidations>
  <printOptions horizontalCentered="1"/>
  <pageMargins left="0.53" right="0.31496062992125984" top="0.62992125984251968" bottom="0.61" header="0" footer="0.93"/>
  <pageSetup scale="59" fitToWidth="2" fitToHeight="2" orientation="portrait" r:id="rId1"/>
  <headerFooter>
    <oddHeader xml:space="preserve">&amp;R 
</oddHeader>
    <oddFooter>&amp;C&amp;P / &amp;N</oddFooter>
  </headerFooter>
  <rowBreaks count="1" manualBreakCount="1">
    <brk id="35" max="7" man="1"/>
  </rowBreak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1">
    <tabColor theme="4" tint="-0.499984740745262"/>
  </sheetPr>
  <dimension ref="A1:I99"/>
  <sheetViews>
    <sheetView showGridLines="0" zoomScale="85" zoomScaleNormal="85" zoomScaleSheetLayoutView="115" workbookViewId="0">
      <selection sqref="A1:C1"/>
    </sheetView>
  </sheetViews>
  <sheetFormatPr baseColWidth="10" defaultColWidth="11.42578125" defaultRowHeight="15"/>
  <cols>
    <col min="1" max="1" width="51.7109375" customWidth="1"/>
    <col min="2" max="2" width="37.85546875" customWidth="1"/>
    <col min="3" max="3" width="35.5703125" customWidth="1"/>
    <col min="4" max="4" width="29.140625" customWidth="1"/>
    <col min="9" max="9" width="0" hidden="1" customWidth="1"/>
  </cols>
  <sheetData>
    <row r="1" spans="1:9" ht="36.75" customHeight="1">
      <c r="A1" s="229" t="s">
        <v>260</v>
      </c>
      <c r="B1" s="230"/>
      <c r="C1" s="231"/>
      <c r="I1" s="20" t="s">
        <v>118</v>
      </c>
    </row>
    <row r="2" spans="1:9" ht="18">
      <c r="A2" s="228" t="s">
        <v>198</v>
      </c>
      <c r="B2" s="228"/>
      <c r="C2" s="228"/>
      <c r="I2" s="20"/>
    </row>
    <row r="3" spans="1:9" ht="71.25" customHeight="1">
      <c r="A3" s="95"/>
      <c r="B3" s="95"/>
      <c r="C3" s="95"/>
      <c r="I3" s="20" t="s">
        <v>119</v>
      </c>
    </row>
    <row r="4" spans="1:9" ht="66.75" customHeight="1">
      <c r="A4" s="246" t="s">
        <v>450</v>
      </c>
      <c r="B4" s="247"/>
      <c r="C4" s="248"/>
      <c r="I4" s="20"/>
    </row>
    <row r="5" spans="1:9" s="1" customFormat="1" ht="61.5" customHeight="1">
      <c r="A5" s="249" t="s">
        <v>459</v>
      </c>
      <c r="B5" s="250"/>
      <c r="C5" s="251"/>
    </row>
    <row r="6" spans="1:9" s="1" customFormat="1" ht="27.75" customHeight="1">
      <c r="A6" s="232" t="s">
        <v>179</v>
      </c>
      <c r="B6" s="233"/>
      <c r="C6" s="234"/>
    </row>
    <row r="7" spans="1:9" s="1" customFormat="1" ht="27.75" customHeight="1">
      <c r="A7" s="141" t="s">
        <v>181</v>
      </c>
      <c r="B7" s="142" t="s">
        <v>269</v>
      </c>
      <c r="C7" s="142" t="s">
        <v>185</v>
      </c>
    </row>
    <row r="8" spans="1:9" s="1" customFormat="1" ht="49.5" customHeight="1">
      <c r="A8" s="96" t="s">
        <v>456</v>
      </c>
      <c r="B8" s="97"/>
      <c r="C8" s="97" t="s">
        <v>402</v>
      </c>
    </row>
    <row r="9" spans="1:9" s="1" customFormat="1" ht="21.75" customHeight="1">
      <c r="A9" s="96" t="s">
        <v>112</v>
      </c>
      <c r="B9" s="235"/>
      <c r="C9" s="236"/>
    </row>
    <row r="10" spans="1:9" s="1" customFormat="1" ht="21.75" customHeight="1">
      <c r="A10" s="115"/>
      <c r="B10" s="116"/>
      <c r="C10" s="116"/>
    </row>
    <row r="11" spans="1:9" s="1" customFormat="1" ht="30" customHeight="1">
      <c r="A11" s="237" t="s">
        <v>186</v>
      </c>
      <c r="B11" s="238"/>
      <c r="C11" s="239"/>
    </row>
    <row r="12" spans="1:9" s="1" customFormat="1" ht="24.75" customHeight="1">
      <c r="A12" s="96" t="s">
        <v>113</v>
      </c>
      <c r="B12" s="235"/>
      <c r="C12" s="236"/>
    </row>
    <row r="13" spans="1:9" s="1" customFormat="1" ht="24" customHeight="1">
      <c r="A13" s="96" t="s">
        <v>114</v>
      </c>
      <c r="B13" s="235"/>
      <c r="C13" s="236"/>
    </row>
    <row r="14" spans="1:9" s="1" customFormat="1" ht="24" customHeight="1">
      <c r="A14" s="96" t="s">
        <v>115</v>
      </c>
      <c r="B14" s="235"/>
      <c r="C14" s="236"/>
    </row>
    <row r="15" spans="1:9" s="1" customFormat="1" ht="25.5" customHeight="1">
      <c r="A15" s="96" t="s">
        <v>116</v>
      </c>
      <c r="B15" s="235"/>
      <c r="C15" s="236"/>
    </row>
    <row r="16" spans="1:9" s="1" customFormat="1" ht="24.75" customHeight="1">
      <c r="A16" s="96" t="s">
        <v>128</v>
      </c>
      <c r="B16" s="235"/>
      <c r="C16" s="236"/>
    </row>
    <row r="17" spans="1:8" s="1" customFormat="1" ht="24" customHeight="1">
      <c r="A17" s="96" t="s">
        <v>404</v>
      </c>
      <c r="B17" s="240"/>
      <c r="C17" s="240"/>
    </row>
    <row r="18" spans="1:8" s="1" customFormat="1" ht="23.25" customHeight="1">
      <c r="A18" s="96" t="s">
        <v>405</v>
      </c>
      <c r="B18" s="163"/>
      <c r="C18" s="163"/>
    </row>
    <row r="19" spans="1:8" s="1" customFormat="1" ht="21" customHeight="1">
      <c r="A19" s="96" t="s">
        <v>406</v>
      </c>
      <c r="B19" s="163"/>
      <c r="C19" s="163"/>
    </row>
    <row r="20" spans="1:8" s="1" customFormat="1" ht="21" customHeight="1">
      <c r="A20" s="28"/>
      <c r="B20" s="28"/>
      <c r="C20" s="28"/>
    </row>
    <row r="21" spans="1:8" s="1" customFormat="1" ht="30" customHeight="1">
      <c r="A21" s="265" t="s">
        <v>184</v>
      </c>
      <c r="B21" s="155"/>
      <c r="C21" s="155"/>
    </row>
    <row r="22" spans="1:8" s="1" customFormat="1" ht="60" customHeight="1">
      <c r="A22" s="143" t="s">
        <v>429</v>
      </c>
      <c r="B22" s="144" t="s">
        <v>269</v>
      </c>
      <c r="C22" s="145" t="s">
        <v>185</v>
      </c>
    </row>
    <row r="23" spans="1:8" s="1" customFormat="1" ht="27.75" customHeight="1">
      <c r="A23" s="99" t="s">
        <v>407</v>
      </c>
      <c r="B23" s="105"/>
      <c r="C23" s="254" t="s">
        <v>475</v>
      </c>
    </row>
    <row r="24" spans="1:8" s="1" customFormat="1" ht="27.75" customHeight="1">
      <c r="A24" s="100" t="s">
        <v>408</v>
      </c>
      <c r="B24" s="106"/>
      <c r="C24" s="255"/>
      <c r="D24" s="241"/>
      <c r="E24" s="242"/>
      <c r="F24" s="242"/>
      <c r="G24" s="242"/>
      <c r="H24" s="242"/>
    </row>
    <row r="25" spans="1:8" s="1" customFormat="1" ht="27.75" customHeight="1">
      <c r="A25" s="100" t="s">
        <v>409</v>
      </c>
      <c r="B25" s="106"/>
      <c r="C25" s="255"/>
      <c r="D25" s="241"/>
      <c r="E25" s="242"/>
      <c r="F25" s="242"/>
      <c r="G25" s="242"/>
      <c r="H25" s="242"/>
    </row>
    <row r="26" spans="1:8" s="1" customFormat="1" ht="30" customHeight="1">
      <c r="A26" s="100" t="s">
        <v>410</v>
      </c>
      <c r="B26" s="106"/>
      <c r="C26" s="255"/>
      <c r="D26" s="241"/>
      <c r="E26" s="242"/>
      <c r="F26" s="242"/>
      <c r="G26" s="242"/>
      <c r="H26" s="242"/>
    </row>
    <row r="27" spans="1:8" s="1" customFormat="1" ht="30" customHeight="1">
      <c r="A27" s="100" t="s">
        <v>411</v>
      </c>
      <c r="B27" s="106"/>
      <c r="C27" s="255"/>
      <c r="D27" s="241"/>
      <c r="E27" s="242"/>
      <c r="F27" s="242"/>
      <c r="G27" s="242"/>
      <c r="H27" s="242"/>
    </row>
    <row r="28" spans="1:8" s="1" customFormat="1" ht="30" customHeight="1">
      <c r="A28" s="100" t="s">
        <v>412</v>
      </c>
      <c r="B28" s="106"/>
      <c r="C28" s="255"/>
      <c r="D28" s="241"/>
      <c r="E28" s="242"/>
      <c r="F28" s="242"/>
      <c r="G28" s="242"/>
      <c r="H28" s="242"/>
    </row>
    <row r="29" spans="1:8" s="1" customFormat="1" ht="33" customHeight="1">
      <c r="A29" s="100" t="s">
        <v>413</v>
      </c>
      <c r="B29" s="29"/>
      <c r="C29" s="255"/>
      <c r="D29" s="241"/>
      <c r="E29" s="242"/>
      <c r="F29" s="242"/>
      <c r="G29" s="242"/>
      <c r="H29" s="242"/>
    </row>
    <row r="30" spans="1:8" s="1" customFormat="1" ht="36.75" customHeight="1">
      <c r="A30" s="100" t="s">
        <v>414</v>
      </c>
      <c r="B30" s="29"/>
      <c r="C30" s="256"/>
      <c r="D30" s="266"/>
      <c r="E30" s="267"/>
      <c r="F30" s="267"/>
      <c r="G30" s="267"/>
      <c r="H30" s="267"/>
    </row>
    <row r="31" spans="1:8" s="1" customFormat="1" ht="43.5" customHeight="1">
      <c r="A31" s="257" t="s">
        <v>415</v>
      </c>
      <c r="B31" s="258"/>
      <c r="C31" s="254" t="s">
        <v>474</v>
      </c>
      <c r="D31" s="266"/>
      <c r="E31" s="267"/>
      <c r="F31" s="267"/>
      <c r="G31" s="267"/>
      <c r="H31" s="267"/>
    </row>
    <row r="32" spans="1:8" s="1" customFormat="1" ht="27.75" customHeight="1">
      <c r="A32" s="99" t="s">
        <v>416</v>
      </c>
      <c r="B32" s="105"/>
      <c r="C32" s="255"/>
      <c r="D32" s="241"/>
      <c r="E32" s="242"/>
      <c r="F32" s="242"/>
      <c r="G32" s="242"/>
      <c r="H32" s="242"/>
    </row>
    <row r="33" spans="1:4" s="1" customFormat="1" ht="27.75" customHeight="1">
      <c r="A33" s="100" t="s">
        <v>417</v>
      </c>
      <c r="B33" s="106"/>
      <c r="C33" s="255"/>
    </row>
    <row r="34" spans="1:4" s="1" customFormat="1" ht="27.75" customHeight="1">
      <c r="A34" s="100" t="s">
        <v>418</v>
      </c>
      <c r="B34" s="106"/>
      <c r="C34" s="255"/>
    </row>
    <row r="35" spans="1:4" s="1" customFormat="1" ht="30" customHeight="1">
      <c r="A35" s="100" t="s">
        <v>419</v>
      </c>
      <c r="B35" s="106"/>
      <c r="C35" s="255"/>
    </row>
    <row r="36" spans="1:4" s="1" customFormat="1" ht="30" customHeight="1">
      <c r="A36" s="100" t="s">
        <v>420</v>
      </c>
      <c r="B36" s="106"/>
      <c r="C36" s="255"/>
    </row>
    <row r="37" spans="1:4" s="1" customFormat="1" ht="30" customHeight="1">
      <c r="A37" s="100" t="s">
        <v>421</v>
      </c>
      <c r="B37" s="106"/>
      <c r="C37" s="256"/>
    </row>
    <row r="38" spans="1:4" s="1" customFormat="1" ht="33" customHeight="1">
      <c r="A38" s="259" t="s">
        <v>422</v>
      </c>
      <c r="B38" s="260"/>
      <c r="C38" s="262" t="s">
        <v>530</v>
      </c>
      <c r="D38" s="19"/>
    </row>
    <row r="39" spans="1:4" s="1" customFormat="1" ht="27.75" customHeight="1">
      <c r="A39" s="99" t="s">
        <v>423</v>
      </c>
      <c r="B39" s="105"/>
      <c r="C39" s="263"/>
    </row>
    <row r="40" spans="1:4" s="1" customFormat="1" ht="27.75" customHeight="1">
      <c r="A40" s="100" t="s">
        <v>424</v>
      </c>
      <c r="B40" s="106"/>
      <c r="C40" s="263"/>
    </row>
    <row r="41" spans="1:4" s="1" customFormat="1" ht="27.75" customHeight="1">
      <c r="A41" s="100" t="s">
        <v>425</v>
      </c>
      <c r="B41" s="106"/>
      <c r="C41" s="263"/>
    </row>
    <row r="42" spans="1:4" s="1" customFormat="1" ht="30" customHeight="1">
      <c r="A42" s="100" t="s">
        <v>426</v>
      </c>
      <c r="B42" s="106"/>
      <c r="C42" s="263"/>
    </row>
    <row r="43" spans="1:4" s="1" customFormat="1" ht="30" customHeight="1">
      <c r="A43" s="100" t="s">
        <v>427</v>
      </c>
      <c r="B43" s="106"/>
      <c r="C43" s="263"/>
    </row>
    <row r="44" spans="1:4" s="1" customFormat="1" ht="30" customHeight="1">
      <c r="A44" s="100" t="s">
        <v>428</v>
      </c>
      <c r="B44" s="106"/>
      <c r="C44" s="264"/>
    </row>
    <row r="45" spans="1:4" s="1" customFormat="1" ht="28.5">
      <c r="A45" s="96" t="s">
        <v>430</v>
      </c>
      <c r="B45" s="104"/>
      <c r="C45" s="117"/>
    </row>
    <row r="46" spans="1:4" s="1" customFormat="1" ht="23.25" customHeight="1">
      <c r="A46" s="96" t="s">
        <v>431</v>
      </c>
      <c r="B46" s="98"/>
      <c r="C46" s="117"/>
    </row>
    <row r="47" spans="1:4" s="1" customFormat="1" ht="21" customHeight="1">
      <c r="A47" s="96" t="s">
        <v>432</v>
      </c>
      <c r="B47" s="98"/>
      <c r="C47" s="117"/>
    </row>
    <row r="48" spans="1:4" s="1" customFormat="1" ht="21" customHeight="1">
      <c r="A48" s="271" t="s">
        <v>506</v>
      </c>
      <c r="B48" s="272"/>
      <c r="C48" s="272"/>
    </row>
    <row r="49" spans="1:4" s="1" customFormat="1" ht="21" customHeight="1">
      <c r="A49" s="271"/>
      <c r="B49" s="272"/>
      <c r="C49" s="272"/>
    </row>
    <row r="50" spans="1:4" s="1" customFormat="1" ht="21" customHeight="1">
      <c r="A50" s="268" t="s">
        <v>435</v>
      </c>
      <c r="B50" s="269"/>
      <c r="C50" s="270"/>
    </row>
    <row r="51" spans="1:4" s="1" customFormat="1" ht="21" customHeight="1">
      <c r="A51" s="227" t="s">
        <v>436</v>
      </c>
      <c r="B51" s="227"/>
      <c r="C51" s="227"/>
    </row>
    <row r="52" spans="1:4" s="1" customFormat="1" ht="21" customHeight="1">
      <c r="A52" s="227" t="s">
        <v>437</v>
      </c>
      <c r="B52" s="227"/>
      <c r="C52" s="227"/>
    </row>
    <row r="53" spans="1:4" s="1" customFormat="1" ht="21" customHeight="1">
      <c r="A53" s="227" t="s">
        <v>438</v>
      </c>
      <c r="B53" s="227"/>
      <c r="C53" s="227"/>
    </row>
    <row r="54" spans="1:4" s="1" customFormat="1" ht="21" customHeight="1">
      <c r="A54" s="227" t="s">
        <v>439</v>
      </c>
      <c r="B54" s="227"/>
      <c r="C54" s="227"/>
    </row>
    <row r="55" spans="1:4" s="1" customFormat="1" ht="21" customHeight="1">
      <c r="A55" s="227" t="s">
        <v>440</v>
      </c>
      <c r="B55" s="227"/>
      <c r="C55" s="227"/>
    </row>
    <row r="56" spans="1:4" s="1" customFormat="1" ht="21" customHeight="1">
      <c r="A56" s="227" t="s">
        <v>441</v>
      </c>
      <c r="B56" s="227"/>
      <c r="C56" s="227"/>
    </row>
    <row r="57" spans="1:4" s="1" customFormat="1" ht="21" customHeight="1">
      <c r="A57" s="227" t="s">
        <v>442</v>
      </c>
      <c r="B57" s="227"/>
      <c r="C57" s="227"/>
    </row>
    <row r="58" spans="1:4" s="1" customFormat="1" ht="21" customHeight="1">
      <c r="A58" s="227" t="s">
        <v>443</v>
      </c>
      <c r="B58" s="227"/>
      <c r="C58" s="227"/>
    </row>
    <row r="59" spans="1:4" s="1" customFormat="1" ht="21" customHeight="1">
      <c r="A59" s="227" t="s">
        <v>444</v>
      </c>
      <c r="B59" s="227"/>
      <c r="C59" s="227"/>
    </row>
    <row r="60" spans="1:4" s="1" customFormat="1" ht="21" customHeight="1">
      <c r="A60" s="227" t="s">
        <v>445</v>
      </c>
      <c r="B60" s="227"/>
      <c r="C60" s="227"/>
    </row>
    <row r="61" spans="1:4" s="1" customFormat="1" ht="21" customHeight="1">
      <c r="A61" s="227" t="s">
        <v>446</v>
      </c>
      <c r="B61" s="227"/>
      <c r="C61" s="227"/>
    </row>
    <row r="62" spans="1:4" s="1" customFormat="1" ht="21" customHeight="1">
      <c r="A62" s="227" t="s">
        <v>447</v>
      </c>
      <c r="B62" s="227"/>
      <c r="C62" s="227"/>
    </row>
    <row r="63" spans="1:4" s="1" customFormat="1" ht="21" customHeight="1">
      <c r="A63" s="227" t="s">
        <v>448</v>
      </c>
      <c r="B63" s="227"/>
      <c r="C63" s="227"/>
    </row>
    <row r="64" spans="1:4" ht="30" customHeight="1">
      <c r="A64" s="252" t="s">
        <v>111</v>
      </c>
      <c r="B64" s="252"/>
      <c r="C64" s="252"/>
      <c r="D64" s="9"/>
    </row>
    <row r="65" spans="1:4" ht="15" customHeight="1">
      <c r="A65" s="253" t="str">
        <f>"Cuatro veces Heroica Puebla de Zaragoza, " &amp;Datos!H15</f>
        <v xml:space="preserve">Cuatro veces Heroica Puebla de Zaragoza, </v>
      </c>
      <c r="B65" s="253"/>
      <c r="C65" s="253"/>
      <c r="D65" s="9"/>
    </row>
    <row r="66" spans="1:4" ht="36.75" customHeight="1" thickBot="1">
      <c r="A66" s="261"/>
      <c r="B66" s="261"/>
      <c r="C66" s="261"/>
      <c r="D66" s="9"/>
    </row>
    <row r="67" spans="1:4" ht="15.75" hidden="1">
      <c r="A67" s="261"/>
      <c r="B67" s="261"/>
      <c r="C67" s="261"/>
      <c r="D67" s="9"/>
    </row>
    <row r="68" spans="1:4" ht="55.5" customHeight="1">
      <c r="A68" s="243" t="s">
        <v>465</v>
      </c>
      <c r="B68" s="244"/>
      <c r="C68" s="245"/>
      <c r="D68" s="9"/>
    </row>
    <row r="69" spans="1:4" ht="12.75" customHeight="1">
      <c r="A69" s="95"/>
      <c r="B69" s="95"/>
      <c r="C69" s="101"/>
    </row>
    <row r="70" spans="1:4" ht="15" customHeight="1">
      <c r="A70" s="95"/>
      <c r="B70" s="95"/>
      <c r="C70" s="101"/>
    </row>
    <row r="71" spans="1:4">
      <c r="A71" s="95"/>
      <c r="B71" s="95"/>
      <c r="C71" s="101"/>
    </row>
    <row r="72" spans="1:4">
      <c r="A72" s="95"/>
      <c r="B72" s="95"/>
      <c r="C72" s="101"/>
    </row>
    <row r="73" spans="1:4">
      <c r="A73" s="95"/>
      <c r="B73" s="95"/>
      <c r="C73" s="101"/>
    </row>
    <row r="74" spans="1:4">
      <c r="A74" s="95"/>
      <c r="B74" s="95"/>
      <c r="C74" s="101"/>
    </row>
    <row r="75" spans="1:4">
      <c r="A75" s="95"/>
      <c r="B75" s="95"/>
      <c r="C75" s="101"/>
    </row>
    <row r="76" spans="1:4">
      <c r="A76" s="95"/>
      <c r="B76" s="95"/>
      <c r="C76" s="101"/>
    </row>
    <row r="77" spans="1:4">
      <c r="A77" s="95"/>
      <c r="B77" s="95"/>
      <c r="C77" s="101"/>
    </row>
    <row r="78" spans="1:4">
      <c r="A78" s="95"/>
      <c r="B78" s="95"/>
      <c r="C78" s="101"/>
    </row>
    <row r="79" spans="1:4">
      <c r="A79" s="95"/>
      <c r="B79" s="95"/>
      <c r="C79" s="101"/>
    </row>
    <row r="80" spans="1:4">
      <c r="A80" s="95"/>
      <c r="B80" s="95"/>
      <c r="C80" s="101"/>
    </row>
    <row r="81" spans="1:3">
      <c r="A81" s="16"/>
      <c r="B81" s="16"/>
      <c r="C81" s="102"/>
    </row>
    <row r="82" spans="1:3">
      <c r="A82" s="16"/>
      <c r="B82" s="16"/>
      <c r="C82" s="102"/>
    </row>
    <row r="83" spans="1:3">
      <c r="A83" s="16"/>
      <c r="B83" s="16"/>
      <c r="C83" s="102"/>
    </row>
    <row r="84" spans="1:3">
      <c r="A84" s="16"/>
      <c r="B84" s="16"/>
      <c r="C84" s="102"/>
    </row>
    <row r="85" spans="1:3">
      <c r="A85" s="16"/>
      <c r="B85" s="16"/>
      <c r="C85" s="102"/>
    </row>
    <row r="86" spans="1:3">
      <c r="A86" s="16"/>
      <c r="B86" s="16"/>
      <c r="C86" s="102"/>
    </row>
    <row r="87" spans="1:3">
      <c r="A87" s="16"/>
      <c r="B87" s="16"/>
      <c r="C87" s="102"/>
    </row>
    <row r="88" spans="1:3">
      <c r="A88" s="16"/>
      <c r="B88" s="16"/>
      <c r="C88" s="102"/>
    </row>
    <row r="89" spans="1:3">
      <c r="A89" s="16"/>
      <c r="B89" s="16"/>
      <c r="C89" s="102"/>
    </row>
    <row r="90" spans="1:3">
      <c r="A90" s="16"/>
      <c r="B90" s="16"/>
      <c r="C90" s="102"/>
    </row>
    <row r="91" spans="1:3">
      <c r="A91" s="16"/>
      <c r="B91" s="16"/>
      <c r="C91" s="102"/>
    </row>
    <row r="92" spans="1:3">
      <c r="A92" s="16"/>
      <c r="B92" s="16"/>
      <c r="C92" s="102"/>
    </row>
    <row r="93" spans="1:3">
      <c r="A93" s="16"/>
      <c r="B93" s="16"/>
      <c r="C93" s="102"/>
    </row>
    <row r="94" spans="1:3">
      <c r="A94" s="16"/>
      <c r="B94" s="16"/>
      <c r="C94" s="102"/>
    </row>
    <row r="95" spans="1:3">
      <c r="A95" s="16"/>
      <c r="B95" s="16"/>
      <c r="C95" s="102"/>
    </row>
    <row r="96" spans="1:3">
      <c r="C96" s="6"/>
    </row>
    <row r="97" spans="3:3">
      <c r="C97" s="6"/>
    </row>
    <row r="98" spans="3:3">
      <c r="C98" s="6"/>
    </row>
    <row r="99" spans="3:3">
      <c r="C99" s="6"/>
    </row>
  </sheetData>
  <sheetProtection formatCells="0" formatRows="0" insertRows="0" insertHyperlinks="0" selectLockedCells="1"/>
  <mergeCells count="50">
    <mergeCell ref="A62:C62"/>
    <mergeCell ref="A63:C63"/>
    <mergeCell ref="A57:C57"/>
    <mergeCell ref="A58:C58"/>
    <mergeCell ref="A59:C59"/>
    <mergeCell ref="A60:C60"/>
    <mergeCell ref="A61:C61"/>
    <mergeCell ref="D31:H31"/>
    <mergeCell ref="D32:H32"/>
    <mergeCell ref="A51:C51"/>
    <mergeCell ref="A52:C52"/>
    <mergeCell ref="A53:C53"/>
    <mergeCell ref="A50:C50"/>
    <mergeCell ref="A48:C49"/>
    <mergeCell ref="D26:H26"/>
    <mergeCell ref="D27:H27"/>
    <mergeCell ref="D28:H28"/>
    <mergeCell ref="D29:H29"/>
    <mergeCell ref="D30:H30"/>
    <mergeCell ref="D24:H24"/>
    <mergeCell ref="D25:H25"/>
    <mergeCell ref="A68:C68"/>
    <mergeCell ref="A4:C4"/>
    <mergeCell ref="A5:C5"/>
    <mergeCell ref="A64:C64"/>
    <mergeCell ref="A65:C65"/>
    <mergeCell ref="C23:C30"/>
    <mergeCell ref="A31:B31"/>
    <mergeCell ref="A38:B38"/>
    <mergeCell ref="A66:C66"/>
    <mergeCell ref="C31:C37"/>
    <mergeCell ref="C38:C44"/>
    <mergeCell ref="A67:C67"/>
    <mergeCell ref="A21:C21"/>
    <mergeCell ref="A54:C54"/>
    <mergeCell ref="A55:C55"/>
    <mergeCell ref="A56:C56"/>
    <mergeCell ref="A2:C2"/>
    <mergeCell ref="A1:C1"/>
    <mergeCell ref="A6:C6"/>
    <mergeCell ref="B9:C9"/>
    <mergeCell ref="A11:C11"/>
    <mergeCell ref="B12:C12"/>
    <mergeCell ref="B13:C13"/>
    <mergeCell ref="B14:C14"/>
    <mergeCell ref="B15:C15"/>
    <mergeCell ref="B16:C16"/>
    <mergeCell ref="B17:C17"/>
    <mergeCell ref="B18:C18"/>
    <mergeCell ref="B19:C19"/>
  </mergeCells>
  <printOptions horizontalCentered="1"/>
  <pageMargins left="0.31496062992125984" right="0.31496062992125984" top="0.49" bottom="0.74803149606299213" header="0" footer="0.39370078740157483"/>
  <pageSetup scale="80" fitToHeight="9" orientation="portrait" r:id="rId1"/>
  <headerFooter>
    <oddFooter>&amp;C&amp;P/&amp;N</oddFooter>
  </headerFooter>
  <rowBreaks count="2" manualBreakCount="2">
    <brk id="20" max="2" man="1"/>
    <brk id="47" max="2" man="1"/>
  </rowBreaks>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0000000}">
          <x14:formula1>
            <xm:f>Parámetros!$A$2:$A$3</xm:f>
          </x14:formula1>
          <xm:sqref>B9:B10</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499984740745262"/>
    <pageSetUpPr fitToPage="1"/>
  </sheetPr>
  <dimension ref="A1:XEO101"/>
  <sheetViews>
    <sheetView showGridLines="0" zoomScaleNormal="100" zoomScaleSheetLayoutView="85" workbookViewId="0">
      <selection sqref="A1:I1"/>
    </sheetView>
  </sheetViews>
  <sheetFormatPr baseColWidth="10" defaultColWidth="11.42578125" defaultRowHeight="15.75"/>
  <cols>
    <col min="1" max="1" width="8.85546875" style="1" customWidth="1"/>
    <col min="2" max="2" width="52" style="1" customWidth="1"/>
    <col min="3" max="3" width="15.7109375" style="1" customWidth="1"/>
    <col min="4" max="5" width="20.7109375" style="1" customWidth="1"/>
    <col min="6" max="6" width="15.7109375" style="1" customWidth="1"/>
    <col min="7" max="9" width="20.7109375" style="1" customWidth="1"/>
    <col min="10" max="16384" width="11.42578125" style="1"/>
  </cols>
  <sheetData>
    <row r="1" spans="1:14" ht="107.25" customHeight="1">
      <c r="A1" s="275" t="s">
        <v>272</v>
      </c>
      <c r="B1" s="276"/>
      <c r="C1" s="276"/>
      <c r="D1" s="276"/>
      <c r="E1" s="276"/>
      <c r="F1" s="276"/>
      <c r="G1" s="276"/>
      <c r="H1" s="276"/>
      <c r="I1" s="276"/>
    </row>
    <row r="2" spans="1:14" ht="28.5">
      <c r="A2" s="278"/>
      <c r="B2" s="279"/>
      <c r="C2" s="279"/>
      <c r="D2" s="279"/>
      <c r="E2" s="279"/>
      <c r="F2" s="279"/>
      <c r="G2" s="279"/>
      <c r="H2" s="279"/>
      <c r="I2" s="279"/>
    </row>
    <row r="3" spans="1:14" ht="30" customHeight="1">
      <c r="A3" s="274" t="s">
        <v>273</v>
      </c>
      <c r="B3" s="274"/>
      <c r="C3" s="274"/>
      <c r="D3" s="274"/>
      <c r="E3" s="274"/>
      <c r="F3" s="274"/>
      <c r="G3" s="274"/>
      <c r="H3" s="274"/>
      <c r="I3" s="274"/>
    </row>
    <row r="4" spans="1:14" ht="69.75" customHeight="1">
      <c r="A4" s="273" t="s">
        <v>472</v>
      </c>
      <c r="B4" s="273"/>
      <c r="C4" s="273"/>
      <c r="D4" s="273"/>
      <c r="E4" s="273"/>
      <c r="F4" s="273"/>
      <c r="G4" s="273"/>
      <c r="H4" s="273"/>
      <c r="I4" s="273"/>
    </row>
    <row r="5" spans="1:14" ht="20.100000000000001" customHeight="1">
      <c r="A5" s="273" t="s">
        <v>130</v>
      </c>
      <c r="B5" s="273" t="s">
        <v>517</v>
      </c>
      <c r="C5" s="273" t="s">
        <v>518</v>
      </c>
      <c r="D5" s="273" t="s">
        <v>519</v>
      </c>
      <c r="E5" s="273" t="s">
        <v>520</v>
      </c>
      <c r="F5" s="273" t="s">
        <v>521</v>
      </c>
      <c r="G5" s="273" t="s">
        <v>522</v>
      </c>
      <c r="H5" s="273" t="s">
        <v>523</v>
      </c>
      <c r="I5" s="273" t="s">
        <v>524</v>
      </c>
    </row>
    <row r="6" spans="1:14" ht="78" customHeight="1">
      <c r="A6" s="273"/>
      <c r="B6" s="273"/>
      <c r="C6" s="273"/>
      <c r="D6" s="273"/>
      <c r="E6" s="273"/>
      <c r="F6" s="273"/>
      <c r="G6" s="273"/>
      <c r="H6" s="273"/>
      <c r="I6" s="273"/>
      <c r="L6" s="80"/>
      <c r="M6" s="80"/>
      <c r="N6" s="80"/>
    </row>
    <row r="7" spans="1:14" ht="21.75" customHeight="1">
      <c r="A7" s="147">
        <v>1</v>
      </c>
      <c r="B7" s="114"/>
      <c r="C7" s="114"/>
      <c r="D7" s="114"/>
      <c r="E7" s="114"/>
      <c r="F7" s="114"/>
      <c r="G7" s="114"/>
      <c r="H7" s="114"/>
      <c r="I7" s="114"/>
      <c r="L7" s="130" t="s">
        <v>525</v>
      </c>
      <c r="M7" s="80"/>
      <c r="N7" s="80"/>
    </row>
    <row r="8" spans="1:14" ht="30" customHeight="1">
      <c r="A8" s="148">
        <v>2</v>
      </c>
      <c r="B8" s="78"/>
      <c r="C8" s="78"/>
      <c r="D8" s="78"/>
      <c r="E8" s="78"/>
      <c r="F8" s="78"/>
      <c r="G8" s="114"/>
      <c r="H8" s="78"/>
      <c r="I8" s="78"/>
      <c r="L8" s="130" t="s">
        <v>526</v>
      </c>
      <c r="M8" s="80"/>
      <c r="N8" s="80"/>
    </row>
    <row r="9" spans="1:14" ht="30" customHeight="1">
      <c r="A9" s="148">
        <v>3</v>
      </c>
      <c r="B9" s="78"/>
      <c r="C9" s="78"/>
      <c r="D9" s="78"/>
      <c r="E9" s="78"/>
      <c r="F9" s="78"/>
      <c r="G9" s="114"/>
      <c r="H9" s="78"/>
      <c r="I9" s="78"/>
      <c r="L9" s="130" t="s">
        <v>527</v>
      </c>
      <c r="M9" s="80"/>
      <c r="N9" s="80"/>
    </row>
    <row r="10" spans="1:14" ht="30" customHeight="1">
      <c r="A10" s="148">
        <v>4</v>
      </c>
      <c r="B10" s="78"/>
      <c r="C10" s="78"/>
      <c r="D10" s="78"/>
      <c r="E10" s="78"/>
      <c r="F10" s="78"/>
      <c r="G10" s="114"/>
      <c r="H10" s="78"/>
      <c r="I10" s="78"/>
      <c r="L10" s="130" t="s">
        <v>133</v>
      </c>
      <c r="M10" s="80"/>
      <c r="N10" s="80"/>
    </row>
    <row r="11" spans="1:14" ht="30" customHeight="1">
      <c r="A11" s="148">
        <v>5</v>
      </c>
      <c r="B11" s="78"/>
      <c r="C11" s="78"/>
      <c r="D11" s="78"/>
      <c r="E11" s="78"/>
      <c r="F11" s="78"/>
      <c r="G11" s="114"/>
      <c r="H11" s="78"/>
      <c r="I11" s="78"/>
      <c r="L11" s="130" t="s">
        <v>140</v>
      </c>
      <c r="M11" s="80"/>
      <c r="N11" s="80"/>
    </row>
    <row r="12" spans="1:14" ht="30" customHeight="1">
      <c r="A12" s="148">
        <v>6</v>
      </c>
      <c r="B12" s="78"/>
      <c r="C12" s="78"/>
      <c r="D12" s="78"/>
      <c r="E12" s="78"/>
      <c r="F12" s="78"/>
      <c r="G12" s="114"/>
      <c r="H12" s="78"/>
      <c r="I12" s="78"/>
      <c r="L12" s="130" t="s">
        <v>139</v>
      </c>
      <c r="M12" s="80"/>
      <c r="N12" s="80"/>
    </row>
    <row r="13" spans="1:14" ht="30" customHeight="1">
      <c r="A13" s="148">
        <v>7</v>
      </c>
      <c r="B13" s="78"/>
      <c r="C13" s="78"/>
      <c r="D13" s="78"/>
      <c r="E13" s="78"/>
      <c r="F13" s="78"/>
      <c r="G13" s="114"/>
      <c r="H13" s="78"/>
      <c r="I13" s="78"/>
    </row>
    <row r="14" spans="1:14" ht="30" customHeight="1">
      <c r="A14" s="148">
        <v>8</v>
      </c>
      <c r="B14" s="78"/>
      <c r="C14" s="78"/>
      <c r="D14" s="78"/>
      <c r="E14" s="78"/>
      <c r="F14" s="78"/>
      <c r="G14" s="114"/>
      <c r="H14" s="78"/>
      <c r="I14" s="78"/>
    </row>
    <row r="15" spans="1:14" ht="30" customHeight="1">
      <c r="A15" s="148">
        <v>9</v>
      </c>
      <c r="B15" s="78"/>
      <c r="C15" s="78"/>
      <c r="D15" s="78"/>
      <c r="E15" s="78"/>
      <c r="F15" s="78"/>
      <c r="G15" s="114"/>
      <c r="H15" s="78"/>
      <c r="I15" s="78"/>
    </row>
    <row r="16" spans="1:14" ht="30" customHeight="1">
      <c r="A16" s="148">
        <v>10</v>
      </c>
      <c r="B16" s="78"/>
      <c r="C16" s="78"/>
      <c r="D16" s="78"/>
      <c r="E16" s="78"/>
      <c r="F16" s="78"/>
      <c r="G16" s="114"/>
      <c r="H16" s="78"/>
      <c r="I16" s="78"/>
    </row>
    <row r="17" spans="1:9" ht="30" customHeight="1">
      <c r="A17" s="148">
        <v>11</v>
      </c>
      <c r="B17" s="78"/>
      <c r="C17" s="78"/>
      <c r="D17" s="78"/>
      <c r="E17" s="78"/>
      <c r="F17" s="78"/>
      <c r="G17" s="114"/>
      <c r="H17" s="78"/>
      <c r="I17" s="78"/>
    </row>
    <row r="18" spans="1:9" ht="30" customHeight="1">
      <c r="A18" s="148">
        <v>12</v>
      </c>
      <c r="B18" s="78"/>
      <c r="C18" s="78"/>
      <c r="D18" s="78"/>
      <c r="E18" s="78"/>
      <c r="F18" s="78"/>
      <c r="G18" s="114"/>
      <c r="H18" s="78"/>
      <c r="I18" s="78"/>
    </row>
    <row r="19" spans="1:9" ht="30" customHeight="1">
      <c r="A19" s="148">
        <v>13</v>
      </c>
      <c r="B19" s="78"/>
      <c r="C19" s="78"/>
      <c r="D19" s="78"/>
      <c r="E19" s="78"/>
      <c r="F19" s="78"/>
      <c r="G19" s="114"/>
      <c r="H19" s="78"/>
      <c r="I19" s="78"/>
    </row>
    <row r="20" spans="1:9" ht="30" customHeight="1">
      <c r="A20" s="148">
        <v>14</v>
      </c>
      <c r="B20" s="78"/>
      <c r="C20" s="78"/>
      <c r="D20" s="78"/>
      <c r="E20" s="78"/>
      <c r="F20" s="78"/>
      <c r="G20" s="114"/>
      <c r="H20" s="78"/>
      <c r="I20" s="78"/>
    </row>
    <row r="21" spans="1:9" ht="30" customHeight="1">
      <c r="A21" s="148">
        <v>15</v>
      </c>
      <c r="B21" s="78"/>
      <c r="C21" s="78"/>
      <c r="D21" s="78"/>
      <c r="E21" s="78"/>
      <c r="F21" s="78"/>
      <c r="G21" s="114"/>
      <c r="H21" s="78"/>
      <c r="I21" s="78"/>
    </row>
    <row r="22" spans="1:9" ht="30" customHeight="1">
      <c r="A22" s="148">
        <v>16</v>
      </c>
      <c r="B22" s="78"/>
      <c r="C22" s="78"/>
      <c r="D22" s="78"/>
      <c r="E22" s="78"/>
      <c r="F22" s="78"/>
      <c r="G22" s="114"/>
      <c r="H22" s="78"/>
      <c r="I22" s="78"/>
    </row>
    <row r="23" spans="1:9" ht="30" customHeight="1">
      <c r="A23" s="148">
        <v>17</v>
      </c>
      <c r="B23" s="78"/>
      <c r="C23" s="78"/>
      <c r="D23" s="78"/>
      <c r="E23" s="78"/>
      <c r="F23" s="78"/>
      <c r="G23" s="114"/>
      <c r="H23" s="78"/>
      <c r="I23" s="78"/>
    </row>
    <row r="24" spans="1:9" ht="30" customHeight="1">
      <c r="A24" s="148">
        <v>18</v>
      </c>
      <c r="B24" s="78"/>
      <c r="C24" s="78"/>
      <c r="D24" s="78"/>
      <c r="E24" s="78"/>
      <c r="F24" s="78"/>
      <c r="G24" s="114"/>
      <c r="H24" s="78"/>
      <c r="I24" s="78"/>
    </row>
    <row r="25" spans="1:9" ht="30" customHeight="1">
      <c r="A25" s="148">
        <v>19</v>
      </c>
      <c r="B25" s="78"/>
      <c r="C25" s="78"/>
      <c r="D25" s="78"/>
      <c r="E25" s="78"/>
      <c r="F25" s="78"/>
      <c r="G25" s="114"/>
      <c r="H25" s="78"/>
      <c r="I25" s="78"/>
    </row>
    <row r="26" spans="1:9" ht="30" customHeight="1">
      <c r="A26" s="148">
        <v>20</v>
      </c>
      <c r="B26" s="78"/>
      <c r="C26" s="78"/>
      <c r="D26" s="78"/>
      <c r="E26" s="78"/>
      <c r="F26" s="78"/>
      <c r="G26" s="114"/>
      <c r="H26" s="78"/>
      <c r="I26" s="78"/>
    </row>
    <row r="27" spans="1:9" ht="30" customHeight="1">
      <c r="A27" s="148">
        <v>21</v>
      </c>
      <c r="B27" s="78"/>
      <c r="C27" s="78"/>
      <c r="D27" s="78"/>
      <c r="E27" s="78"/>
      <c r="F27" s="78"/>
      <c r="G27" s="114"/>
      <c r="H27" s="78"/>
      <c r="I27" s="78"/>
    </row>
    <row r="28" spans="1:9" ht="30" customHeight="1">
      <c r="A28" s="148">
        <v>22</v>
      </c>
      <c r="B28" s="78"/>
      <c r="C28" s="78"/>
      <c r="D28" s="78"/>
      <c r="E28" s="78"/>
      <c r="F28" s="78"/>
      <c r="G28" s="114"/>
      <c r="H28" s="78"/>
      <c r="I28" s="78"/>
    </row>
    <row r="29" spans="1:9" ht="30" customHeight="1">
      <c r="A29" s="148">
        <v>23</v>
      </c>
      <c r="B29" s="78"/>
      <c r="C29" s="78"/>
      <c r="D29" s="78"/>
      <c r="E29" s="78"/>
      <c r="F29" s="78"/>
      <c r="G29" s="114"/>
      <c r="H29" s="78"/>
      <c r="I29" s="78"/>
    </row>
    <row r="30" spans="1:9" ht="30" customHeight="1">
      <c r="A30" s="148">
        <v>24</v>
      </c>
      <c r="B30" s="78"/>
      <c r="C30" s="78"/>
      <c r="D30" s="78"/>
      <c r="E30" s="78"/>
      <c r="F30" s="78"/>
      <c r="G30" s="114"/>
      <c r="H30" s="78"/>
      <c r="I30" s="78"/>
    </row>
    <row r="31" spans="1:9" ht="30" customHeight="1">
      <c r="A31" s="148">
        <v>25</v>
      </c>
      <c r="B31" s="78"/>
      <c r="C31" s="78"/>
      <c r="D31" s="78"/>
      <c r="E31" s="78"/>
      <c r="F31" s="78"/>
      <c r="G31" s="114"/>
      <c r="H31" s="78"/>
      <c r="I31" s="78"/>
    </row>
    <row r="32" spans="1:9" ht="30" customHeight="1">
      <c r="A32" s="148">
        <v>26</v>
      </c>
      <c r="B32" s="78"/>
      <c r="C32" s="78"/>
      <c r="D32" s="78"/>
      <c r="E32" s="78"/>
      <c r="F32" s="78"/>
      <c r="G32" s="114"/>
      <c r="H32" s="78"/>
      <c r="I32" s="78"/>
    </row>
    <row r="33" spans="1:9" ht="30" customHeight="1">
      <c r="A33" s="148">
        <v>27</v>
      </c>
      <c r="B33" s="78"/>
      <c r="C33" s="78"/>
      <c r="D33" s="78"/>
      <c r="E33" s="78"/>
      <c r="F33" s="78"/>
      <c r="G33" s="114"/>
      <c r="H33" s="78"/>
      <c r="I33" s="78"/>
    </row>
    <row r="34" spans="1:9" ht="30" customHeight="1">
      <c r="A34" s="148">
        <v>28</v>
      </c>
      <c r="B34" s="78"/>
      <c r="C34" s="78"/>
      <c r="D34" s="78"/>
      <c r="E34" s="78"/>
      <c r="F34" s="78"/>
      <c r="G34" s="114"/>
      <c r="H34" s="78"/>
      <c r="I34" s="78"/>
    </row>
    <row r="35" spans="1:9" ht="30" customHeight="1">
      <c r="A35" s="148">
        <v>29</v>
      </c>
      <c r="B35" s="78"/>
      <c r="C35" s="78"/>
      <c r="D35" s="78"/>
      <c r="E35" s="78"/>
      <c r="F35" s="78"/>
      <c r="G35" s="114"/>
      <c r="H35" s="78"/>
      <c r="I35" s="78"/>
    </row>
    <row r="36" spans="1:9" ht="30" customHeight="1">
      <c r="A36" s="148">
        <v>30</v>
      </c>
      <c r="B36" s="78"/>
      <c r="C36" s="78"/>
      <c r="D36" s="78"/>
      <c r="E36" s="78"/>
      <c r="F36" s="78"/>
      <c r="G36" s="114"/>
      <c r="H36" s="78"/>
      <c r="I36" s="78"/>
    </row>
    <row r="37" spans="1:9" ht="30" customHeight="1">
      <c r="A37" s="148">
        <v>31</v>
      </c>
      <c r="B37" s="78"/>
      <c r="C37" s="78"/>
      <c r="D37" s="78"/>
      <c r="E37" s="78"/>
      <c r="F37" s="78"/>
      <c r="G37" s="114"/>
      <c r="H37" s="78"/>
      <c r="I37" s="78"/>
    </row>
    <row r="38" spans="1:9" ht="30" customHeight="1">
      <c r="A38" s="148">
        <v>32</v>
      </c>
      <c r="B38" s="78"/>
      <c r="C38" s="78"/>
      <c r="D38" s="78"/>
      <c r="E38" s="78"/>
      <c r="F38" s="78"/>
      <c r="G38" s="114"/>
      <c r="H38" s="78"/>
      <c r="I38" s="78"/>
    </row>
    <row r="39" spans="1:9" ht="30" customHeight="1">
      <c r="A39" s="148">
        <v>33</v>
      </c>
      <c r="B39" s="78"/>
      <c r="C39" s="78"/>
      <c r="D39" s="78"/>
      <c r="E39" s="78"/>
      <c r="F39" s="78"/>
      <c r="G39" s="114"/>
      <c r="H39" s="78"/>
      <c r="I39" s="78"/>
    </row>
    <row r="40" spans="1:9" ht="30" customHeight="1">
      <c r="A40" s="148">
        <v>34</v>
      </c>
      <c r="B40" s="78"/>
      <c r="C40" s="78"/>
      <c r="D40" s="78"/>
      <c r="E40" s="78"/>
      <c r="F40" s="78"/>
      <c r="G40" s="114"/>
      <c r="H40" s="78"/>
      <c r="I40" s="78"/>
    </row>
    <row r="41" spans="1:9" ht="30" customHeight="1">
      <c r="A41" s="148">
        <v>35</v>
      </c>
      <c r="B41" s="78"/>
      <c r="C41" s="78"/>
      <c r="D41" s="78"/>
      <c r="E41" s="78"/>
      <c r="F41" s="78"/>
      <c r="G41" s="114"/>
      <c r="H41" s="78"/>
      <c r="I41" s="78"/>
    </row>
    <row r="42" spans="1:9" ht="30" customHeight="1">
      <c r="A42" s="148">
        <v>36</v>
      </c>
      <c r="B42" s="78"/>
      <c r="C42" s="78"/>
      <c r="D42" s="78"/>
      <c r="E42" s="78"/>
      <c r="F42" s="78"/>
      <c r="G42" s="114"/>
      <c r="H42" s="78"/>
      <c r="I42" s="78"/>
    </row>
    <row r="43" spans="1:9" ht="30" customHeight="1">
      <c r="A43" s="148">
        <v>37</v>
      </c>
      <c r="B43" s="78"/>
      <c r="C43" s="78"/>
      <c r="D43" s="78"/>
      <c r="E43" s="78"/>
      <c r="F43" s="78"/>
      <c r="G43" s="114"/>
      <c r="H43" s="78"/>
      <c r="I43" s="78"/>
    </row>
    <row r="44" spans="1:9" ht="30" customHeight="1">
      <c r="A44" s="148">
        <v>38</v>
      </c>
      <c r="B44" s="78"/>
      <c r="C44" s="78"/>
      <c r="D44" s="78"/>
      <c r="E44" s="78"/>
      <c r="F44" s="78"/>
      <c r="G44" s="114"/>
      <c r="H44" s="78"/>
      <c r="I44" s="78"/>
    </row>
    <row r="45" spans="1:9" ht="30" customHeight="1">
      <c r="A45" s="148">
        <v>39</v>
      </c>
      <c r="B45" s="78"/>
      <c r="C45" s="78"/>
      <c r="D45" s="78"/>
      <c r="E45" s="78"/>
      <c r="F45" s="78"/>
      <c r="G45" s="114"/>
      <c r="H45" s="78"/>
      <c r="I45" s="78"/>
    </row>
    <row r="46" spans="1:9" ht="30" customHeight="1">
      <c r="A46" s="148">
        <v>40</v>
      </c>
      <c r="B46" s="78"/>
      <c r="C46" s="78"/>
      <c r="D46" s="78"/>
      <c r="E46" s="78"/>
      <c r="F46" s="78"/>
      <c r="G46" s="114"/>
      <c r="H46" s="78"/>
      <c r="I46" s="78"/>
    </row>
    <row r="47" spans="1:9" ht="30" customHeight="1">
      <c r="A47" s="148">
        <v>41</v>
      </c>
      <c r="B47" s="78"/>
      <c r="C47" s="78"/>
      <c r="D47" s="78"/>
      <c r="E47" s="78"/>
      <c r="F47" s="78"/>
      <c r="G47" s="114"/>
      <c r="H47" s="78"/>
      <c r="I47" s="78"/>
    </row>
    <row r="48" spans="1:9" ht="30" customHeight="1">
      <c r="A48" s="148">
        <v>42</v>
      </c>
      <c r="B48" s="78"/>
      <c r="C48" s="78"/>
      <c r="D48" s="78"/>
      <c r="E48" s="78"/>
      <c r="F48" s="78"/>
      <c r="G48" s="114"/>
      <c r="H48" s="78"/>
      <c r="I48" s="78"/>
    </row>
    <row r="49" spans="1:16369" ht="30" customHeight="1">
      <c r="A49" s="148">
        <v>43</v>
      </c>
      <c r="B49" s="78"/>
      <c r="C49" s="78"/>
      <c r="D49" s="78"/>
      <c r="E49" s="78"/>
      <c r="F49" s="78"/>
      <c r="G49" s="114"/>
      <c r="H49" s="78"/>
      <c r="I49" s="78"/>
    </row>
    <row r="50" spans="1:16369" ht="30" customHeight="1">
      <c r="A50" s="148">
        <v>44</v>
      </c>
      <c r="B50" s="78"/>
      <c r="C50" s="78"/>
      <c r="D50" s="78"/>
      <c r="E50" s="78"/>
      <c r="F50" s="78"/>
      <c r="G50" s="114"/>
      <c r="H50" s="78"/>
      <c r="I50" s="78"/>
    </row>
    <row r="51" spans="1:16369" ht="30" customHeight="1">
      <c r="A51" s="148">
        <v>45</v>
      </c>
      <c r="B51" s="78"/>
      <c r="C51" s="78"/>
      <c r="D51" s="78"/>
      <c r="E51" s="78"/>
      <c r="F51" s="78"/>
      <c r="G51" s="114"/>
      <c r="H51" s="78"/>
      <c r="I51" s="78"/>
    </row>
    <row r="52" spans="1:16369" ht="30" customHeight="1">
      <c r="A52" s="148">
        <v>46</v>
      </c>
      <c r="B52" s="78"/>
      <c r="C52" s="78"/>
      <c r="D52" s="78"/>
      <c r="E52" s="78"/>
      <c r="F52" s="78"/>
      <c r="G52" s="114"/>
      <c r="H52" s="78"/>
      <c r="I52" s="78"/>
    </row>
    <row r="53" spans="1:16369" ht="30" customHeight="1">
      <c r="A53" s="148">
        <v>47</v>
      </c>
      <c r="B53" s="78"/>
      <c r="C53" s="78"/>
      <c r="D53" s="78"/>
      <c r="E53" s="78"/>
      <c r="F53" s="78"/>
      <c r="G53" s="114"/>
      <c r="H53" s="78"/>
      <c r="I53" s="78"/>
    </row>
    <row r="54" spans="1:16369" ht="30" customHeight="1">
      <c r="A54" s="148">
        <v>48</v>
      </c>
      <c r="B54" s="78"/>
      <c r="C54" s="78"/>
      <c r="D54" s="78"/>
      <c r="E54" s="78"/>
      <c r="F54" s="78"/>
      <c r="G54" s="114"/>
      <c r="H54" s="78"/>
      <c r="I54" s="78"/>
    </row>
    <row r="55" spans="1:16369" ht="30" customHeight="1">
      <c r="A55" s="148">
        <v>49</v>
      </c>
      <c r="B55" s="78"/>
      <c r="C55" s="78"/>
      <c r="D55" s="78"/>
      <c r="E55" s="78"/>
      <c r="F55" s="78"/>
      <c r="G55" s="114"/>
      <c r="H55" s="78"/>
      <c r="I55" s="78"/>
    </row>
    <row r="56" spans="1:16369" ht="30" customHeight="1">
      <c r="A56" s="148">
        <v>50</v>
      </c>
      <c r="B56" s="78"/>
      <c r="C56" s="78"/>
      <c r="D56" s="78"/>
      <c r="E56" s="78"/>
      <c r="F56" s="78"/>
      <c r="G56" s="114"/>
      <c r="H56" s="78"/>
      <c r="I56" s="78"/>
    </row>
    <row r="57" spans="1:16369" ht="30" customHeight="1">
      <c r="A57" s="122"/>
      <c r="B57" s="121"/>
      <c r="C57" s="121"/>
      <c r="D57" s="121"/>
      <c r="E57" s="121"/>
      <c r="F57" s="121"/>
      <c r="G57" s="121"/>
      <c r="H57" s="121"/>
      <c r="I57" s="121"/>
    </row>
    <row r="58" spans="1:16369" customFormat="1" ht="15" customHeight="1">
      <c r="A58" s="281" t="s">
        <v>507</v>
      </c>
      <c r="B58" s="281"/>
      <c r="C58" s="281"/>
      <c r="D58" s="281"/>
      <c r="E58" s="281"/>
      <c r="F58" s="281"/>
      <c r="G58" s="281"/>
      <c r="H58" s="281"/>
      <c r="I58" s="281"/>
      <c r="J58" s="280"/>
      <c r="K58" s="280"/>
      <c r="L58" s="280"/>
      <c r="M58" s="280"/>
      <c r="N58" s="280"/>
      <c r="O58" s="280"/>
      <c r="P58" s="280"/>
      <c r="Q58" s="280"/>
      <c r="R58" s="280"/>
      <c r="S58" s="280"/>
      <c r="T58" s="280"/>
      <c r="U58" s="280"/>
      <c r="V58" s="280"/>
      <c r="W58" s="280"/>
      <c r="X58" s="280"/>
      <c r="Y58" s="280"/>
      <c r="Z58" s="280"/>
      <c r="AA58" s="280"/>
      <c r="AB58" s="280"/>
      <c r="AC58" s="280"/>
      <c r="AD58" s="280"/>
      <c r="AE58" s="280"/>
      <c r="AF58" s="280"/>
      <c r="AG58" s="280"/>
      <c r="AH58" s="280"/>
      <c r="AI58" s="280"/>
      <c r="AJ58" s="280"/>
      <c r="AK58" s="280"/>
      <c r="AL58" s="280"/>
      <c r="AM58" s="280"/>
      <c r="AN58" s="280"/>
      <c r="AO58" s="280"/>
      <c r="AP58" s="280"/>
      <c r="AQ58" s="280"/>
      <c r="AR58" s="280"/>
      <c r="AS58" s="280"/>
      <c r="AT58" s="280"/>
      <c r="AU58" s="280"/>
      <c r="AV58" s="280"/>
      <c r="AW58" s="280"/>
      <c r="AX58" s="280"/>
      <c r="AY58" s="280"/>
      <c r="AZ58" s="280"/>
      <c r="BA58" s="280"/>
      <c r="BB58" s="280"/>
      <c r="BC58" s="280"/>
      <c r="BD58" s="280"/>
      <c r="BE58" s="280"/>
      <c r="BF58" s="280"/>
      <c r="BG58" s="280"/>
      <c r="BH58" s="280"/>
      <c r="BI58" s="280"/>
      <c r="BJ58" s="280"/>
      <c r="BK58" s="280"/>
      <c r="BL58" s="280"/>
      <c r="BM58" s="280"/>
      <c r="BN58" s="280"/>
      <c r="BO58" s="280"/>
      <c r="BP58" s="280"/>
      <c r="BQ58" s="280"/>
      <c r="BR58" s="280"/>
      <c r="BS58" s="280"/>
      <c r="BT58" s="280"/>
      <c r="BU58" s="280"/>
      <c r="BV58" s="280"/>
      <c r="BW58" s="280"/>
      <c r="BX58" s="280"/>
      <c r="BY58" s="280"/>
      <c r="BZ58" s="280"/>
      <c r="CA58" s="280"/>
      <c r="CB58" s="280"/>
      <c r="CC58" s="280"/>
      <c r="CD58" s="280"/>
      <c r="CE58" s="280"/>
      <c r="CF58" s="280"/>
      <c r="CG58" s="280"/>
      <c r="CH58" s="280"/>
      <c r="CI58" s="280"/>
      <c r="CJ58" s="280"/>
      <c r="CK58" s="280"/>
      <c r="CL58" s="280"/>
      <c r="CM58" s="280"/>
      <c r="CN58" s="280"/>
      <c r="CO58" s="280"/>
      <c r="CP58" s="280"/>
      <c r="CQ58" s="280"/>
      <c r="CR58" s="280"/>
      <c r="CS58" s="280"/>
      <c r="CT58" s="280"/>
      <c r="CU58" s="280"/>
      <c r="CV58" s="280"/>
      <c r="CW58" s="280"/>
      <c r="CX58" s="280"/>
      <c r="CY58" s="280"/>
      <c r="CZ58" s="280"/>
      <c r="DA58" s="280"/>
      <c r="DB58" s="280"/>
      <c r="DC58" s="280"/>
      <c r="DD58" s="280"/>
      <c r="DE58" s="280"/>
      <c r="DF58" s="280"/>
      <c r="DG58" s="280"/>
      <c r="DH58" s="280"/>
      <c r="DI58" s="280"/>
      <c r="DJ58" s="280"/>
      <c r="DK58" s="280"/>
      <c r="DL58" s="280"/>
      <c r="DM58" s="280"/>
      <c r="DN58" s="280"/>
      <c r="DO58" s="280"/>
      <c r="DP58" s="280"/>
      <c r="DQ58" s="280"/>
      <c r="DR58" s="280"/>
      <c r="DS58" s="280"/>
      <c r="DT58" s="280"/>
      <c r="DU58" s="280"/>
      <c r="DV58" s="280"/>
      <c r="DW58" s="280"/>
      <c r="DX58" s="280"/>
      <c r="DY58" s="280"/>
      <c r="DZ58" s="280"/>
      <c r="EA58" s="280"/>
      <c r="EB58" s="280"/>
      <c r="EC58" s="280"/>
      <c r="ED58" s="280"/>
      <c r="EE58" s="280"/>
      <c r="EF58" s="280"/>
      <c r="EG58" s="280"/>
      <c r="EH58" s="280"/>
      <c r="EI58" s="280"/>
      <c r="EJ58" s="280"/>
      <c r="EK58" s="280"/>
      <c r="EL58" s="280"/>
      <c r="EM58" s="280"/>
      <c r="EN58" s="280"/>
      <c r="EO58" s="280"/>
      <c r="EP58" s="280"/>
      <c r="EQ58" s="280"/>
      <c r="ER58" s="280"/>
      <c r="ES58" s="280"/>
      <c r="ET58" s="280"/>
      <c r="EU58" s="280"/>
      <c r="EV58" s="280"/>
      <c r="EW58" s="280"/>
      <c r="EX58" s="280"/>
      <c r="EY58" s="280"/>
      <c r="EZ58" s="280"/>
      <c r="FA58" s="280"/>
      <c r="FB58" s="280"/>
      <c r="FC58" s="280"/>
      <c r="FD58" s="280"/>
      <c r="FE58" s="280"/>
      <c r="FF58" s="280"/>
      <c r="FG58" s="280"/>
      <c r="FH58" s="280"/>
      <c r="FI58" s="280"/>
      <c r="FJ58" s="280"/>
      <c r="FK58" s="280"/>
      <c r="FL58" s="280"/>
      <c r="FM58" s="280"/>
      <c r="FN58" s="280"/>
      <c r="FO58" s="280"/>
      <c r="FP58" s="280"/>
      <c r="FQ58" s="280"/>
      <c r="FR58" s="280"/>
      <c r="FS58" s="280"/>
      <c r="FT58" s="280"/>
      <c r="FU58" s="280"/>
      <c r="FV58" s="280"/>
      <c r="FW58" s="280"/>
      <c r="FX58" s="280"/>
      <c r="FY58" s="280"/>
      <c r="FZ58" s="280"/>
      <c r="GA58" s="280"/>
      <c r="GB58" s="280"/>
      <c r="GC58" s="280"/>
      <c r="GD58" s="280"/>
      <c r="GE58" s="280"/>
      <c r="GF58" s="280"/>
      <c r="GG58" s="280"/>
      <c r="GH58" s="280"/>
      <c r="GI58" s="280"/>
      <c r="GJ58" s="280"/>
      <c r="GK58" s="280"/>
      <c r="GL58" s="280"/>
      <c r="GM58" s="280"/>
      <c r="GN58" s="280"/>
      <c r="GO58" s="280"/>
      <c r="GP58" s="280"/>
      <c r="GQ58" s="280"/>
      <c r="GR58" s="280"/>
      <c r="GS58" s="280"/>
      <c r="GT58" s="280"/>
      <c r="GU58" s="280"/>
      <c r="GV58" s="280"/>
      <c r="GW58" s="280"/>
      <c r="GX58" s="280"/>
      <c r="GY58" s="280"/>
      <c r="GZ58" s="280"/>
      <c r="HA58" s="280"/>
      <c r="HB58" s="280"/>
      <c r="HC58" s="280"/>
      <c r="HD58" s="280"/>
      <c r="HE58" s="280"/>
      <c r="HF58" s="280"/>
      <c r="HG58" s="280"/>
      <c r="HH58" s="280"/>
      <c r="HI58" s="280"/>
      <c r="HJ58" s="280"/>
      <c r="HK58" s="280"/>
      <c r="HL58" s="280"/>
      <c r="HM58" s="280"/>
      <c r="HN58" s="280"/>
      <c r="HO58" s="280"/>
      <c r="HP58" s="280"/>
      <c r="HQ58" s="280"/>
      <c r="HR58" s="280"/>
      <c r="HS58" s="280"/>
      <c r="HT58" s="280"/>
      <c r="HU58" s="280"/>
      <c r="HV58" s="280"/>
      <c r="HW58" s="280"/>
      <c r="HX58" s="280"/>
      <c r="HY58" s="280"/>
      <c r="HZ58" s="280"/>
      <c r="IA58" s="280"/>
      <c r="IB58" s="280"/>
      <c r="IC58" s="280"/>
      <c r="ID58" s="280"/>
      <c r="IE58" s="280"/>
      <c r="IF58" s="280"/>
      <c r="IG58" s="280"/>
      <c r="IH58" s="280"/>
      <c r="II58" s="280"/>
      <c r="IJ58" s="280"/>
      <c r="IK58" s="280"/>
      <c r="IL58" s="280"/>
      <c r="IM58" s="280"/>
      <c r="IN58" s="280"/>
      <c r="IO58" s="280"/>
      <c r="IP58" s="280"/>
      <c r="IQ58" s="280"/>
      <c r="IR58" s="280"/>
      <c r="IS58" s="280"/>
      <c r="IT58" s="280"/>
      <c r="IU58" s="280"/>
      <c r="IV58" s="280"/>
      <c r="IW58" s="280"/>
      <c r="IX58" s="280"/>
      <c r="IY58" s="280"/>
      <c r="IZ58" s="280"/>
      <c r="JA58" s="280"/>
      <c r="JB58" s="280"/>
      <c r="JC58" s="280"/>
      <c r="JD58" s="280"/>
      <c r="JE58" s="280"/>
      <c r="JF58" s="280"/>
      <c r="JG58" s="280"/>
      <c r="JH58" s="280"/>
      <c r="JI58" s="280"/>
      <c r="JJ58" s="280"/>
      <c r="JK58" s="280"/>
      <c r="JL58" s="280"/>
      <c r="JM58" s="280"/>
      <c r="JN58" s="280"/>
      <c r="JO58" s="280"/>
      <c r="JP58" s="280"/>
      <c r="JQ58" s="280"/>
      <c r="JR58" s="280"/>
      <c r="JS58" s="280"/>
      <c r="JT58" s="280"/>
      <c r="JU58" s="280"/>
      <c r="JV58" s="280"/>
      <c r="JW58" s="280"/>
      <c r="JX58" s="280"/>
      <c r="JY58" s="280"/>
      <c r="JZ58" s="280"/>
      <c r="KA58" s="280"/>
      <c r="KB58" s="280"/>
      <c r="KC58" s="280"/>
      <c r="KD58" s="280"/>
      <c r="KE58" s="280"/>
      <c r="KF58" s="280"/>
      <c r="KG58" s="280"/>
      <c r="KH58" s="280"/>
      <c r="KI58" s="280"/>
      <c r="KJ58" s="280"/>
      <c r="KK58" s="280"/>
      <c r="KL58" s="280"/>
      <c r="KM58" s="280"/>
      <c r="KN58" s="280"/>
      <c r="KO58" s="280"/>
      <c r="KP58" s="280"/>
      <c r="KQ58" s="280"/>
      <c r="KR58" s="280"/>
      <c r="KS58" s="280"/>
      <c r="KT58" s="280"/>
      <c r="KU58" s="280"/>
      <c r="KV58" s="280"/>
      <c r="KW58" s="280"/>
      <c r="KX58" s="280"/>
      <c r="KY58" s="280"/>
      <c r="KZ58" s="280"/>
      <c r="LA58" s="280"/>
      <c r="LB58" s="280"/>
      <c r="LC58" s="280"/>
      <c r="LD58" s="280"/>
      <c r="LE58" s="280"/>
      <c r="LF58" s="280"/>
      <c r="LG58" s="280"/>
      <c r="LH58" s="280"/>
      <c r="LI58" s="280"/>
      <c r="LJ58" s="280"/>
      <c r="LK58" s="280"/>
      <c r="LL58" s="280"/>
      <c r="LM58" s="280"/>
      <c r="LN58" s="280"/>
      <c r="LO58" s="280"/>
      <c r="LP58" s="280"/>
      <c r="LQ58" s="280"/>
      <c r="LR58" s="280"/>
      <c r="LS58" s="280"/>
      <c r="LT58" s="280"/>
      <c r="LU58" s="280"/>
      <c r="LV58" s="280"/>
      <c r="LW58" s="280"/>
      <c r="LX58" s="280"/>
      <c r="LY58" s="280"/>
      <c r="LZ58" s="280"/>
      <c r="MA58" s="280"/>
      <c r="MB58" s="280"/>
      <c r="MC58" s="280"/>
      <c r="MD58" s="280"/>
      <c r="ME58" s="280"/>
      <c r="MF58" s="280"/>
      <c r="MG58" s="280"/>
      <c r="MH58" s="280"/>
      <c r="MI58" s="280"/>
      <c r="MJ58" s="280"/>
      <c r="MK58" s="280"/>
      <c r="ML58" s="280"/>
      <c r="MM58" s="280"/>
      <c r="MN58" s="280"/>
      <c r="MO58" s="280"/>
      <c r="MP58" s="280"/>
      <c r="MQ58" s="280"/>
      <c r="MR58" s="280"/>
      <c r="MS58" s="280"/>
      <c r="MT58" s="280"/>
      <c r="MU58" s="280"/>
      <c r="MV58" s="280"/>
      <c r="MW58" s="280"/>
      <c r="MX58" s="280"/>
      <c r="MY58" s="280"/>
      <c r="MZ58" s="280"/>
      <c r="NA58" s="280"/>
      <c r="NB58" s="280"/>
      <c r="NC58" s="280"/>
      <c r="ND58" s="280"/>
      <c r="NE58" s="280"/>
      <c r="NF58" s="280"/>
      <c r="NG58" s="280"/>
      <c r="NH58" s="280"/>
      <c r="NI58" s="280"/>
      <c r="NJ58" s="280"/>
      <c r="NK58" s="280"/>
      <c r="NL58" s="280"/>
      <c r="NM58" s="280"/>
      <c r="NN58" s="280"/>
      <c r="NO58" s="280"/>
      <c r="NP58" s="280"/>
      <c r="NQ58" s="280"/>
      <c r="NR58" s="280"/>
      <c r="NS58" s="280"/>
      <c r="NT58" s="280"/>
      <c r="NU58" s="280"/>
      <c r="NV58" s="280"/>
      <c r="NW58" s="280"/>
      <c r="NX58" s="280"/>
      <c r="NY58" s="280"/>
      <c r="NZ58" s="280"/>
      <c r="OA58" s="280"/>
      <c r="OB58" s="280"/>
      <c r="OC58" s="280"/>
      <c r="OD58" s="280"/>
      <c r="OE58" s="280"/>
      <c r="OF58" s="280"/>
      <c r="OG58" s="280"/>
      <c r="OH58" s="280"/>
      <c r="OI58" s="280"/>
      <c r="OJ58" s="280"/>
      <c r="OK58" s="280"/>
      <c r="OL58" s="280"/>
      <c r="OM58" s="280"/>
      <c r="ON58" s="280"/>
      <c r="OO58" s="280"/>
      <c r="OP58" s="280"/>
      <c r="OQ58" s="280"/>
      <c r="OR58" s="280"/>
      <c r="OS58" s="280"/>
      <c r="OT58" s="280"/>
      <c r="OU58" s="280"/>
      <c r="OV58" s="280"/>
      <c r="OW58" s="280"/>
      <c r="OX58" s="280"/>
      <c r="OY58" s="280"/>
      <c r="OZ58" s="280"/>
      <c r="PA58" s="280"/>
      <c r="PB58" s="280"/>
      <c r="PC58" s="280"/>
      <c r="PD58" s="280"/>
      <c r="PE58" s="280"/>
      <c r="PF58" s="280"/>
      <c r="PG58" s="280"/>
      <c r="PH58" s="280"/>
      <c r="PI58" s="280"/>
      <c r="PJ58" s="280"/>
      <c r="PK58" s="280"/>
      <c r="PL58" s="280"/>
      <c r="PM58" s="280"/>
      <c r="PN58" s="280"/>
      <c r="PO58" s="280"/>
      <c r="PP58" s="280"/>
      <c r="PQ58" s="280"/>
      <c r="PR58" s="280"/>
      <c r="PS58" s="280"/>
      <c r="PT58" s="280"/>
      <c r="PU58" s="280"/>
      <c r="PV58" s="280"/>
      <c r="PW58" s="280"/>
      <c r="PX58" s="280"/>
      <c r="PY58" s="280"/>
      <c r="PZ58" s="280"/>
      <c r="QA58" s="280"/>
      <c r="QB58" s="280"/>
      <c r="QC58" s="280"/>
      <c r="QD58" s="280"/>
      <c r="QE58" s="280"/>
      <c r="QF58" s="280"/>
      <c r="QG58" s="280"/>
      <c r="QH58" s="280"/>
      <c r="QI58" s="280"/>
      <c r="QJ58" s="280"/>
      <c r="QK58" s="280"/>
      <c r="QL58" s="280"/>
      <c r="QM58" s="280"/>
      <c r="QN58" s="280"/>
      <c r="QO58" s="280"/>
      <c r="QP58" s="280"/>
      <c r="QQ58" s="280"/>
      <c r="QR58" s="280"/>
      <c r="QS58" s="280"/>
      <c r="QT58" s="280"/>
      <c r="QU58" s="280"/>
      <c r="QV58" s="280"/>
      <c r="QW58" s="280"/>
      <c r="QX58" s="280"/>
      <c r="QY58" s="280"/>
      <c r="QZ58" s="280"/>
      <c r="RA58" s="280"/>
      <c r="RB58" s="280"/>
      <c r="RC58" s="280"/>
      <c r="RD58" s="280"/>
      <c r="RE58" s="280"/>
      <c r="RF58" s="280"/>
      <c r="RG58" s="280"/>
      <c r="RH58" s="280"/>
      <c r="RI58" s="280"/>
      <c r="RJ58" s="280"/>
      <c r="RK58" s="280"/>
      <c r="RL58" s="280"/>
      <c r="RM58" s="280"/>
      <c r="RN58" s="280"/>
      <c r="RO58" s="280"/>
      <c r="RP58" s="280"/>
      <c r="RQ58" s="280"/>
      <c r="RR58" s="280"/>
      <c r="RS58" s="280"/>
      <c r="RT58" s="280"/>
      <c r="RU58" s="280"/>
      <c r="RV58" s="280"/>
      <c r="RW58" s="280"/>
      <c r="RX58" s="280"/>
      <c r="RY58" s="280"/>
      <c r="RZ58" s="280"/>
      <c r="SA58" s="280"/>
      <c r="SB58" s="280"/>
      <c r="SC58" s="280"/>
      <c r="SD58" s="280"/>
      <c r="SE58" s="280"/>
      <c r="SF58" s="280"/>
      <c r="SG58" s="280"/>
      <c r="SH58" s="280"/>
      <c r="SI58" s="280"/>
      <c r="SJ58" s="280"/>
      <c r="SK58" s="280"/>
      <c r="SL58" s="280"/>
      <c r="SM58" s="280"/>
      <c r="SN58" s="280"/>
      <c r="SO58" s="280"/>
      <c r="SP58" s="280"/>
      <c r="SQ58" s="280"/>
      <c r="SR58" s="280"/>
      <c r="SS58" s="280"/>
      <c r="ST58" s="280"/>
      <c r="SU58" s="280"/>
      <c r="SV58" s="280"/>
      <c r="SW58" s="280"/>
      <c r="SX58" s="280"/>
      <c r="SY58" s="280"/>
      <c r="SZ58" s="280"/>
      <c r="TA58" s="280"/>
      <c r="TB58" s="280"/>
      <c r="TC58" s="280"/>
      <c r="TD58" s="280"/>
      <c r="TE58" s="280"/>
      <c r="TF58" s="280"/>
      <c r="TG58" s="280"/>
      <c r="TH58" s="280"/>
      <c r="TI58" s="280"/>
      <c r="TJ58" s="280"/>
      <c r="TK58" s="280"/>
      <c r="TL58" s="280"/>
      <c r="TM58" s="280"/>
      <c r="TN58" s="280"/>
      <c r="TO58" s="280"/>
      <c r="TP58" s="280"/>
      <c r="TQ58" s="280"/>
      <c r="TR58" s="280"/>
      <c r="TS58" s="280"/>
      <c r="TT58" s="280"/>
      <c r="TU58" s="280"/>
      <c r="TV58" s="280"/>
      <c r="TW58" s="280"/>
      <c r="TX58" s="280"/>
      <c r="TY58" s="280"/>
      <c r="TZ58" s="280"/>
      <c r="UA58" s="280"/>
      <c r="UB58" s="280"/>
      <c r="UC58" s="280"/>
      <c r="UD58" s="280"/>
      <c r="UE58" s="280"/>
      <c r="UF58" s="280"/>
      <c r="UG58" s="280"/>
      <c r="UH58" s="280"/>
      <c r="UI58" s="280"/>
      <c r="UJ58" s="280"/>
      <c r="UK58" s="280"/>
      <c r="UL58" s="280"/>
      <c r="UM58" s="280"/>
      <c r="UN58" s="280"/>
      <c r="UO58" s="280"/>
      <c r="UP58" s="280"/>
      <c r="UQ58" s="280"/>
      <c r="UR58" s="280"/>
      <c r="US58" s="280"/>
      <c r="UT58" s="280"/>
      <c r="UU58" s="280"/>
      <c r="UV58" s="280"/>
      <c r="UW58" s="280"/>
      <c r="UX58" s="280"/>
      <c r="UY58" s="280"/>
      <c r="UZ58" s="280"/>
      <c r="VA58" s="280"/>
      <c r="VB58" s="280"/>
      <c r="VC58" s="280"/>
      <c r="VD58" s="280"/>
      <c r="VE58" s="280"/>
      <c r="VF58" s="280"/>
      <c r="VG58" s="280"/>
      <c r="VH58" s="280"/>
      <c r="VI58" s="280"/>
      <c r="VJ58" s="280"/>
      <c r="VK58" s="280"/>
      <c r="VL58" s="280"/>
      <c r="VM58" s="280"/>
      <c r="VN58" s="280"/>
      <c r="VO58" s="280"/>
      <c r="VP58" s="280"/>
      <c r="VQ58" s="280"/>
      <c r="VR58" s="280"/>
      <c r="VS58" s="280"/>
      <c r="VT58" s="280"/>
      <c r="VU58" s="280"/>
      <c r="VV58" s="280"/>
      <c r="VW58" s="280"/>
      <c r="VX58" s="280"/>
      <c r="VY58" s="280"/>
      <c r="VZ58" s="280"/>
      <c r="WA58" s="280"/>
      <c r="WB58" s="280"/>
      <c r="WC58" s="280"/>
      <c r="WD58" s="280"/>
      <c r="WE58" s="280"/>
      <c r="WF58" s="280"/>
      <c r="WG58" s="280"/>
      <c r="WH58" s="280"/>
      <c r="WI58" s="280"/>
      <c r="WJ58" s="280"/>
      <c r="WK58" s="280"/>
      <c r="WL58" s="280"/>
      <c r="WM58" s="280"/>
      <c r="WN58" s="280"/>
      <c r="WO58" s="280"/>
      <c r="WP58" s="280"/>
      <c r="WQ58" s="280"/>
      <c r="WR58" s="280"/>
      <c r="WS58" s="280"/>
      <c r="WT58" s="280"/>
      <c r="WU58" s="280"/>
      <c r="WV58" s="280"/>
      <c r="WW58" s="280"/>
      <c r="WX58" s="280"/>
      <c r="WY58" s="280"/>
      <c r="WZ58" s="280"/>
      <c r="XA58" s="280"/>
      <c r="XB58" s="280"/>
      <c r="XC58" s="280"/>
      <c r="XD58" s="280"/>
      <c r="XE58" s="280"/>
      <c r="XF58" s="280"/>
      <c r="XG58" s="280"/>
      <c r="XH58" s="280"/>
      <c r="XI58" s="280"/>
      <c r="XJ58" s="280"/>
      <c r="XK58" s="280"/>
      <c r="XL58" s="280"/>
      <c r="XM58" s="280"/>
      <c r="XN58" s="280"/>
      <c r="XO58" s="280"/>
      <c r="XP58" s="280"/>
      <c r="XQ58" s="280"/>
      <c r="XR58" s="280"/>
      <c r="XS58" s="280"/>
      <c r="XT58" s="280"/>
      <c r="XU58" s="280"/>
      <c r="XV58" s="280"/>
      <c r="XW58" s="280"/>
      <c r="XX58" s="280"/>
      <c r="XY58" s="280"/>
      <c r="XZ58" s="280"/>
      <c r="YA58" s="280"/>
      <c r="YB58" s="280"/>
      <c r="YC58" s="280"/>
      <c r="YD58" s="280"/>
      <c r="YE58" s="280"/>
      <c r="YF58" s="280"/>
      <c r="YG58" s="280"/>
      <c r="YH58" s="280"/>
      <c r="YI58" s="280"/>
      <c r="YJ58" s="280"/>
      <c r="YK58" s="280"/>
      <c r="YL58" s="280"/>
      <c r="YM58" s="280"/>
      <c r="YN58" s="280"/>
      <c r="YO58" s="280"/>
      <c r="YP58" s="280"/>
      <c r="YQ58" s="280"/>
      <c r="YR58" s="280"/>
      <c r="YS58" s="280"/>
      <c r="YT58" s="280"/>
      <c r="YU58" s="280"/>
      <c r="YV58" s="280"/>
      <c r="YW58" s="280"/>
      <c r="YX58" s="280"/>
      <c r="YY58" s="280"/>
      <c r="YZ58" s="280"/>
      <c r="ZA58" s="280"/>
      <c r="ZB58" s="280"/>
      <c r="ZC58" s="280"/>
      <c r="ZD58" s="280"/>
      <c r="ZE58" s="280"/>
      <c r="ZF58" s="280"/>
      <c r="ZG58" s="280"/>
      <c r="ZH58" s="280"/>
      <c r="ZI58" s="280"/>
      <c r="ZJ58" s="280"/>
      <c r="ZK58" s="280"/>
      <c r="ZL58" s="280"/>
      <c r="ZM58" s="280"/>
      <c r="ZN58" s="280"/>
      <c r="ZO58" s="280"/>
      <c r="ZP58" s="280"/>
      <c r="ZQ58" s="280"/>
      <c r="ZR58" s="280"/>
      <c r="ZS58" s="280"/>
      <c r="ZT58" s="280"/>
      <c r="ZU58" s="280"/>
      <c r="ZV58" s="280"/>
      <c r="ZW58" s="280"/>
      <c r="ZX58" s="280"/>
      <c r="ZY58" s="280"/>
      <c r="ZZ58" s="280"/>
      <c r="AAA58" s="280"/>
      <c r="AAB58" s="280"/>
      <c r="AAC58" s="280"/>
      <c r="AAD58" s="280"/>
      <c r="AAE58" s="280"/>
      <c r="AAF58" s="280"/>
      <c r="AAG58" s="280"/>
      <c r="AAH58" s="280"/>
      <c r="AAI58" s="280"/>
      <c r="AAJ58" s="280"/>
      <c r="AAK58" s="280"/>
      <c r="AAL58" s="280"/>
      <c r="AAM58" s="280"/>
      <c r="AAN58" s="280"/>
      <c r="AAO58" s="280"/>
      <c r="AAP58" s="280"/>
      <c r="AAQ58" s="280"/>
      <c r="AAR58" s="280"/>
      <c r="AAS58" s="280"/>
      <c r="AAT58" s="280"/>
      <c r="AAU58" s="280"/>
      <c r="AAV58" s="280"/>
      <c r="AAW58" s="280"/>
      <c r="AAX58" s="280"/>
      <c r="AAY58" s="280"/>
      <c r="AAZ58" s="280"/>
      <c r="ABA58" s="280"/>
      <c r="ABB58" s="280"/>
      <c r="ABC58" s="280"/>
      <c r="ABD58" s="280"/>
      <c r="ABE58" s="280"/>
      <c r="ABF58" s="280"/>
      <c r="ABG58" s="280"/>
      <c r="ABH58" s="280"/>
      <c r="ABI58" s="280"/>
      <c r="ABJ58" s="280"/>
      <c r="ABK58" s="280"/>
      <c r="ABL58" s="280"/>
      <c r="ABM58" s="280"/>
      <c r="ABN58" s="280"/>
      <c r="ABO58" s="280"/>
      <c r="ABP58" s="280"/>
      <c r="ABQ58" s="280"/>
      <c r="ABR58" s="280"/>
      <c r="ABS58" s="280"/>
      <c r="ABT58" s="280"/>
      <c r="ABU58" s="280"/>
      <c r="ABV58" s="280"/>
      <c r="ABW58" s="280"/>
      <c r="ABX58" s="280"/>
      <c r="ABY58" s="280"/>
      <c r="ABZ58" s="280"/>
      <c r="ACA58" s="280"/>
      <c r="ACB58" s="280"/>
      <c r="ACC58" s="280"/>
      <c r="ACD58" s="280"/>
      <c r="ACE58" s="280"/>
      <c r="ACF58" s="280"/>
      <c r="ACG58" s="280"/>
      <c r="ACH58" s="280"/>
      <c r="ACI58" s="280"/>
      <c r="ACJ58" s="280"/>
      <c r="ACK58" s="280"/>
      <c r="ACL58" s="280"/>
      <c r="ACM58" s="280"/>
      <c r="ACN58" s="280"/>
      <c r="ACO58" s="280"/>
      <c r="ACP58" s="280"/>
      <c r="ACQ58" s="280"/>
      <c r="ACR58" s="280"/>
      <c r="ACS58" s="280"/>
      <c r="ACT58" s="280"/>
      <c r="ACU58" s="280"/>
      <c r="ACV58" s="280"/>
      <c r="ACW58" s="280"/>
      <c r="ACX58" s="280"/>
      <c r="ACY58" s="280"/>
      <c r="ACZ58" s="280"/>
      <c r="ADA58" s="280"/>
      <c r="ADB58" s="280"/>
      <c r="ADC58" s="280"/>
      <c r="ADD58" s="280"/>
      <c r="ADE58" s="280"/>
      <c r="ADF58" s="280"/>
      <c r="ADG58" s="280"/>
      <c r="ADH58" s="280"/>
      <c r="ADI58" s="280"/>
      <c r="ADJ58" s="280"/>
      <c r="ADK58" s="280"/>
      <c r="ADL58" s="280"/>
      <c r="ADM58" s="280"/>
      <c r="ADN58" s="280"/>
      <c r="ADO58" s="280"/>
      <c r="ADP58" s="280"/>
      <c r="ADQ58" s="280"/>
      <c r="ADR58" s="280"/>
      <c r="ADS58" s="280"/>
      <c r="ADT58" s="280"/>
      <c r="ADU58" s="280"/>
      <c r="ADV58" s="280"/>
      <c r="ADW58" s="280"/>
      <c r="ADX58" s="280"/>
      <c r="ADY58" s="280"/>
      <c r="ADZ58" s="280"/>
      <c r="AEA58" s="280"/>
      <c r="AEB58" s="280"/>
      <c r="AEC58" s="280"/>
      <c r="AED58" s="280"/>
      <c r="AEE58" s="280"/>
      <c r="AEF58" s="280"/>
      <c r="AEG58" s="280"/>
      <c r="AEH58" s="280"/>
      <c r="AEI58" s="280"/>
      <c r="AEJ58" s="280"/>
      <c r="AEK58" s="280"/>
      <c r="AEL58" s="280"/>
      <c r="AEM58" s="280"/>
      <c r="AEN58" s="280"/>
      <c r="AEO58" s="280"/>
      <c r="AEP58" s="280"/>
      <c r="AEQ58" s="280"/>
      <c r="AER58" s="280"/>
      <c r="AES58" s="280"/>
      <c r="AET58" s="280"/>
      <c r="AEU58" s="280"/>
      <c r="AEV58" s="280"/>
      <c r="AEW58" s="280"/>
      <c r="AEX58" s="280"/>
      <c r="AEY58" s="280"/>
      <c r="AEZ58" s="280"/>
      <c r="AFA58" s="280"/>
      <c r="AFB58" s="280"/>
      <c r="AFC58" s="280"/>
      <c r="AFD58" s="280"/>
      <c r="AFE58" s="280"/>
      <c r="AFF58" s="280"/>
      <c r="AFG58" s="280"/>
      <c r="AFH58" s="280"/>
      <c r="AFI58" s="280"/>
      <c r="AFJ58" s="280"/>
      <c r="AFK58" s="280"/>
      <c r="AFL58" s="280"/>
      <c r="AFM58" s="280"/>
      <c r="AFN58" s="280"/>
      <c r="AFO58" s="280"/>
      <c r="AFP58" s="280"/>
      <c r="AFQ58" s="280"/>
      <c r="AFR58" s="280"/>
      <c r="AFS58" s="280"/>
      <c r="AFT58" s="280"/>
      <c r="AFU58" s="280"/>
      <c r="AFV58" s="280"/>
      <c r="AFW58" s="280"/>
      <c r="AFX58" s="280"/>
      <c r="AFY58" s="280"/>
      <c r="AFZ58" s="280"/>
      <c r="AGA58" s="280"/>
      <c r="AGB58" s="280"/>
      <c r="AGC58" s="280"/>
      <c r="AGD58" s="280"/>
      <c r="AGE58" s="280"/>
      <c r="AGF58" s="280"/>
      <c r="AGG58" s="280"/>
      <c r="AGH58" s="280"/>
      <c r="AGI58" s="280"/>
      <c r="AGJ58" s="280"/>
      <c r="AGK58" s="280"/>
      <c r="AGL58" s="280"/>
      <c r="AGM58" s="280"/>
      <c r="AGN58" s="280"/>
      <c r="AGO58" s="280"/>
      <c r="AGP58" s="280"/>
      <c r="AGQ58" s="280"/>
      <c r="AGR58" s="280"/>
      <c r="AGS58" s="280"/>
      <c r="AGT58" s="280"/>
      <c r="AGU58" s="280"/>
      <c r="AGV58" s="280"/>
      <c r="AGW58" s="280"/>
      <c r="AGX58" s="280"/>
      <c r="AGY58" s="280"/>
      <c r="AGZ58" s="280"/>
      <c r="AHA58" s="280"/>
      <c r="AHB58" s="280"/>
      <c r="AHC58" s="280"/>
      <c r="AHD58" s="280"/>
      <c r="AHE58" s="280"/>
      <c r="AHF58" s="280"/>
      <c r="AHG58" s="280"/>
      <c r="AHH58" s="280"/>
      <c r="AHI58" s="280"/>
      <c r="AHJ58" s="280"/>
      <c r="AHK58" s="280"/>
      <c r="AHL58" s="280"/>
      <c r="AHM58" s="280"/>
      <c r="AHN58" s="280"/>
      <c r="AHO58" s="280"/>
      <c r="AHP58" s="280"/>
      <c r="AHQ58" s="280"/>
      <c r="AHR58" s="280"/>
      <c r="AHS58" s="280"/>
      <c r="AHT58" s="280"/>
      <c r="AHU58" s="280"/>
      <c r="AHV58" s="280"/>
      <c r="AHW58" s="280"/>
      <c r="AHX58" s="280"/>
      <c r="AHY58" s="280"/>
      <c r="AHZ58" s="280"/>
      <c r="AIA58" s="280"/>
      <c r="AIB58" s="280"/>
      <c r="AIC58" s="280"/>
      <c r="AID58" s="280"/>
      <c r="AIE58" s="280"/>
      <c r="AIF58" s="280"/>
      <c r="AIG58" s="280"/>
      <c r="AIH58" s="280"/>
      <c r="AII58" s="280"/>
      <c r="AIJ58" s="280"/>
      <c r="AIK58" s="280"/>
      <c r="AIL58" s="280"/>
      <c r="AIM58" s="280"/>
      <c r="AIN58" s="280"/>
      <c r="AIO58" s="280"/>
      <c r="AIP58" s="280"/>
      <c r="AIQ58" s="280"/>
      <c r="AIR58" s="280"/>
      <c r="AIS58" s="280"/>
      <c r="AIT58" s="280"/>
      <c r="AIU58" s="280"/>
      <c r="AIV58" s="280"/>
      <c r="AIW58" s="280"/>
      <c r="AIX58" s="280"/>
      <c r="AIY58" s="280"/>
      <c r="AIZ58" s="280"/>
      <c r="AJA58" s="280"/>
      <c r="AJB58" s="280"/>
      <c r="AJC58" s="280"/>
      <c r="AJD58" s="280"/>
      <c r="AJE58" s="280"/>
      <c r="AJF58" s="280"/>
      <c r="AJG58" s="280"/>
      <c r="AJH58" s="280"/>
      <c r="AJI58" s="280"/>
      <c r="AJJ58" s="280"/>
      <c r="AJK58" s="280"/>
      <c r="AJL58" s="280"/>
      <c r="AJM58" s="280"/>
      <c r="AJN58" s="280"/>
      <c r="AJO58" s="280"/>
      <c r="AJP58" s="280"/>
      <c r="AJQ58" s="280"/>
      <c r="AJR58" s="280"/>
      <c r="AJS58" s="280"/>
      <c r="AJT58" s="280"/>
      <c r="AJU58" s="280"/>
      <c r="AJV58" s="280"/>
      <c r="AJW58" s="280"/>
      <c r="AJX58" s="280"/>
      <c r="AJY58" s="280"/>
      <c r="AJZ58" s="280"/>
      <c r="AKA58" s="280"/>
      <c r="AKB58" s="280"/>
      <c r="AKC58" s="280"/>
      <c r="AKD58" s="280"/>
      <c r="AKE58" s="280"/>
      <c r="AKF58" s="280"/>
      <c r="AKG58" s="280"/>
      <c r="AKH58" s="280"/>
      <c r="AKI58" s="280"/>
      <c r="AKJ58" s="280"/>
      <c r="AKK58" s="280"/>
      <c r="AKL58" s="280"/>
      <c r="AKM58" s="280"/>
      <c r="AKN58" s="280"/>
      <c r="AKO58" s="280"/>
      <c r="AKP58" s="280"/>
      <c r="AKQ58" s="280"/>
      <c r="AKR58" s="280"/>
      <c r="AKS58" s="280"/>
      <c r="AKT58" s="280"/>
      <c r="AKU58" s="280"/>
      <c r="AKV58" s="280"/>
      <c r="AKW58" s="280"/>
      <c r="AKX58" s="280"/>
      <c r="AKY58" s="280"/>
      <c r="AKZ58" s="280"/>
      <c r="ALA58" s="280"/>
      <c r="ALB58" s="280"/>
      <c r="ALC58" s="280"/>
      <c r="ALD58" s="280"/>
      <c r="ALE58" s="280"/>
      <c r="ALF58" s="280"/>
      <c r="ALG58" s="280"/>
      <c r="ALH58" s="280"/>
      <c r="ALI58" s="280"/>
      <c r="ALJ58" s="280"/>
      <c r="ALK58" s="280"/>
      <c r="ALL58" s="280"/>
      <c r="ALM58" s="280"/>
      <c r="ALN58" s="280"/>
      <c r="ALO58" s="280"/>
      <c r="ALP58" s="280"/>
      <c r="ALQ58" s="280"/>
      <c r="ALR58" s="280"/>
      <c r="ALS58" s="280"/>
      <c r="ALT58" s="280"/>
      <c r="ALU58" s="280"/>
      <c r="ALV58" s="280"/>
      <c r="ALW58" s="280"/>
      <c r="ALX58" s="280"/>
      <c r="ALY58" s="280"/>
      <c r="ALZ58" s="280"/>
      <c r="AMA58" s="280"/>
      <c r="AMB58" s="280"/>
      <c r="AMC58" s="280"/>
      <c r="AMD58" s="280"/>
      <c r="AME58" s="280"/>
      <c r="AMF58" s="280"/>
      <c r="AMG58" s="280"/>
      <c r="AMH58" s="280"/>
      <c r="AMI58" s="280"/>
      <c r="AMJ58" s="280"/>
      <c r="AMK58" s="280"/>
      <c r="AML58" s="280"/>
      <c r="AMM58" s="280"/>
      <c r="AMN58" s="280"/>
      <c r="AMO58" s="280"/>
      <c r="AMP58" s="280"/>
      <c r="AMQ58" s="280"/>
      <c r="AMR58" s="280"/>
      <c r="AMS58" s="280"/>
      <c r="AMT58" s="280"/>
      <c r="AMU58" s="280"/>
      <c r="AMV58" s="280"/>
      <c r="AMW58" s="280"/>
      <c r="AMX58" s="280"/>
      <c r="AMY58" s="280"/>
      <c r="AMZ58" s="280"/>
      <c r="ANA58" s="280"/>
      <c r="ANB58" s="280"/>
      <c r="ANC58" s="280"/>
      <c r="AND58" s="280"/>
      <c r="ANE58" s="280"/>
      <c r="ANF58" s="280"/>
      <c r="ANG58" s="280"/>
      <c r="ANH58" s="280"/>
      <c r="ANI58" s="280"/>
      <c r="ANJ58" s="280"/>
      <c r="ANK58" s="280"/>
      <c r="ANL58" s="280"/>
      <c r="ANM58" s="280"/>
      <c r="ANN58" s="280"/>
      <c r="ANO58" s="280"/>
      <c r="ANP58" s="280"/>
      <c r="ANQ58" s="280"/>
      <c r="ANR58" s="280"/>
      <c r="ANS58" s="280"/>
      <c r="ANT58" s="280"/>
      <c r="ANU58" s="280"/>
      <c r="ANV58" s="280"/>
      <c r="ANW58" s="280"/>
      <c r="ANX58" s="280"/>
      <c r="ANY58" s="280"/>
      <c r="ANZ58" s="280"/>
      <c r="AOA58" s="280"/>
      <c r="AOB58" s="280"/>
      <c r="AOC58" s="280"/>
      <c r="AOD58" s="280"/>
      <c r="AOE58" s="280"/>
      <c r="AOF58" s="280"/>
      <c r="AOG58" s="280"/>
      <c r="AOH58" s="280"/>
      <c r="AOI58" s="280"/>
      <c r="AOJ58" s="280"/>
      <c r="AOK58" s="280"/>
      <c r="AOL58" s="280"/>
      <c r="AOM58" s="280"/>
      <c r="AON58" s="280"/>
      <c r="AOO58" s="280"/>
      <c r="AOP58" s="280"/>
      <c r="AOQ58" s="280"/>
      <c r="AOR58" s="280"/>
      <c r="AOS58" s="280"/>
      <c r="AOT58" s="280"/>
      <c r="AOU58" s="280"/>
      <c r="AOV58" s="280"/>
      <c r="AOW58" s="280"/>
      <c r="AOX58" s="280"/>
      <c r="AOY58" s="280"/>
      <c r="AOZ58" s="280"/>
      <c r="APA58" s="280"/>
      <c r="APB58" s="280"/>
      <c r="APC58" s="280"/>
      <c r="APD58" s="280"/>
      <c r="APE58" s="280"/>
      <c r="APF58" s="280"/>
      <c r="APG58" s="280"/>
      <c r="APH58" s="280"/>
      <c r="API58" s="280"/>
      <c r="APJ58" s="280"/>
      <c r="APK58" s="280"/>
      <c r="APL58" s="280"/>
      <c r="APM58" s="280"/>
      <c r="APN58" s="280"/>
      <c r="APO58" s="280"/>
      <c r="APP58" s="280"/>
      <c r="APQ58" s="280"/>
      <c r="APR58" s="280"/>
      <c r="APS58" s="280"/>
      <c r="APT58" s="280"/>
      <c r="APU58" s="280"/>
      <c r="APV58" s="280"/>
      <c r="APW58" s="280"/>
      <c r="APX58" s="280"/>
      <c r="APY58" s="280"/>
      <c r="APZ58" s="280"/>
      <c r="AQA58" s="280"/>
      <c r="AQB58" s="280"/>
      <c r="AQC58" s="280"/>
      <c r="AQD58" s="280"/>
      <c r="AQE58" s="280"/>
      <c r="AQF58" s="280"/>
      <c r="AQG58" s="280"/>
      <c r="AQH58" s="280"/>
      <c r="AQI58" s="280"/>
      <c r="AQJ58" s="280"/>
      <c r="AQK58" s="280"/>
      <c r="AQL58" s="280"/>
      <c r="AQM58" s="280"/>
      <c r="AQN58" s="280"/>
      <c r="AQO58" s="280"/>
      <c r="AQP58" s="280"/>
      <c r="AQQ58" s="280"/>
      <c r="AQR58" s="280"/>
      <c r="AQS58" s="280"/>
      <c r="AQT58" s="280"/>
      <c r="AQU58" s="280"/>
      <c r="AQV58" s="280"/>
      <c r="AQW58" s="280"/>
      <c r="AQX58" s="280"/>
      <c r="AQY58" s="280"/>
      <c r="AQZ58" s="280"/>
      <c r="ARA58" s="280"/>
      <c r="ARB58" s="280"/>
      <c r="ARC58" s="280"/>
      <c r="ARD58" s="280"/>
      <c r="ARE58" s="280"/>
      <c r="ARF58" s="280"/>
      <c r="ARG58" s="280"/>
      <c r="ARH58" s="280"/>
      <c r="ARI58" s="280"/>
      <c r="ARJ58" s="280"/>
      <c r="ARK58" s="280"/>
      <c r="ARL58" s="280"/>
      <c r="ARM58" s="280"/>
      <c r="ARN58" s="280"/>
      <c r="ARO58" s="280"/>
      <c r="ARP58" s="280"/>
      <c r="ARQ58" s="280"/>
      <c r="ARR58" s="280"/>
      <c r="ARS58" s="280"/>
      <c r="ART58" s="280"/>
      <c r="ARU58" s="280"/>
      <c r="ARV58" s="280"/>
      <c r="ARW58" s="280"/>
      <c r="ARX58" s="280"/>
      <c r="ARY58" s="280"/>
      <c r="ARZ58" s="280"/>
      <c r="ASA58" s="280"/>
      <c r="ASB58" s="280"/>
      <c r="ASC58" s="280"/>
      <c r="ASD58" s="280"/>
      <c r="ASE58" s="280"/>
      <c r="ASF58" s="280"/>
      <c r="ASG58" s="280"/>
      <c r="ASH58" s="280"/>
      <c r="ASI58" s="280"/>
      <c r="ASJ58" s="280"/>
      <c r="ASK58" s="280"/>
      <c r="ASL58" s="280"/>
      <c r="ASM58" s="280"/>
      <c r="ASN58" s="280"/>
      <c r="ASO58" s="280"/>
      <c r="ASP58" s="280"/>
      <c r="ASQ58" s="280"/>
      <c r="ASR58" s="280"/>
      <c r="ASS58" s="280"/>
      <c r="AST58" s="280"/>
      <c r="ASU58" s="280"/>
      <c r="ASV58" s="280"/>
      <c r="ASW58" s="280"/>
      <c r="ASX58" s="280"/>
      <c r="ASY58" s="280"/>
      <c r="ASZ58" s="280"/>
      <c r="ATA58" s="280"/>
      <c r="ATB58" s="280"/>
      <c r="ATC58" s="280"/>
      <c r="ATD58" s="280"/>
      <c r="ATE58" s="280"/>
      <c r="ATF58" s="280"/>
      <c r="ATG58" s="280"/>
      <c r="ATH58" s="280"/>
      <c r="ATI58" s="280"/>
      <c r="ATJ58" s="280"/>
      <c r="ATK58" s="280"/>
      <c r="ATL58" s="280"/>
      <c r="ATM58" s="280"/>
      <c r="ATN58" s="280"/>
      <c r="ATO58" s="280"/>
      <c r="ATP58" s="280"/>
      <c r="ATQ58" s="280"/>
      <c r="ATR58" s="280"/>
      <c r="ATS58" s="280"/>
      <c r="ATT58" s="280"/>
      <c r="ATU58" s="280"/>
      <c r="ATV58" s="280"/>
      <c r="ATW58" s="280"/>
      <c r="ATX58" s="280"/>
      <c r="ATY58" s="280"/>
      <c r="ATZ58" s="280"/>
      <c r="AUA58" s="280"/>
      <c r="AUB58" s="280"/>
      <c r="AUC58" s="280"/>
      <c r="AUD58" s="280"/>
      <c r="AUE58" s="280"/>
      <c r="AUF58" s="280"/>
      <c r="AUG58" s="280"/>
      <c r="AUH58" s="280"/>
      <c r="AUI58" s="280"/>
      <c r="AUJ58" s="280"/>
      <c r="AUK58" s="280"/>
      <c r="AUL58" s="280"/>
      <c r="AUM58" s="280"/>
      <c r="AUN58" s="280"/>
      <c r="AUO58" s="280"/>
      <c r="AUP58" s="280"/>
      <c r="AUQ58" s="280"/>
      <c r="AUR58" s="280"/>
      <c r="AUS58" s="280"/>
      <c r="AUT58" s="280"/>
      <c r="AUU58" s="280"/>
      <c r="AUV58" s="280"/>
      <c r="AUW58" s="280"/>
      <c r="AUX58" s="280"/>
      <c r="AUY58" s="280"/>
      <c r="AUZ58" s="280"/>
      <c r="AVA58" s="280"/>
      <c r="AVB58" s="280"/>
      <c r="AVC58" s="280"/>
      <c r="AVD58" s="280"/>
      <c r="AVE58" s="280"/>
      <c r="AVF58" s="280"/>
      <c r="AVG58" s="280"/>
      <c r="AVH58" s="280"/>
      <c r="AVI58" s="280"/>
      <c r="AVJ58" s="280"/>
      <c r="AVK58" s="280"/>
      <c r="AVL58" s="280"/>
      <c r="AVM58" s="280"/>
      <c r="AVN58" s="280"/>
      <c r="AVO58" s="280"/>
      <c r="AVP58" s="280"/>
      <c r="AVQ58" s="280"/>
      <c r="AVR58" s="280"/>
      <c r="AVS58" s="280"/>
      <c r="AVT58" s="280"/>
      <c r="AVU58" s="280"/>
      <c r="AVV58" s="280"/>
      <c r="AVW58" s="280"/>
      <c r="AVX58" s="280"/>
      <c r="AVY58" s="280"/>
      <c r="AVZ58" s="280"/>
      <c r="AWA58" s="280"/>
      <c r="AWB58" s="280"/>
      <c r="AWC58" s="280"/>
      <c r="AWD58" s="280"/>
      <c r="AWE58" s="280"/>
      <c r="AWF58" s="280"/>
      <c r="AWG58" s="280"/>
      <c r="AWH58" s="280"/>
      <c r="AWI58" s="280"/>
      <c r="AWJ58" s="280"/>
      <c r="AWK58" s="280"/>
      <c r="AWL58" s="280"/>
      <c r="AWM58" s="280"/>
      <c r="AWN58" s="280"/>
      <c r="AWO58" s="280"/>
      <c r="AWP58" s="280"/>
      <c r="AWQ58" s="280"/>
      <c r="AWR58" s="280"/>
      <c r="AWS58" s="280"/>
      <c r="AWT58" s="280"/>
      <c r="AWU58" s="280"/>
      <c r="AWV58" s="280"/>
      <c r="AWW58" s="280"/>
      <c r="AWX58" s="280"/>
      <c r="AWY58" s="280"/>
      <c r="AWZ58" s="280"/>
      <c r="AXA58" s="280"/>
      <c r="AXB58" s="280"/>
      <c r="AXC58" s="280"/>
      <c r="AXD58" s="280"/>
      <c r="AXE58" s="280"/>
      <c r="AXF58" s="280"/>
      <c r="AXG58" s="280"/>
      <c r="AXH58" s="280"/>
      <c r="AXI58" s="280"/>
      <c r="AXJ58" s="280"/>
      <c r="AXK58" s="280"/>
      <c r="AXL58" s="280"/>
      <c r="AXM58" s="280"/>
      <c r="AXN58" s="280"/>
      <c r="AXO58" s="280"/>
      <c r="AXP58" s="280"/>
      <c r="AXQ58" s="280"/>
      <c r="AXR58" s="280"/>
      <c r="AXS58" s="280"/>
      <c r="AXT58" s="280"/>
      <c r="AXU58" s="280"/>
      <c r="AXV58" s="280"/>
      <c r="AXW58" s="280"/>
      <c r="AXX58" s="280"/>
      <c r="AXY58" s="280"/>
      <c r="AXZ58" s="280"/>
      <c r="AYA58" s="280"/>
      <c r="AYB58" s="280"/>
      <c r="AYC58" s="280"/>
      <c r="AYD58" s="280"/>
      <c r="AYE58" s="280"/>
      <c r="AYF58" s="280"/>
      <c r="AYG58" s="280"/>
      <c r="AYH58" s="280"/>
      <c r="AYI58" s="280"/>
      <c r="AYJ58" s="280"/>
      <c r="AYK58" s="280"/>
      <c r="AYL58" s="280"/>
      <c r="AYM58" s="280"/>
      <c r="AYN58" s="280"/>
      <c r="AYO58" s="280"/>
      <c r="AYP58" s="280"/>
      <c r="AYQ58" s="280"/>
      <c r="AYR58" s="280"/>
      <c r="AYS58" s="280"/>
      <c r="AYT58" s="280"/>
      <c r="AYU58" s="280"/>
      <c r="AYV58" s="280"/>
      <c r="AYW58" s="280"/>
      <c r="AYX58" s="280"/>
      <c r="AYY58" s="280"/>
      <c r="AYZ58" s="280"/>
      <c r="AZA58" s="280"/>
      <c r="AZB58" s="280"/>
      <c r="AZC58" s="280"/>
      <c r="AZD58" s="280"/>
      <c r="AZE58" s="280"/>
      <c r="AZF58" s="280"/>
      <c r="AZG58" s="280"/>
      <c r="AZH58" s="280"/>
      <c r="AZI58" s="280"/>
      <c r="AZJ58" s="280"/>
      <c r="AZK58" s="280"/>
      <c r="AZL58" s="280"/>
      <c r="AZM58" s="280"/>
      <c r="AZN58" s="280"/>
      <c r="AZO58" s="280"/>
      <c r="AZP58" s="280"/>
      <c r="AZQ58" s="280"/>
      <c r="AZR58" s="280"/>
      <c r="AZS58" s="280"/>
      <c r="AZT58" s="280"/>
      <c r="AZU58" s="280"/>
      <c r="AZV58" s="280"/>
      <c r="AZW58" s="280"/>
      <c r="AZX58" s="280"/>
      <c r="AZY58" s="280"/>
      <c r="AZZ58" s="280"/>
      <c r="BAA58" s="280"/>
      <c r="BAB58" s="280"/>
      <c r="BAC58" s="280"/>
      <c r="BAD58" s="280"/>
      <c r="BAE58" s="280"/>
      <c r="BAF58" s="280"/>
      <c r="BAG58" s="280"/>
      <c r="BAH58" s="280"/>
      <c r="BAI58" s="280"/>
      <c r="BAJ58" s="280"/>
      <c r="BAK58" s="280"/>
      <c r="BAL58" s="280"/>
      <c r="BAM58" s="280"/>
      <c r="BAN58" s="280"/>
      <c r="BAO58" s="280"/>
      <c r="BAP58" s="280"/>
      <c r="BAQ58" s="280"/>
      <c r="BAR58" s="280"/>
      <c r="BAS58" s="280"/>
      <c r="BAT58" s="280"/>
      <c r="BAU58" s="280"/>
      <c r="BAV58" s="280"/>
      <c r="BAW58" s="280"/>
      <c r="BAX58" s="280"/>
      <c r="BAY58" s="280"/>
      <c r="BAZ58" s="280"/>
      <c r="BBA58" s="280"/>
      <c r="BBB58" s="280"/>
      <c r="BBC58" s="280"/>
      <c r="BBD58" s="280"/>
      <c r="BBE58" s="280"/>
      <c r="BBF58" s="280"/>
      <c r="BBG58" s="280"/>
      <c r="BBH58" s="280"/>
      <c r="BBI58" s="280"/>
      <c r="BBJ58" s="280"/>
      <c r="BBK58" s="280"/>
      <c r="BBL58" s="280"/>
      <c r="BBM58" s="280"/>
      <c r="BBN58" s="280"/>
      <c r="BBO58" s="280"/>
      <c r="BBP58" s="280"/>
      <c r="BBQ58" s="280"/>
      <c r="BBR58" s="280"/>
      <c r="BBS58" s="280"/>
      <c r="BBT58" s="280"/>
      <c r="BBU58" s="280"/>
      <c r="BBV58" s="280"/>
      <c r="BBW58" s="280"/>
      <c r="BBX58" s="280"/>
      <c r="BBY58" s="280"/>
      <c r="BBZ58" s="280"/>
      <c r="BCA58" s="280"/>
      <c r="BCB58" s="280"/>
      <c r="BCC58" s="280"/>
      <c r="BCD58" s="280"/>
      <c r="BCE58" s="280"/>
      <c r="BCF58" s="280"/>
      <c r="BCG58" s="280"/>
      <c r="BCH58" s="280"/>
      <c r="BCI58" s="280"/>
      <c r="BCJ58" s="280"/>
      <c r="BCK58" s="280"/>
      <c r="BCL58" s="280"/>
      <c r="BCM58" s="280"/>
      <c r="BCN58" s="280"/>
      <c r="BCO58" s="280"/>
      <c r="BCP58" s="280"/>
      <c r="BCQ58" s="280"/>
      <c r="BCR58" s="280"/>
      <c r="BCS58" s="280"/>
      <c r="BCT58" s="280"/>
      <c r="BCU58" s="280"/>
      <c r="BCV58" s="280"/>
      <c r="BCW58" s="280"/>
      <c r="BCX58" s="280"/>
      <c r="BCY58" s="280"/>
      <c r="BCZ58" s="280"/>
      <c r="BDA58" s="280"/>
      <c r="BDB58" s="280"/>
      <c r="BDC58" s="280"/>
      <c r="BDD58" s="280"/>
      <c r="BDE58" s="280"/>
      <c r="BDF58" s="280"/>
      <c r="BDG58" s="280"/>
      <c r="BDH58" s="280"/>
      <c r="BDI58" s="280"/>
      <c r="BDJ58" s="280"/>
      <c r="BDK58" s="280"/>
      <c r="BDL58" s="280"/>
      <c r="BDM58" s="280"/>
      <c r="BDN58" s="280"/>
      <c r="BDO58" s="280"/>
      <c r="BDP58" s="280"/>
      <c r="BDQ58" s="280"/>
      <c r="BDR58" s="280"/>
      <c r="BDS58" s="280"/>
      <c r="BDT58" s="280"/>
      <c r="BDU58" s="280"/>
      <c r="BDV58" s="280"/>
      <c r="BDW58" s="280"/>
      <c r="BDX58" s="280"/>
      <c r="BDY58" s="280"/>
      <c r="BDZ58" s="280"/>
      <c r="BEA58" s="280"/>
      <c r="BEB58" s="280"/>
      <c r="BEC58" s="280"/>
      <c r="BED58" s="280"/>
      <c r="BEE58" s="280"/>
      <c r="BEF58" s="280"/>
      <c r="BEG58" s="280"/>
      <c r="BEH58" s="280"/>
      <c r="BEI58" s="280"/>
      <c r="BEJ58" s="280"/>
      <c r="BEK58" s="280"/>
      <c r="BEL58" s="280"/>
      <c r="BEM58" s="280"/>
      <c r="BEN58" s="280"/>
      <c r="BEO58" s="280"/>
      <c r="BEP58" s="280"/>
      <c r="BEQ58" s="280"/>
      <c r="BER58" s="280"/>
      <c r="BES58" s="280"/>
      <c r="BET58" s="280"/>
      <c r="BEU58" s="280"/>
      <c r="BEV58" s="280"/>
      <c r="BEW58" s="280"/>
      <c r="BEX58" s="280"/>
      <c r="BEY58" s="280"/>
      <c r="BEZ58" s="280"/>
      <c r="BFA58" s="280"/>
      <c r="BFB58" s="280"/>
      <c r="BFC58" s="280"/>
      <c r="BFD58" s="280"/>
      <c r="BFE58" s="280"/>
      <c r="BFF58" s="280"/>
      <c r="BFG58" s="280"/>
      <c r="BFH58" s="280"/>
      <c r="BFI58" s="280"/>
      <c r="BFJ58" s="280"/>
      <c r="BFK58" s="280"/>
      <c r="BFL58" s="280"/>
      <c r="BFM58" s="280"/>
      <c r="BFN58" s="280"/>
      <c r="BFO58" s="280"/>
      <c r="BFP58" s="280"/>
      <c r="BFQ58" s="280"/>
      <c r="BFR58" s="280"/>
      <c r="BFS58" s="280"/>
      <c r="BFT58" s="280"/>
      <c r="BFU58" s="280"/>
      <c r="BFV58" s="280"/>
      <c r="BFW58" s="280"/>
      <c r="BFX58" s="280"/>
      <c r="BFY58" s="280"/>
      <c r="BFZ58" s="280"/>
      <c r="BGA58" s="280"/>
      <c r="BGB58" s="280"/>
      <c r="BGC58" s="280"/>
      <c r="BGD58" s="280"/>
      <c r="BGE58" s="280"/>
      <c r="BGF58" s="280"/>
      <c r="BGG58" s="280"/>
      <c r="BGH58" s="280"/>
      <c r="BGI58" s="280"/>
      <c r="BGJ58" s="280"/>
      <c r="BGK58" s="280"/>
      <c r="BGL58" s="280"/>
      <c r="BGM58" s="280"/>
      <c r="BGN58" s="280"/>
      <c r="BGO58" s="280"/>
      <c r="BGP58" s="280"/>
      <c r="BGQ58" s="280"/>
      <c r="BGR58" s="280"/>
      <c r="BGS58" s="280"/>
      <c r="BGT58" s="280"/>
      <c r="BGU58" s="280"/>
      <c r="BGV58" s="280"/>
      <c r="BGW58" s="280"/>
      <c r="BGX58" s="280"/>
      <c r="BGY58" s="280"/>
      <c r="BGZ58" s="280"/>
      <c r="BHA58" s="280"/>
      <c r="BHB58" s="280"/>
      <c r="BHC58" s="280"/>
      <c r="BHD58" s="280"/>
      <c r="BHE58" s="280"/>
      <c r="BHF58" s="280"/>
      <c r="BHG58" s="280"/>
      <c r="BHH58" s="280"/>
      <c r="BHI58" s="280"/>
      <c r="BHJ58" s="280"/>
      <c r="BHK58" s="280"/>
      <c r="BHL58" s="280"/>
      <c r="BHM58" s="280"/>
      <c r="BHN58" s="280"/>
      <c r="BHO58" s="280"/>
      <c r="BHP58" s="280"/>
      <c r="BHQ58" s="280"/>
      <c r="BHR58" s="280"/>
      <c r="BHS58" s="280"/>
      <c r="BHT58" s="280"/>
      <c r="BHU58" s="280"/>
      <c r="BHV58" s="280"/>
      <c r="BHW58" s="280"/>
      <c r="BHX58" s="280"/>
      <c r="BHY58" s="280"/>
      <c r="BHZ58" s="280"/>
      <c r="BIA58" s="280"/>
      <c r="BIB58" s="280"/>
      <c r="BIC58" s="280"/>
      <c r="BID58" s="280"/>
      <c r="BIE58" s="280"/>
      <c r="BIF58" s="280"/>
      <c r="BIG58" s="280"/>
      <c r="BIH58" s="280"/>
      <c r="BII58" s="280"/>
      <c r="BIJ58" s="280"/>
      <c r="BIK58" s="280"/>
      <c r="BIL58" s="280"/>
      <c r="BIM58" s="280"/>
      <c r="BIN58" s="280"/>
      <c r="BIO58" s="280"/>
      <c r="BIP58" s="280"/>
      <c r="BIQ58" s="280"/>
      <c r="BIR58" s="280"/>
      <c r="BIS58" s="280"/>
      <c r="BIT58" s="280"/>
      <c r="BIU58" s="280"/>
      <c r="BIV58" s="280"/>
      <c r="BIW58" s="280"/>
      <c r="BIX58" s="280"/>
      <c r="BIY58" s="280"/>
      <c r="BIZ58" s="280"/>
      <c r="BJA58" s="280"/>
      <c r="BJB58" s="280"/>
      <c r="BJC58" s="280"/>
      <c r="BJD58" s="280"/>
      <c r="BJE58" s="280"/>
      <c r="BJF58" s="280"/>
      <c r="BJG58" s="280"/>
      <c r="BJH58" s="280"/>
      <c r="BJI58" s="280"/>
      <c r="BJJ58" s="280"/>
      <c r="BJK58" s="280"/>
      <c r="BJL58" s="280"/>
      <c r="BJM58" s="280"/>
      <c r="BJN58" s="280"/>
      <c r="BJO58" s="280"/>
      <c r="BJP58" s="280"/>
      <c r="BJQ58" s="280"/>
      <c r="BJR58" s="280"/>
      <c r="BJS58" s="280"/>
      <c r="BJT58" s="280"/>
      <c r="BJU58" s="280"/>
      <c r="BJV58" s="280"/>
      <c r="BJW58" s="280"/>
      <c r="BJX58" s="280"/>
      <c r="BJY58" s="280"/>
      <c r="BJZ58" s="280"/>
      <c r="BKA58" s="280"/>
      <c r="BKB58" s="280"/>
      <c r="BKC58" s="280"/>
      <c r="BKD58" s="280"/>
      <c r="BKE58" s="280"/>
      <c r="BKF58" s="280"/>
      <c r="BKG58" s="280"/>
      <c r="BKH58" s="280"/>
      <c r="BKI58" s="280"/>
      <c r="BKJ58" s="280"/>
      <c r="BKK58" s="280"/>
      <c r="BKL58" s="280"/>
      <c r="BKM58" s="280"/>
      <c r="BKN58" s="280"/>
      <c r="BKO58" s="280"/>
      <c r="BKP58" s="280"/>
      <c r="BKQ58" s="280"/>
      <c r="BKR58" s="280"/>
      <c r="BKS58" s="280"/>
      <c r="BKT58" s="280"/>
      <c r="BKU58" s="280"/>
      <c r="BKV58" s="280"/>
      <c r="BKW58" s="280"/>
      <c r="BKX58" s="280"/>
      <c r="BKY58" s="280"/>
      <c r="BKZ58" s="280"/>
      <c r="BLA58" s="280"/>
      <c r="BLB58" s="280"/>
      <c r="BLC58" s="280"/>
      <c r="BLD58" s="280"/>
      <c r="BLE58" s="280"/>
      <c r="BLF58" s="280"/>
      <c r="BLG58" s="280"/>
      <c r="BLH58" s="280"/>
      <c r="BLI58" s="280"/>
      <c r="BLJ58" s="280"/>
      <c r="BLK58" s="280"/>
      <c r="BLL58" s="280"/>
      <c r="BLM58" s="280"/>
      <c r="BLN58" s="280"/>
      <c r="BLO58" s="280"/>
      <c r="BLP58" s="280"/>
      <c r="BLQ58" s="280"/>
      <c r="BLR58" s="280"/>
      <c r="BLS58" s="280"/>
      <c r="BLT58" s="280"/>
      <c r="BLU58" s="280"/>
      <c r="BLV58" s="280"/>
      <c r="BLW58" s="280"/>
      <c r="BLX58" s="280"/>
      <c r="BLY58" s="280"/>
      <c r="BLZ58" s="280"/>
      <c r="BMA58" s="280"/>
      <c r="BMB58" s="280"/>
      <c r="BMC58" s="280"/>
      <c r="BMD58" s="280"/>
      <c r="BME58" s="280"/>
      <c r="BMF58" s="280"/>
      <c r="BMG58" s="280"/>
      <c r="BMH58" s="280"/>
      <c r="BMI58" s="280"/>
      <c r="BMJ58" s="280"/>
      <c r="BMK58" s="280"/>
      <c r="BML58" s="280"/>
      <c r="BMM58" s="280"/>
      <c r="BMN58" s="280"/>
      <c r="BMO58" s="280"/>
      <c r="BMP58" s="280"/>
      <c r="BMQ58" s="280"/>
      <c r="BMR58" s="280"/>
      <c r="BMS58" s="280"/>
      <c r="BMT58" s="280"/>
      <c r="BMU58" s="280"/>
      <c r="BMV58" s="280"/>
      <c r="BMW58" s="280"/>
      <c r="BMX58" s="280"/>
      <c r="BMY58" s="280"/>
      <c r="BMZ58" s="280"/>
      <c r="BNA58" s="280"/>
      <c r="BNB58" s="280"/>
      <c r="BNC58" s="280"/>
      <c r="BND58" s="280"/>
      <c r="BNE58" s="280"/>
      <c r="BNF58" s="280"/>
      <c r="BNG58" s="280"/>
      <c r="BNH58" s="280"/>
      <c r="BNI58" s="280"/>
      <c r="BNJ58" s="280"/>
      <c r="BNK58" s="280"/>
      <c r="BNL58" s="280"/>
      <c r="BNM58" s="280"/>
      <c r="BNN58" s="280"/>
      <c r="BNO58" s="280"/>
      <c r="BNP58" s="280"/>
      <c r="BNQ58" s="280"/>
      <c r="BNR58" s="280"/>
      <c r="BNS58" s="280"/>
      <c r="BNT58" s="280"/>
      <c r="BNU58" s="280"/>
      <c r="BNV58" s="280"/>
      <c r="BNW58" s="280"/>
      <c r="BNX58" s="280"/>
      <c r="BNY58" s="280"/>
      <c r="BNZ58" s="280"/>
      <c r="BOA58" s="280"/>
      <c r="BOB58" s="280"/>
      <c r="BOC58" s="280"/>
      <c r="BOD58" s="280"/>
      <c r="BOE58" s="280"/>
      <c r="BOF58" s="280"/>
      <c r="BOG58" s="280"/>
      <c r="BOH58" s="280"/>
      <c r="BOI58" s="280"/>
      <c r="BOJ58" s="280"/>
      <c r="BOK58" s="280"/>
      <c r="BOL58" s="280"/>
      <c r="BOM58" s="280"/>
      <c r="BON58" s="280"/>
      <c r="BOO58" s="280"/>
      <c r="BOP58" s="280"/>
      <c r="BOQ58" s="280"/>
      <c r="BOR58" s="280"/>
      <c r="BOS58" s="280"/>
      <c r="BOT58" s="280"/>
      <c r="BOU58" s="280"/>
      <c r="BOV58" s="280"/>
      <c r="BOW58" s="280"/>
      <c r="BOX58" s="280"/>
      <c r="BOY58" s="280"/>
      <c r="BOZ58" s="280"/>
      <c r="BPA58" s="280"/>
      <c r="BPB58" s="280"/>
      <c r="BPC58" s="280"/>
      <c r="BPD58" s="280"/>
      <c r="BPE58" s="280"/>
      <c r="BPF58" s="280"/>
      <c r="BPG58" s="280"/>
      <c r="BPH58" s="280"/>
      <c r="BPI58" s="280"/>
      <c r="BPJ58" s="280"/>
      <c r="BPK58" s="280"/>
      <c r="BPL58" s="280"/>
      <c r="BPM58" s="280"/>
      <c r="BPN58" s="280"/>
      <c r="BPO58" s="280"/>
      <c r="BPP58" s="280"/>
      <c r="BPQ58" s="280"/>
      <c r="BPR58" s="280"/>
      <c r="BPS58" s="280"/>
      <c r="BPT58" s="280"/>
      <c r="BPU58" s="280"/>
      <c r="BPV58" s="280"/>
      <c r="BPW58" s="280"/>
      <c r="BPX58" s="280"/>
      <c r="BPY58" s="280"/>
      <c r="BPZ58" s="280"/>
      <c r="BQA58" s="280"/>
      <c r="BQB58" s="280"/>
      <c r="BQC58" s="280"/>
      <c r="BQD58" s="280"/>
      <c r="BQE58" s="280"/>
      <c r="BQF58" s="280"/>
      <c r="BQG58" s="280"/>
      <c r="BQH58" s="280"/>
      <c r="BQI58" s="280"/>
      <c r="BQJ58" s="280"/>
      <c r="BQK58" s="280"/>
      <c r="BQL58" s="280"/>
      <c r="BQM58" s="280"/>
      <c r="BQN58" s="280"/>
      <c r="BQO58" s="280"/>
      <c r="BQP58" s="280"/>
      <c r="BQQ58" s="280"/>
      <c r="BQR58" s="280"/>
      <c r="BQS58" s="280"/>
      <c r="BQT58" s="280"/>
      <c r="BQU58" s="280"/>
      <c r="BQV58" s="280"/>
      <c r="BQW58" s="280"/>
      <c r="BQX58" s="280"/>
      <c r="BQY58" s="280"/>
      <c r="BQZ58" s="280"/>
      <c r="BRA58" s="280"/>
      <c r="BRB58" s="280"/>
      <c r="BRC58" s="280"/>
      <c r="BRD58" s="280"/>
      <c r="BRE58" s="280"/>
      <c r="BRF58" s="280"/>
      <c r="BRG58" s="280"/>
      <c r="BRH58" s="280"/>
      <c r="BRI58" s="280"/>
      <c r="BRJ58" s="280"/>
      <c r="BRK58" s="280"/>
      <c r="BRL58" s="280"/>
      <c r="BRM58" s="280"/>
      <c r="BRN58" s="280"/>
      <c r="BRO58" s="280"/>
      <c r="BRP58" s="280"/>
      <c r="BRQ58" s="280"/>
      <c r="BRR58" s="280"/>
      <c r="BRS58" s="280"/>
      <c r="BRT58" s="280"/>
      <c r="BRU58" s="280"/>
      <c r="BRV58" s="280"/>
      <c r="BRW58" s="280"/>
      <c r="BRX58" s="280"/>
      <c r="BRY58" s="280"/>
      <c r="BRZ58" s="280"/>
      <c r="BSA58" s="280"/>
      <c r="BSB58" s="280"/>
      <c r="BSC58" s="280"/>
      <c r="BSD58" s="280"/>
      <c r="BSE58" s="280"/>
      <c r="BSF58" s="280"/>
      <c r="BSG58" s="280"/>
      <c r="BSH58" s="280"/>
      <c r="BSI58" s="280"/>
      <c r="BSJ58" s="280"/>
      <c r="BSK58" s="280"/>
      <c r="BSL58" s="280"/>
      <c r="BSM58" s="280"/>
      <c r="BSN58" s="280"/>
      <c r="BSO58" s="280"/>
      <c r="BSP58" s="280"/>
      <c r="BSQ58" s="280"/>
      <c r="BSR58" s="280"/>
      <c r="BSS58" s="280"/>
      <c r="BST58" s="280"/>
      <c r="BSU58" s="280"/>
      <c r="BSV58" s="280"/>
      <c r="BSW58" s="280"/>
      <c r="BSX58" s="280"/>
      <c r="BSY58" s="280"/>
      <c r="BSZ58" s="280"/>
      <c r="BTA58" s="280"/>
      <c r="BTB58" s="280"/>
      <c r="BTC58" s="280"/>
      <c r="BTD58" s="280"/>
      <c r="BTE58" s="280"/>
      <c r="BTF58" s="280"/>
      <c r="BTG58" s="280"/>
      <c r="BTH58" s="280"/>
      <c r="BTI58" s="280"/>
      <c r="BTJ58" s="280"/>
      <c r="BTK58" s="280"/>
      <c r="BTL58" s="280"/>
      <c r="BTM58" s="280"/>
      <c r="BTN58" s="280"/>
      <c r="BTO58" s="280"/>
      <c r="BTP58" s="280"/>
      <c r="BTQ58" s="280"/>
      <c r="BTR58" s="280"/>
      <c r="BTS58" s="280"/>
      <c r="BTT58" s="280"/>
      <c r="BTU58" s="280"/>
      <c r="BTV58" s="280"/>
      <c r="BTW58" s="280"/>
      <c r="BTX58" s="280"/>
      <c r="BTY58" s="280"/>
      <c r="BTZ58" s="280"/>
      <c r="BUA58" s="280"/>
      <c r="BUB58" s="280"/>
      <c r="BUC58" s="280"/>
      <c r="BUD58" s="280"/>
      <c r="BUE58" s="280"/>
      <c r="BUF58" s="280"/>
      <c r="BUG58" s="280"/>
      <c r="BUH58" s="280"/>
      <c r="BUI58" s="280"/>
      <c r="BUJ58" s="280"/>
      <c r="BUK58" s="280"/>
      <c r="BUL58" s="280"/>
      <c r="BUM58" s="280"/>
      <c r="BUN58" s="280"/>
      <c r="BUO58" s="280"/>
      <c r="BUP58" s="280"/>
      <c r="BUQ58" s="280"/>
      <c r="BUR58" s="280"/>
      <c r="BUS58" s="280"/>
      <c r="BUT58" s="280"/>
      <c r="BUU58" s="280"/>
      <c r="BUV58" s="280"/>
      <c r="BUW58" s="280"/>
      <c r="BUX58" s="280"/>
      <c r="BUY58" s="280"/>
      <c r="BUZ58" s="280"/>
      <c r="BVA58" s="280"/>
      <c r="BVB58" s="280"/>
      <c r="BVC58" s="280"/>
      <c r="BVD58" s="280"/>
      <c r="BVE58" s="280"/>
      <c r="BVF58" s="280"/>
      <c r="BVG58" s="280"/>
      <c r="BVH58" s="280"/>
      <c r="BVI58" s="280"/>
      <c r="BVJ58" s="280"/>
      <c r="BVK58" s="280"/>
      <c r="BVL58" s="280"/>
      <c r="BVM58" s="280"/>
      <c r="BVN58" s="280"/>
      <c r="BVO58" s="280"/>
      <c r="BVP58" s="280"/>
      <c r="BVQ58" s="280"/>
      <c r="BVR58" s="280"/>
      <c r="BVS58" s="280"/>
      <c r="BVT58" s="280"/>
      <c r="BVU58" s="280"/>
      <c r="BVV58" s="280"/>
      <c r="BVW58" s="280"/>
      <c r="BVX58" s="280"/>
      <c r="BVY58" s="280"/>
      <c r="BVZ58" s="280"/>
      <c r="BWA58" s="280"/>
      <c r="BWB58" s="280"/>
      <c r="BWC58" s="280"/>
      <c r="BWD58" s="280"/>
      <c r="BWE58" s="280"/>
      <c r="BWF58" s="280"/>
      <c r="BWG58" s="280"/>
      <c r="BWH58" s="280"/>
      <c r="BWI58" s="280"/>
      <c r="BWJ58" s="280"/>
      <c r="BWK58" s="280"/>
      <c r="BWL58" s="280"/>
      <c r="BWM58" s="280"/>
      <c r="BWN58" s="280"/>
      <c r="BWO58" s="280"/>
      <c r="BWP58" s="280"/>
      <c r="BWQ58" s="280"/>
      <c r="BWR58" s="280"/>
      <c r="BWS58" s="280"/>
      <c r="BWT58" s="280"/>
      <c r="BWU58" s="280"/>
      <c r="BWV58" s="280"/>
      <c r="BWW58" s="280"/>
      <c r="BWX58" s="280"/>
      <c r="BWY58" s="280"/>
      <c r="BWZ58" s="280"/>
      <c r="BXA58" s="280"/>
      <c r="BXB58" s="280"/>
      <c r="BXC58" s="280"/>
      <c r="BXD58" s="280"/>
      <c r="BXE58" s="280"/>
      <c r="BXF58" s="280"/>
      <c r="BXG58" s="280"/>
      <c r="BXH58" s="280"/>
      <c r="BXI58" s="280"/>
      <c r="BXJ58" s="280"/>
      <c r="BXK58" s="280"/>
      <c r="BXL58" s="280"/>
      <c r="BXM58" s="280"/>
      <c r="BXN58" s="280"/>
      <c r="BXO58" s="280"/>
      <c r="BXP58" s="280"/>
      <c r="BXQ58" s="280"/>
      <c r="BXR58" s="280"/>
      <c r="BXS58" s="280"/>
      <c r="BXT58" s="280"/>
      <c r="BXU58" s="280"/>
      <c r="BXV58" s="280"/>
      <c r="BXW58" s="280"/>
      <c r="BXX58" s="280"/>
      <c r="BXY58" s="280"/>
      <c r="BXZ58" s="280"/>
      <c r="BYA58" s="280"/>
      <c r="BYB58" s="280"/>
      <c r="BYC58" s="280"/>
      <c r="BYD58" s="280"/>
      <c r="BYE58" s="280"/>
      <c r="BYF58" s="280"/>
      <c r="BYG58" s="280"/>
      <c r="BYH58" s="280"/>
      <c r="BYI58" s="280"/>
      <c r="BYJ58" s="280"/>
      <c r="BYK58" s="280"/>
      <c r="BYL58" s="280"/>
      <c r="BYM58" s="280"/>
      <c r="BYN58" s="280"/>
      <c r="BYO58" s="280"/>
      <c r="BYP58" s="280"/>
      <c r="BYQ58" s="280"/>
      <c r="BYR58" s="280"/>
      <c r="BYS58" s="280"/>
      <c r="BYT58" s="280"/>
      <c r="BYU58" s="280"/>
      <c r="BYV58" s="280"/>
      <c r="BYW58" s="280"/>
      <c r="BYX58" s="280"/>
      <c r="BYY58" s="280"/>
      <c r="BYZ58" s="280"/>
      <c r="BZA58" s="280"/>
      <c r="BZB58" s="280"/>
      <c r="BZC58" s="280"/>
      <c r="BZD58" s="280"/>
      <c r="BZE58" s="280"/>
      <c r="BZF58" s="280"/>
      <c r="BZG58" s="280"/>
      <c r="BZH58" s="280"/>
      <c r="BZI58" s="280"/>
      <c r="BZJ58" s="280"/>
      <c r="BZK58" s="280"/>
      <c r="BZL58" s="280"/>
      <c r="BZM58" s="280"/>
      <c r="BZN58" s="280"/>
      <c r="BZO58" s="280"/>
      <c r="BZP58" s="280"/>
      <c r="BZQ58" s="280"/>
      <c r="BZR58" s="280"/>
      <c r="BZS58" s="280"/>
      <c r="BZT58" s="280"/>
      <c r="BZU58" s="280"/>
      <c r="BZV58" s="280"/>
      <c r="BZW58" s="280"/>
      <c r="BZX58" s="280"/>
      <c r="BZY58" s="280"/>
      <c r="BZZ58" s="280"/>
      <c r="CAA58" s="280"/>
      <c r="CAB58" s="280"/>
      <c r="CAC58" s="280"/>
      <c r="CAD58" s="280"/>
      <c r="CAE58" s="280"/>
      <c r="CAF58" s="280"/>
      <c r="CAG58" s="280"/>
      <c r="CAH58" s="280"/>
      <c r="CAI58" s="280"/>
      <c r="CAJ58" s="280"/>
      <c r="CAK58" s="280"/>
      <c r="CAL58" s="280"/>
      <c r="CAM58" s="280"/>
      <c r="CAN58" s="280"/>
      <c r="CAO58" s="280"/>
      <c r="CAP58" s="280"/>
      <c r="CAQ58" s="280"/>
      <c r="CAR58" s="280"/>
      <c r="CAS58" s="280"/>
      <c r="CAT58" s="280"/>
      <c r="CAU58" s="280"/>
      <c r="CAV58" s="280"/>
      <c r="CAW58" s="280"/>
      <c r="CAX58" s="280"/>
      <c r="CAY58" s="280"/>
      <c r="CAZ58" s="280"/>
      <c r="CBA58" s="280"/>
      <c r="CBB58" s="280"/>
      <c r="CBC58" s="280"/>
      <c r="CBD58" s="280"/>
      <c r="CBE58" s="280"/>
      <c r="CBF58" s="280"/>
      <c r="CBG58" s="280"/>
      <c r="CBH58" s="280"/>
      <c r="CBI58" s="280"/>
      <c r="CBJ58" s="280"/>
      <c r="CBK58" s="280"/>
      <c r="CBL58" s="280"/>
      <c r="CBM58" s="280"/>
      <c r="CBN58" s="280"/>
      <c r="CBO58" s="280"/>
      <c r="CBP58" s="280"/>
      <c r="CBQ58" s="280"/>
      <c r="CBR58" s="280"/>
      <c r="CBS58" s="280"/>
      <c r="CBT58" s="280"/>
      <c r="CBU58" s="280"/>
      <c r="CBV58" s="280"/>
      <c r="CBW58" s="280"/>
      <c r="CBX58" s="280"/>
      <c r="CBY58" s="280"/>
      <c r="CBZ58" s="280"/>
      <c r="CCA58" s="280"/>
      <c r="CCB58" s="280"/>
      <c r="CCC58" s="280"/>
      <c r="CCD58" s="280"/>
      <c r="CCE58" s="280"/>
      <c r="CCF58" s="280"/>
      <c r="CCG58" s="280"/>
      <c r="CCH58" s="280"/>
      <c r="CCI58" s="280"/>
      <c r="CCJ58" s="280"/>
      <c r="CCK58" s="280"/>
      <c r="CCL58" s="280"/>
      <c r="CCM58" s="280"/>
      <c r="CCN58" s="280"/>
      <c r="CCO58" s="280"/>
      <c r="CCP58" s="280"/>
      <c r="CCQ58" s="280"/>
      <c r="CCR58" s="280"/>
      <c r="CCS58" s="280"/>
      <c r="CCT58" s="280"/>
      <c r="CCU58" s="280"/>
      <c r="CCV58" s="280"/>
      <c r="CCW58" s="280"/>
      <c r="CCX58" s="280"/>
      <c r="CCY58" s="280"/>
      <c r="CCZ58" s="280"/>
      <c r="CDA58" s="280"/>
      <c r="CDB58" s="280"/>
      <c r="CDC58" s="280"/>
      <c r="CDD58" s="280"/>
      <c r="CDE58" s="280"/>
      <c r="CDF58" s="280"/>
      <c r="CDG58" s="280"/>
      <c r="CDH58" s="280"/>
      <c r="CDI58" s="280"/>
      <c r="CDJ58" s="280"/>
      <c r="CDK58" s="280"/>
      <c r="CDL58" s="280"/>
      <c r="CDM58" s="280"/>
      <c r="CDN58" s="280"/>
      <c r="CDO58" s="280"/>
      <c r="CDP58" s="280"/>
      <c r="CDQ58" s="280"/>
      <c r="CDR58" s="280"/>
      <c r="CDS58" s="280"/>
      <c r="CDT58" s="280"/>
      <c r="CDU58" s="280"/>
      <c r="CDV58" s="280"/>
      <c r="CDW58" s="280"/>
      <c r="CDX58" s="280"/>
      <c r="CDY58" s="280"/>
      <c r="CDZ58" s="280"/>
      <c r="CEA58" s="280"/>
      <c r="CEB58" s="280"/>
      <c r="CEC58" s="280"/>
      <c r="CED58" s="280"/>
      <c r="CEE58" s="280"/>
      <c r="CEF58" s="280"/>
      <c r="CEG58" s="280"/>
      <c r="CEH58" s="280"/>
      <c r="CEI58" s="280"/>
      <c r="CEJ58" s="280"/>
      <c r="CEK58" s="280"/>
      <c r="CEL58" s="280"/>
      <c r="CEM58" s="280"/>
      <c r="CEN58" s="280"/>
      <c r="CEO58" s="280"/>
      <c r="CEP58" s="280"/>
      <c r="CEQ58" s="280"/>
      <c r="CER58" s="280"/>
      <c r="CES58" s="280"/>
      <c r="CET58" s="280"/>
      <c r="CEU58" s="280"/>
      <c r="CEV58" s="280"/>
      <c r="CEW58" s="280"/>
      <c r="CEX58" s="280"/>
      <c r="CEY58" s="280"/>
      <c r="CEZ58" s="280"/>
      <c r="CFA58" s="280"/>
      <c r="CFB58" s="280"/>
      <c r="CFC58" s="280"/>
      <c r="CFD58" s="280"/>
      <c r="CFE58" s="280"/>
      <c r="CFF58" s="280"/>
      <c r="CFG58" s="280"/>
      <c r="CFH58" s="280"/>
      <c r="CFI58" s="280"/>
      <c r="CFJ58" s="280"/>
      <c r="CFK58" s="280"/>
      <c r="CFL58" s="280"/>
      <c r="CFM58" s="280"/>
      <c r="CFN58" s="280"/>
      <c r="CFO58" s="280"/>
      <c r="CFP58" s="280"/>
      <c r="CFQ58" s="280"/>
      <c r="CFR58" s="280"/>
      <c r="CFS58" s="280"/>
      <c r="CFT58" s="280"/>
      <c r="CFU58" s="280"/>
      <c r="CFV58" s="280"/>
      <c r="CFW58" s="280"/>
      <c r="CFX58" s="280"/>
      <c r="CFY58" s="280"/>
      <c r="CFZ58" s="280"/>
      <c r="CGA58" s="280"/>
      <c r="CGB58" s="280"/>
      <c r="CGC58" s="280"/>
      <c r="CGD58" s="280"/>
      <c r="CGE58" s="280"/>
      <c r="CGF58" s="280"/>
      <c r="CGG58" s="280"/>
      <c r="CGH58" s="280"/>
      <c r="CGI58" s="280"/>
      <c r="CGJ58" s="280"/>
      <c r="CGK58" s="280"/>
      <c r="CGL58" s="280"/>
      <c r="CGM58" s="280"/>
      <c r="CGN58" s="280"/>
      <c r="CGO58" s="280"/>
      <c r="CGP58" s="280"/>
      <c r="CGQ58" s="280"/>
      <c r="CGR58" s="280"/>
      <c r="CGS58" s="280"/>
      <c r="CGT58" s="280"/>
      <c r="CGU58" s="280"/>
      <c r="CGV58" s="280"/>
      <c r="CGW58" s="280"/>
      <c r="CGX58" s="280"/>
      <c r="CGY58" s="280"/>
      <c r="CGZ58" s="280"/>
      <c r="CHA58" s="280"/>
      <c r="CHB58" s="280"/>
      <c r="CHC58" s="280"/>
      <c r="CHD58" s="280"/>
      <c r="CHE58" s="280"/>
      <c r="CHF58" s="280"/>
      <c r="CHG58" s="280"/>
      <c r="CHH58" s="280"/>
      <c r="CHI58" s="280"/>
      <c r="CHJ58" s="280"/>
      <c r="CHK58" s="280"/>
      <c r="CHL58" s="280"/>
      <c r="CHM58" s="280"/>
      <c r="CHN58" s="280"/>
      <c r="CHO58" s="280"/>
      <c r="CHP58" s="280"/>
      <c r="CHQ58" s="280"/>
      <c r="CHR58" s="280"/>
      <c r="CHS58" s="280"/>
      <c r="CHT58" s="280"/>
      <c r="CHU58" s="280"/>
      <c r="CHV58" s="280"/>
      <c r="CHW58" s="280"/>
      <c r="CHX58" s="280"/>
      <c r="CHY58" s="280"/>
      <c r="CHZ58" s="280"/>
      <c r="CIA58" s="280"/>
      <c r="CIB58" s="280"/>
      <c r="CIC58" s="280"/>
      <c r="CID58" s="280"/>
      <c r="CIE58" s="280"/>
      <c r="CIF58" s="280"/>
      <c r="CIG58" s="280"/>
      <c r="CIH58" s="280"/>
      <c r="CII58" s="280"/>
      <c r="CIJ58" s="280"/>
      <c r="CIK58" s="280"/>
      <c r="CIL58" s="280"/>
      <c r="CIM58" s="280"/>
      <c r="CIN58" s="280"/>
      <c r="CIO58" s="280"/>
      <c r="CIP58" s="280"/>
      <c r="CIQ58" s="280"/>
      <c r="CIR58" s="280"/>
      <c r="CIS58" s="280"/>
      <c r="CIT58" s="280"/>
      <c r="CIU58" s="280"/>
      <c r="CIV58" s="280"/>
      <c r="CIW58" s="280"/>
      <c r="CIX58" s="280"/>
      <c r="CIY58" s="280"/>
      <c r="CIZ58" s="280"/>
      <c r="CJA58" s="280"/>
      <c r="CJB58" s="280"/>
      <c r="CJC58" s="280"/>
      <c r="CJD58" s="280"/>
      <c r="CJE58" s="280"/>
      <c r="CJF58" s="280"/>
      <c r="CJG58" s="280"/>
      <c r="CJH58" s="280"/>
      <c r="CJI58" s="280"/>
      <c r="CJJ58" s="280"/>
      <c r="CJK58" s="280"/>
      <c r="CJL58" s="280"/>
      <c r="CJM58" s="280"/>
      <c r="CJN58" s="280"/>
      <c r="CJO58" s="280"/>
      <c r="CJP58" s="280"/>
      <c r="CJQ58" s="280"/>
      <c r="CJR58" s="280"/>
      <c r="CJS58" s="280"/>
      <c r="CJT58" s="280"/>
      <c r="CJU58" s="280"/>
      <c r="CJV58" s="280"/>
      <c r="CJW58" s="280"/>
      <c r="CJX58" s="280"/>
      <c r="CJY58" s="280"/>
      <c r="CJZ58" s="280"/>
      <c r="CKA58" s="280"/>
      <c r="CKB58" s="280"/>
      <c r="CKC58" s="280"/>
      <c r="CKD58" s="280"/>
      <c r="CKE58" s="280"/>
      <c r="CKF58" s="280"/>
      <c r="CKG58" s="280"/>
      <c r="CKH58" s="280"/>
      <c r="CKI58" s="280"/>
      <c r="CKJ58" s="280"/>
      <c r="CKK58" s="280"/>
      <c r="CKL58" s="280"/>
      <c r="CKM58" s="280"/>
      <c r="CKN58" s="280"/>
      <c r="CKO58" s="280"/>
      <c r="CKP58" s="280"/>
      <c r="CKQ58" s="280"/>
      <c r="CKR58" s="280"/>
      <c r="CKS58" s="280"/>
      <c r="CKT58" s="280"/>
      <c r="CKU58" s="280"/>
      <c r="CKV58" s="280"/>
      <c r="CKW58" s="280"/>
      <c r="CKX58" s="280"/>
      <c r="CKY58" s="280"/>
      <c r="CKZ58" s="280"/>
      <c r="CLA58" s="280"/>
      <c r="CLB58" s="280"/>
      <c r="CLC58" s="280"/>
      <c r="CLD58" s="280"/>
      <c r="CLE58" s="280"/>
      <c r="CLF58" s="280"/>
      <c r="CLG58" s="280"/>
      <c r="CLH58" s="280"/>
      <c r="CLI58" s="280"/>
      <c r="CLJ58" s="280"/>
      <c r="CLK58" s="280"/>
      <c r="CLL58" s="280"/>
      <c r="CLM58" s="280"/>
      <c r="CLN58" s="280"/>
      <c r="CLO58" s="280"/>
      <c r="CLP58" s="280"/>
      <c r="CLQ58" s="280"/>
      <c r="CLR58" s="280"/>
      <c r="CLS58" s="280"/>
      <c r="CLT58" s="280"/>
      <c r="CLU58" s="280"/>
      <c r="CLV58" s="280"/>
      <c r="CLW58" s="280"/>
      <c r="CLX58" s="280"/>
      <c r="CLY58" s="280"/>
      <c r="CLZ58" s="280"/>
      <c r="CMA58" s="280"/>
      <c r="CMB58" s="280"/>
      <c r="CMC58" s="280"/>
      <c r="CMD58" s="280"/>
      <c r="CME58" s="280"/>
      <c r="CMF58" s="280"/>
      <c r="CMG58" s="280"/>
      <c r="CMH58" s="280"/>
      <c r="CMI58" s="280"/>
      <c r="CMJ58" s="280"/>
      <c r="CMK58" s="280"/>
      <c r="CML58" s="280"/>
      <c r="CMM58" s="280"/>
      <c r="CMN58" s="280"/>
      <c r="CMO58" s="280"/>
      <c r="CMP58" s="280"/>
      <c r="CMQ58" s="280"/>
      <c r="CMR58" s="280"/>
      <c r="CMS58" s="280"/>
      <c r="CMT58" s="280"/>
      <c r="CMU58" s="280"/>
      <c r="CMV58" s="280"/>
      <c r="CMW58" s="280"/>
      <c r="CMX58" s="280"/>
      <c r="CMY58" s="280"/>
      <c r="CMZ58" s="280"/>
      <c r="CNA58" s="280"/>
      <c r="CNB58" s="280"/>
      <c r="CNC58" s="280"/>
      <c r="CND58" s="280"/>
      <c r="CNE58" s="280"/>
      <c r="CNF58" s="280"/>
      <c r="CNG58" s="280"/>
      <c r="CNH58" s="280"/>
      <c r="CNI58" s="280"/>
      <c r="CNJ58" s="280"/>
      <c r="CNK58" s="280"/>
      <c r="CNL58" s="280"/>
      <c r="CNM58" s="280"/>
      <c r="CNN58" s="280"/>
      <c r="CNO58" s="280"/>
      <c r="CNP58" s="280"/>
      <c r="CNQ58" s="280"/>
      <c r="CNR58" s="280"/>
      <c r="CNS58" s="280"/>
      <c r="CNT58" s="280"/>
      <c r="CNU58" s="280"/>
      <c r="CNV58" s="280"/>
      <c r="CNW58" s="280"/>
      <c r="CNX58" s="280"/>
      <c r="CNY58" s="280"/>
      <c r="CNZ58" s="280"/>
      <c r="COA58" s="280"/>
      <c r="COB58" s="280"/>
      <c r="COC58" s="280"/>
      <c r="COD58" s="280"/>
      <c r="COE58" s="280"/>
      <c r="COF58" s="280"/>
      <c r="COG58" s="280"/>
      <c r="COH58" s="280"/>
      <c r="COI58" s="280"/>
      <c r="COJ58" s="280"/>
      <c r="COK58" s="280"/>
      <c r="COL58" s="280"/>
      <c r="COM58" s="280"/>
      <c r="CON58" s="280"/>
      <c r="COO58" s="280"/>
      <c r="COP58" s="280"/>
      <c r="COQ58" s="280"/>
      <c r="COR58" s="280"/>
      <c r="COS58" s="280"/>
      <c r="COT58" s="280"/>
      <c r="COU58" s="280"/>
      <c r="COV58" s="280"/>
      <c r="COW58" s="280"/>
      <c r="COX58" s="280"/>
      <c r="COY58" s="280"/>
      <c r="COZ58" s="280"/>
      <c r="CPA58" s="280"/>
      <c r="CPB58" s="280"/>
      <c r="CPC58" s="280"/>
      <c r="CPD58" s="280"/>
      <c r="CPE58" s="280"/>
      <c r="CPF58" s="280"/>
      <c r="CPG58" s="280"/>
      <c r="CPH58" s="280"/>
      <c r="CPI58" s="280"/>
      <c r="CPJ58" s="280"/>
      <c r="CPK58" s="280"/>
      <c r="CPL58" s="280"/>
      <c r="CPM58" s="280"/>
      <c r="CPN58" s="280"/>
      <c r="CPO58" s="280"/>
      <c r="CPP58" s="280"/>
      <c r="CPQ58" s="280"/>
      <c r="CPR58" s="280"/>
      <c r="CPS58" s="280"/>
      <c r="CPT58" s="280"/>
      <c r="CPU58" s="280"/>
      <c r="CPV58" s="280"/>
      <c r="CPW58" s="280"/>
      <c r="CPX58" s="280"/>
      <c r="CPY58" s="280"/>
      <c r="CPZ58" s="280"/>
      <c r="CQA58" s="280"/>
      <c r="CQB58" s="280"/>
      <c r="CQC58" s="280"/>
      <c r="CQD58" s="280"/>
      <c r="CQE58" s="280"/>
      <c r="CQF58" s="280"/>
      <c r="CQG58" s="280"/>
      <c r="CQH58" s="280"/>
      <c r="CQI58" s="280"/>
      <c r="CQJ58" s="280"/>
      <c r="CQK58" s="280"/>
      <c r="CQL58" s="280"/>
      <c r="CQM58" s="280"/>
      <c r="CQN58" s="280"/>
      <c r="CQO58" s="280"/>
      <c r="CQP58" s="280"/>
      <c r="CQQ58" s="280"/>
      <c r="CQR58" s="280"/>
      <c r="CQS58" s="280"/>
      <c r="CQT58" s="280"/>
      <c r="CQU58" s="280"/>
      <c r="CQV58" s="280"/>
      <c r="CQW58" s="280"/>
      <c r="CQX58" s="280"/>
      <c r="CQY58" s="280"/>
      <c r="CQZ58" s="280"/>
      <c r="CRA58" s="280"/>
      <c r="CRB58" s="280"/>
      <c r="CRC58" s="280"/>
      <c r="CRD58" s="280"/>
      <c r="CRE58" s="280"/>
      <c r="CRF58" s="280"/>
      <c r="CRG58" s="280"/>
      <c r="CRH58" s="280"/>
      <c r="CRI58" s="280"/>
      <c r="CRJ58" s="280"/>
      <c r="CRK58" s="280"/>
      <c r="CRL58" s="280"/>
      <c r="CRM58" s="280"/>
      <c r="CRN58" s="280"/>
      <c r="CRO58" s="280"/>
      <c r="CRP58" s="280"/>
      <c r="CRQ58" s="280"/>
      <c r="CRR58" s="280"/>
      <c r="CRS58" s="280"/>
      <c r="CRT58" s="280"/>
      <c r="CRU58" s="280"/>
      <c r="CRV58" s="280"/>
      <c r="CRW58" s="280"/>
      <c r="CRX58" s="280"/>
      <c r="CRY58" s="280"/>
      <c r="CRZ58" s="280"/>
      <c r="CSA58" s="280"/>
      <c r="CSB58" s="280"/>
      <c r="CSC58" s="280"/>
      <c r="CSD58" s="280"/>
      <c r="CSE58" s="280"/>
      <c r="CSF58" s="280"/>
      <c r="CSG58" s="280"/>
      <c r="CSH58" s="280"/>
      <c r="CSI58" s="280"/>
      <c r="CSJ58" s="280"/>
      <c r="CSK58" s="280"/>
      <c r="CSL58" s="280"/>
      <c r="CSM58" s="280"/>
      <c r="CSN58" s="280"/>
      <c r="CSO58" s="280"/>
      <c r="CSP58" s="280"/>
      <c r="CSQ58" s="280"/>
      <c r="CSR58" s="280"/>
      <c r="CSS58" s="280"/>
      <c r="CST58" s="280"/>
      <c r="CSU58" s="280"/>
      <c r="CSV58" s="280"/>
      <c r="CSW58" s="280"/>
      <c r="CSX58" s="280"/>
      <c r="CSY58" s="280"/>
      <c r="CSZ58" s="280"/>
      <c r="CTA58" s="280"/>
      <c r="CTB58" s="280"/>
      <c r="CTC58" s="280"/>
      <c r="CTD58" s="280"/>
      <c r="CTE58" s="280"/>
      <c r="CTF58" s="280"/>
      <c r="CTG58" s="280"/>
      <c r="CTH58" s="280"/>
      <c r="CTI58" s="280"/>
      <c r="CTJ58" s="280"/>
      <c r="CTK58" s="280"/>
      <c r="CTL58" s="280"/>
      <c r="CTM58" s="280"/>
      <c r="CTN58" s="280"/>
      <c r="CTO58" s="280"/>
      <c r="CTP58" s="280"/>
      <c r="CTQ58" s="280"/>
      <c r="CTR58" s="280"/>
      <c r="CTS58" s="280"/>
      <c r="CTT58" s="280"/>
      <c r="CTU58" s="280"/>
      <c r="CTV58" s="280"/>
      <c r="CTW58" s="280"/>
      <c r="CTX58" s="280"/>
      <c r="CTY58" s="280"/>
      <c r="CTZ58" s="280"/>
      <c r="CUA58" s="280"/>
      <c r="CUB58" s="280"/>
      <c r="CUC58" s="280"/>
      <c r="CUD58" s="280"/>
      <c r="CUE58" s="280"/>
      <c r="CUF58" s="280"/>
      <c r="CUG58" s="280"/>
      <c r="CUH58" s="280"/>
      <c r="CUI58" s="280"/>
      <c r="CUJ58" s="280"/>
      <c r="CUK58" s="280"/>
      <c r="CUL58" s="280"/>
      <c r="CUM58" s="280"/>
      <c r="CUN58" s="280"/>
      <c r="CUO58" s="280"/>
      <c r="CUP58" s="280"/>
      <c r="CUQ58" s="280"/>
      <c r="CUR58" s="280"/>
      <c r="CUS58" s="280"/>
      <c r="CUT58" s="280"/>
      <c r="CUU58" s="280"/>
      <c r="CUV58" s="280"/>
      <c r="CUW58" s="280"/>
      <c r="CUX58" s="280"/>
      <c r="CUY58" s="280"/>
      <c r="CUZ58" s="280"/>
      <c r="CVA58" s="280"/>
      <c r="CVB58" s="280"/>
      <c r="CVC58" s="280"/>
      <c r="CVD58" s="280"/>
      <c r="CVE58" s="280"/>
      <c r="CVF58" s="280"/>
      <c r="CVG58" s="280"/>
      <c r="CVH58" s="280"/>
      <c r="CVI58" s="280"/>
      <c r="CVJ58" s="280"/>
      <c r="CVK58" s="280"/>
      <c r="CVL58" s="280"/>
      <c r="CVM58" s="280"/>
      <c r="CVN58" s="280"/>
      <c r="CVO58" s="280"/>
      <c r="CVP58" s="280"/>
      <c r="CVQ58" s="280"/>
      <c r="CVR58" s="280"/>
      <c r="CVS58" s="280"/>
      <c r="CVT58" s="280"/>
      <c r="CVU58" s="280"/>
      <c r="CVV58" s="280"/>
      <c r="CVW58" s="280"/>
      <c r="CVX58" s="280"/>
      <c r="CVY58" s="280"/>
      <c r="CVZ58" s="280"/>
      <c r="CWA58" s="280"/>
      <c r="CWB58" s="280"/>
      <c r="CWC58" s="280"/>
      <c r="CWD58" s="280"/>
      <c r="CWE58" s="280"/>
      <c r="CWF58" s="280"/>
      <c r="CWG58" s="280"/>
      <c r="CWH58" s="280"/>
      <c r="CWI58" s="280"/>
      <c r="CWJ58" s="280"/>
      <c r="CWK58" s="280"/>
      <c r="CWL58" s="280"/>
      <c r="CWM58" s="280"/>
      <c r="CWN58" s="280"/>
      <c r="CWO58" s="280"/>
      <c r="CWP58" s="280"/>
      <c r="CWQ58" s="280"/>
      <c r="CWR58" s="280"/>
      <c r="CWS58" s="280"/>
      <c r="CWT58" s="280"/>
      <c r="CWU58" s="280"/>
      <c r="CWV58" s="280"/>
      <c r="CWW58" s="280"/>
      <c r="CWX58" s="280"/>
      <c r="CWY58" s="280"/>
      <c r="CWZ58" s="280"/>
      <c r="CXA58" s="280"/>
      <c r="CXB58" s="280"/>
      <c r="CXC58" s="280"/>
      <c r="CXD58" s="280"/>
      <c r="CXE58" s="280"/>
      <c r="CXF58" s="280"/>
      <c r="CXG58" s="280"/>
      <c r="CXH58" s="280"/>
      <c r="CXI58" s="280"/>
      <c r="CXJ58" s="280"/>
      <c r="CXK58" s="280"/>
      <c r="CXL58" s="280"/>
      <c r="CXM58" s="280"/>
      <c r="CXN58" s="280"/>
      <c r="CXO58" s="280"/>
      <c r="CXP58" s="280"/>
      <c r="CXQ58" s="280"/>
      <c r="CXR58" s="280"/>
      <c r="CXS58" s="280"/>
      <c r="CXT58" s="280"/>
      <c r="CXU58" s="280"/>
      <c r="CXV58" s="280"/>
      <c r="CXW58" s="280"/>
      <c r="CXX58" s="280"/>
      <c r="CXY58" s="280"/>
      <c r="CXZ58" s="280"/>
      <c r="CYA58" s="280"/>
      <c r="CYB58" s="280"/>
      <c r="CYC58" s="280"/>
      <c r="CYD58" s="280"/>
      <c r="CYE58" s="280"/>
      <c r="CYF58" s="280"/>
      <c r="CYG58" s="280"/>
      <c r="CYH58" s="280"/>
      <c r="CYI58" s="280"/>
      <c r="CYJ58" s="280"/>
      <c r="CYK58" s="280"/>
      <c r="CYL58" s="280"/>
      <c r="CYM58" s="280"/>
      <c r="CYN58" s="280"/>
      <c r="CYO58" s="280"/>
      <c r="CYP58" s="280"/>
      <c r="CYQ58" s="280"/>
      <c r="CYR58" s="280"/>
      <c r="CYS58" s="280"/>
      <c r="CYT58" s="280"/>
      <c r="CYU58" s="280"/>
      <c r="CYV58" s="280"/>
      <c r="CYW58" s="280"/>
      <c r="CYX58" s="280"/>
      <c r="CYY58" s="280"/>
      <c r="CYZ58" s="280"/>
      <c r="CZA58" s="280"/>
      <c r="CZB58" s="280"/>
      <c r="CZC58" s="280"/>
      <c r="CZD58" s="280"/>
      <c r="CZE58" s="280"/>
      <c r="CZF58" s="280"/>
      <c r="CZG58" s="280"/>
      <c r="CZH58" s="280"/>
      <c r="CZI58" s="280"/>
      <c r="CZJ58" s="280"/>
      <c r="CZK58" s="280"/>
      <c r="CZL58" s="280"/>
      <c r="CZM58" s="280"/>
      <c r="CZN58" s="280"/>
      <c r="CZO58" s="280"/>
      <c r="CZP58" s="280"/>
      <c r="CZQ58" s="280"/>
      <c r="CZR58" s="280"/>
      <c r="CZS58" s="280"/>
      <c r="CZT58" s="280"/>
      <c r="CZU58" s="280"/>
      <c r="CZV58" s="280"/>
      <c r="CZW58" s="280"/>
      <c r="CZX58" s="280"/>
      <c r="CZY58" s="280"/>
      <c r="CZZ58" s="280"/>
      <c r="DAA58" s="280"/>
      <c r="DAB58" s="280"/>
      <c r="DAC58" s="280"/>
      <c r="DAD58" s="280"/>
      <c r="DAE58" s="280"/>
      <c r="DAF58" s="280"/>
      <c r="DAG58" s="280"/>
      <c r="DAH58" s="280"/>
      <c r="DAI58" s="280"/>
      <c r="DAJ58" s="280"/>
      <c r="DAK58" s="280"/>
      <c r="DAL58" s="280"/>
      <c r="DAM58" s="280"/>
      <c r="DAN58" s="280"/>
      <c r="DAO58" s="280"/>
      <c r="DAP58" s="280"/>
      <c r="DAQ58" s="280"/>
      <c r="DAR58" s="280"/>
      <c r="DAS58" s="280"/>
      <c r="DAT58" s="280"/>
      <c r="DAU58" s="280"/>
      <c r="DAV58" s="280"/>
      <c r="DAW58" s="280"/>
      <c r="DAX58" s="280"/>
      <c r="DAY58" s="280"/>
      <c r="DAZ58" s="280"/>
      <c r="DBA58" s="280"/>
      <c r="DBB58" s="280"/>
      <c r="DBC58" s="280"/>
      <c r="DBD58" s="280"/>
      <c r="DBE58" s="280"/>
      <c r="DBF58" s="280"/>
      <c r="DBG58" s="280"/>
      <c r="DBH58" s="280"/>
      <c r="DBI58" s="280"/>
      <c r="DBJ58" s="280"/>
      <c r="DBK58" s="280"/>
      <c r="DBL58" s="280"/>
      <c r="DBM58" s="280"/>
      <c r="DBN58" s="280"/>
      <c r="DBO58" s="280"/>
      <c r="DBP58" s="280"/>
      <c r="DBQ58" s="280"/>
      <c r="DBR58" s="280"/>
      <c r="DBS58" s="280"/>
      <c r="DBT58" s="280"/>
      <c r="DBU58" s="280"/>
      <c r="DBV58" s="280"/>
      <c r="DBW58" s="280"/>
      <c r="DBX58" s="280"/>
      <c r="DBY58" s="280"/>
      <c r="DBZ58" s="280"/>
      <c r="DCA58" s="280"/>
      <c r="DCB58" s="280"/>
      <c r="DCC58" s="280"/>
      <c r="DCD58" s="280"/>
      <c r="DCE58" s="280"/>
      <c r="DCF58" s="280"/>
      <c r="DCG58" s="280"/>
      <c r="DCH58" s="280"/>
      <c r="DCI58" s="280"/>
      <c r="DCJ58" s="280"/>
      <c r="DCK58" s="280"/>
      <c r="DCL58" s="280"/>
      <c r="DCM58" s="280"/>
      <c r="DCN58" s="280"/>
      <c r="DCO58" s="280"/>
      <c r="DCP58" s="280"/>
      <c r="DCQ58" s="280"/>
      <c r="DCR58" s="280"/>
      <c r="DCS58" s="280"/>
      <c r="DCT58" s="280"/>
      <c r="DCU58" s="280"/>
      <c r="DCV58" s="280"/>
      <c r="DCW58" s="280"/>
      <c r="DCX58" s="280"/>
      <c r="DCY58" s="280"/>
      <c r="DCZ58" s="280"/>
      <c r="DDA58" s="280"/>
      <c r="DDB58" s="280"/>
      <c r="DDC58" s="280"/>
      <c r="DDD58" s="280"/>
      <c r="DDE58" s="280"/>
      <c r="DDF58" s="280"/>
      <c r="DDG58" s="280"/>
      <c r="DDH58" s="280"/>
      <c r="DDI58" s="280"/>
      <c r="DDJ58" s="280"/>
      <c r="DDK58" s="280"/>
      <c r="DDL58" s="280"/>
      <c r="DDM58" s="280"/>
      <c r="DDN58" s="280"/>
      <c r="DDO58" s="280"/>
      <c r="DDP58" s="280"/>
      <c r="DDQ58" s="280"/>
      <c r="DDR58" s="280"/>
      <c r="DDS58" s="280"/>
      <c r="DDT58" s="280"/>
      <c r="DDU58" s="280"/>
      <c r="DDV58" s="280"/>
      <c r="DDW58" s="280"/>
      <c r="DDX58" s="280"/>
      <c r="DDY58" s="280"/>
      <c r="DDZ58" s="280"/>
      <c r="DEA58" s="280"/>
      <c r="DEB58" s="280"/>
      <c r="DEC58" s="280"/>
      <c r="DED58" s="280"/>
      <c r="DEE58" s="280"/>
      <c r="DEF58" s="280"/>
      <c r="DEG58" s="280"/>
      <c r="DEH58" s="280"/>
      <c r="DEI58" s="280"/>
      <c r="DEJ58" s="280"/>
      <c r="DEK58" s="280"/>
      <c r="DEL58" s="280"/>
      <c r="DEM58" s="280"/>
      <c r="DEN58" s="280"/>
      <c r="DEO58" s="280"/>
      <c r="DEP58" s="280"/>
      <c r="DEQ58" s="280"/>
      <c r="DER58" s="280"/>
      <c r="DES58" s="280"/>
      <c r="DET58" s="280"/>
      <c r="DEU58" s="280"/>
      <c r="DEV58" s="280"/>
      <c r="DEW58" s="280"/>
      <c r="DEX58" s="280"/>
      <c r="DEY58" s="280"/>
      <c r="DEZ58" s="280"/>
      <c r="DFA58" s="280"/>
      <c r="DFB58" s="280"/>
      <c r="DFC58" s="280"/>
      <c r="DFD58" s="280"/>
      <c r="DFE58" s="280"/>
      <c r="DFF58" s="280"/>
      <c r="DFG58" s="280"/>
      <c r="DFH58" s="280"/>
      <c r="DFI58" s="280"/>
      <c r="DFJ58" s="280"/>
      <c r="DFK58" s="280"/>
      <c r="DFL58" s="280"/>
      <c r="DFM58" s="280"/>
      <c r="DFN58" s="280"/>
      <c r="DFO58" s="280"/>
      <c r="DFP58" s="280"/>
      <c r="DFQ58" s="280"/>
      <c r="DFR58" s="280"/>
      <c r="DFS58" s="280"/>
      <c r="DFT58" s="280"/>
      <c r="DFU58" s="280"/>
      <c r="DFV58" s="280"/>
      <c r="DFW58" s="280"/>
      <c r="DFX58" s="280"/>
      <c r="DFY58" s="280"/>
      <c r="DFZ58" s="280"/>
      <c r="DGA58" s="280"/>
      <c r="DGB58" s="280"/>
      <c r="DGC58" s="280"/>
      <c r="DGD58" s="280"/>
      <c r="DGE58" s="280"/>
      <c r="DGF58" s="280"/>
      <c r="DGG58" s="280"/>
      <c r="DGH58" s="280"/>
      <c r="DGI58" s="280"/>
      <c r="DGJ58" s="280"/>
      <c r="DGK58" s="280"/>
      <c r="DGL58" s="280"/>
      <c r="DGM58" s="280"/>
      <c r="DGN58" s="280"/>
      <c r="DGO58" s="280"/>
      <c r="DGP58" s="280"/>
      <c r="DGQ58" s="280"/>
      <c r="DGR58" s="280"/>
      <c r="DGS58" s="280"/>
      <c r="DGT58" s="280"/>
      <c r="DGU58" s="280"/>
      <c r="DGV58" s="280"/>
      <c r="DGW58" s="280"/>
      <c r="DGX58" s="280"/>
      <c r="DGY58" s="280"/>
      <c r="DGZ58" s="280"/>
      <c r="DHA58" s="280"/>
      <c r="DHB58" s="280"/>
      <c r="DHC58" s="280"/>
      <c r="DHD58" s="280"/>
      <c r="DHE58" s="280"/>
      <c r="DHF58" s="280"/>
      <c r="DHG58" s="280"/>
      <c r="DHH58" s="280"/>
      <c r="DHI58" s="280"/>
      <c r="DHJ58" s="280"/>
      <c r="DHK58" s="280"/>
      <c r="DHL58" s="280"/>
      <c r="DHM58" s="280"/>
      <c r="DHN58" s="280"/>
      <c r="DHO58" s="280"/>
      <c r="DHP58" s="280"/>
      <c r="DHQ58" s="280"/>
      <c r="DHR58" s="280"/>
      <c r="DHS58" s="280"/>
      <c r="DHT58" s="280"/>
      <c r="DHU58" s="280"/>
      <c r="DHV58" s="280"/>
      <c r="DHW58" s="280"/>
      <c r="DHX58" s="280"/>
      <c r="DHY58" s="280"/>
      <c r="DHZ58" s="280"/>
      <c r="DIA58" s="280"/>
      <c r="DIB58" s="280"/>
      <c r="DIC58" s="280"/>
      <c r="DID58" s="280"/>
      <c r="DIE58" s="280"/>
      <c r="DIF58" s="280"/>
      <c r="DIG58" s="280"/>
      <c r="DIH58" s="280"/>
      <c r="DII58" s="280"/>
      <c r="DIJ58" s="280"/>
      <c r="DIK58" s="280"/>
      <c r="DIL58" s="280"/>
      <c r="DIM58" s="280"/>
      <c r="DIN58" s="280"/>
      <c r="DIO58" s="280"/>
      <c r="DIP58" s="280"/>
      <c r="DIQ58" s="280"/>
      <c r="DIR58" s="280"/>
      <c r="DIS58" s="280"/>
      <c r="DIT58" s="280"/>
      <c r="DIU58" s="280"/>
      <c r="DIV58" s="280"/>
      <c r="DIW58" s="280"/>
      <c r="DIX58" s="280"/>
      <c r="DIY58" s="280"/>
      <c r="DIZ58" s="280"/>
      <c r="DJA58" s="280"/>
      <c r="DJB58" s="280"/>
      <c r="DJC58" s="280"/>
      <c r="DJD58" s="280"/>
      <c r="DJE58" s="280"/>
      <c r="DJF58" s="280"/>
      <c r="DJG58" s="280"/>
      <c r="DJH58" s="280"/>
      <c r="DJI58" s="280"/>
      <c r="DJJ58" s="280"/>
      <c r="DJK58" s="280"/>
      <c r="DJL58" s="280"/>
      <c r="DJM58" s="280"/>
      <c r="DJN58" s="280"/>
      <c r="DJO58" s="280"/>
      <c r="DJP58" s="280"/>
      <c r="DJQ58" s="280"/>
      <c r="DJR58" s="280"/>
      <c r="DJS58" s="280"/>
      <c r="DJT58" s="280"/>
      <c r="DJU58" s="280"/>
      <c r="DJV58" s="280"/>
      <c r="DJW58" s="280"/>
      <c r="DJX58" s="280"/>
      <c r="DJY58" s="280"/>
      <c r="DJZ58" s="280"/>
      <c r="DKA58" s="280"/>
      <c r="DKB58" s="280"/>
      <c r="DKC58" s="280"/>
      <c r="DKD58" s="280"/>
      <c r="DKE58" s="280"/>
      <c r="DKF58" s="280"/>
      <c r="DKG58" s="280"/>
      <c r="DKH58" s="280"/>
      <c r="DKI58" s="280"/>
      <c r="DKJ58" s="280"/>
      <c r="DKK58" s="280"/>
      <c r="DKL58" s="280"/>
      <c r="DKM58" s="280"/>
      <c r="DKN58" s="280"/>
      <c r="DKO58" s="280"/>
      <c r="DKP58" s="280"/>
      <c r="DKQ58" s="280"/>
      <c r="DKR58" s="280"/>
      <c r="DKS58" s="280"/>
      <c r="DKT58" s="280"/>
      <c r="DKU58" s="280"/>
      <c r="DKV58" s="280"/>
      <c r="DKW58" s="280"/>
      <c r="DKX58" s="280"/>
      <c r="DKY58" s="280"/>
      <c r="DKZ58" s="280"/>
      <c r="DLA58" s="280"/>
      <c r="DLB58" s="280"/>
      <c r="DLC58" s="280"/>
      <c r="DLD58" s="280"/>
      <c r="DLE58" s="280"/>
      <c r="DLF58" s="280"/>
      <c r="DLG58" s="280"/>
      <c r="DLH58" s="280"/>
      <c r="DLI58" s="280"/>
      <c r="DLJ58" s="280"/>
      <c r="DLK58" s="280"/>
      <c r="DLL58" s="280"/>
      <c r="DLM58" s="280"/>
      <c r="DLN58" s="280"/>
      <c r="DLO58" s="280"/>
      <c r="DLP58" s="280"/>
      <c r="DLQ58" s="280"/>
      <c r="DLR58" s="280"/>
      <c r="DLS58" s="280"/>
      <c r="DLT58" s="280"/>
      <c r="DLU58" s="280"/>
      <c r="DLV58" s="280"/>
      <c r="DLW58" s="280"/>
      <c r="DLX58" s="280"/>
      <c r="DLY58" s="280"/>
      <c r="DLZ58" s="280"/>
      <c r="DMA58" s="280"/>
      <c r="DMB58" s="280"/>
      <c r="DMC58" s="280"/>
      <c r="DMD58" s="280"/>
      <c r="DME58" s="280"/>
      <c r="DMF58" s="280"/>
      <c r="DMG58" s="280"/>
      <c r="DMH58" s="280"/>
      <c r="DMI58" s="280"/>
      <c r="DMJ58" s="280"/>
      <c r="DMK58" s="280"/>
      <c r="DML58" s="280"/>
      <c r="DMM58" s="280"/>
      <c r="DMN58" s="280"/>
      <c r="DMO58" s="280"/>
      <c r="DMP58" s="280"/>
      <c r="DMQ58" s="280"/>
      <c r="DMR58" s="280"/>
      <c r="DMS58" s="280"/>
      <c r="DMT58" s="280"/>
      <c r="DMU58" s="280"/>
      <c r="DMV58" s="280"/>
      <c r="DMW58" s="280"/>
      <c r="DMX58" s="280"/>
      <c r="DMY58" s="280"/>
      <c r="DMZ58" s="280"/>
      <c r="DNA58" s="280"/>
      <c r="DNB58" s="280"/>
      <c r="DNC58" s="280"/>
      <c r="DND58" s="280"/>
      <c r="DNE58" s="280"/>
      <c r="DNF58" s="280"/>
      <c r="DNG58" s="280"/>
      <c r="DNH58" s="280"/>
      <c r="DNI58" s="280"/>
      <c r="DNJ58" s="280"/>
      <c r="DNK58" s="280"/>
      <c r="DNL58" s="280"/>
      <c r="DNM58" s="280"/>
      <c r="DNN58" s="280"/>
      <c r="DNO58" s="280"/>
      <c r="DNP58" s="280"/>
      <c r="DNQ58" s="280"/>
      <c r="DNR58" s="280"/>
      <c r="DNS58" s="280"/>
      <c r="DNT58" s="280"/>
      <c r="DNU58" s="280"/>
      <c r="DNV58" s="280"/>
      <c r="DNW58" s="280"/>
      <c r="DNX58" s="280"/>
      <c r="DNY58" s="280"/>
      <c r="DNZ58" s="280"/>
      <c r="DOA58" s="280"/>
      <c r="DOB58" s="280"/>
      <c r="DOC58" s="280"/>
      <c r="DOD58" s="280"/>
      <c r="DOE58" s="280"/>
      <c r="DOF58" s="280"/>
      <c r="DOG58" s="280"/>
      <c r="DOH58" s="280"/>
      <c r="DOI58" s="280"/>
      <c r="DOJ58" s="280"/>
      <c r="DOK58" s="280"/>
      <c r="DOL58" s="280"/>
      <c r="DOM58" s="280"/>
      <c r="DON58" s="280"/>
      <c r="DOO58" s="280"/>
      <c r="DOP58" s="280"/>
      <c r="DOQ58" s="280"/>
      <c r="DOR58" s="280"/>
      <c r="DOS58" s="280"/>
      <c r="DOT58" s="280"/>
      <c r="DOU58" s="280"/>
      <c r="DOV58" s="280"/>
      <c r="DOW58" s="280"/>
      <c r="DOX58" s="280"/>
      <c r="DOY58" s="280"/>
      <c r="DOZ58" s="280"/>
      <c r="DPA58" s="280"/>
      <c r="DPB58" s="280"/>
      <c r="DPC58" s="280"/>
      <c r="DPD58" s="280"/>
      <c r="DPE58" s="280"/>
      <c r="DPF58" s="280"/>
      <c r="DPG58" s="280"/>
      <c r="DPH58" s="280"/>
      <c r="DPI58" s="280"/>
      <c r="DPJ58" s="280"/>
      <c r="DPK58" s="280"/>
      <c r="DPL58" s="280"/>
      <c r="DPM58" s="280"/>
      <c r="DPN58" s="280"/>
      <c r="DPO58" s="280"/>
      <c r="DPP58" s="280"/>
      <c r="DPQ58" s="280"/>
      <c r="DPR58" s="280"/>
      <c r="DPS58" s="280"/>
      <c r="DPT58" s="280"/>
      <c r="DPU58" s="280"/>
      <c r="DPV58" s="280"/>
      <c r="DPW58" s="280"/>
      <c r="DPX58" s="280"/>
      <c r="DPY58" s="280"/>
      <c r="DPZ58" s="280"/>
      <c r="DQA58" s="280"/>
      <c r="DQB58" s="280"/>
      <c r="DQC58" s="280"/>
      <c r="DQD58" s="280"/>
      <c r="DQE58" s="280"/>
      <c r="DQF58" s="280"/>
      <c r="DQG58" s="280"/>
      <c r="DQH58" s="280"/>
      <c r="DQI58" s="280"/>
      <c r="DQJ58" s="280"/>
      <c r="DQK58" s="280"/>
      <c r="DQL58" s="280"/>
      <c r="DQM58" s="280"/>
      <c r="DQN58" s="280"/>
      <c r="DQO58" s="280"/>
      <c r="DQP58" s="280"/>
      <c r="DQQ58" s="280"/>
      <c r="DQR58" s="280"/>
      <c r="DQS58" s="280"/>
      <c r="DQT58" s="280"/>
      <c r="DQU58" s="280"/>
      <c r="DQV58" s="280"/>
      <c r="DQW58" s="280"/>
      <c r="DQX58" s="280"/>
      <c r="DQY58" s="280"/>
      <c r="DQZ58" s="280"/>
      <c r="DRA58" s="280"/>
      <c r="DRB58" s="280"/>
      <c r="DRC58" s="280"/>
      <c r="DRD58" s="280"/>
      <c r="DRE58" s="280"/>
      <c r="DRF58" s="280"/>
      <c r="DRG58" s="280"/>
      <c r="DRH58" s="280"/>
      <c r="DRI58" s="280"/>
      <c r="DRJ58" s="280"/>
      <c r="DRK58" s="280"/>
      <c r="DRL58" s="280"/>
      <c r="DRM58" s="280"/>
      <c r="DRN58" s="280"/>
      <c r="DRO58" s="280"/>
      <c r="DRP58" s="280"/>
      <c r="DRQ58" s="280"/>
      <c r="DRR58" s="280"/>
      <c r="DRS58" s="280"/>
      <c r="DRT58" s="280"/>
      <c r="DRU58" s="280"/>
      <c r="DRV58" s="280"/>
      <c r="DRW58" s="280"/>
      <c r="DRX58" s="280"/>
      <c r="DRY58" s="280"/>
      <c r="DRZ58" s="280"/>
      <c r="DSA58" s="280"/>
      <c r="DSB58" s="280"/>
      <c r="DSC58" s="280"/>
      <c r="DSD58" s="280"/>
      <c r="DSE58" s="280"/>
      <c r="DSF58" s="280"/>
      <c r="DSG58" s="280"/>
      <c r="DSH58" s="280"/>
      <c r="DSI58" s="280"/>
      <c r="DSJ58" s="280"/>
      <c r="DSK58" s="280"/>
      <c r="DSL58" s="280"/>
      <c r="DSM58" s="280"/>
      <c r="DSN58" s="280"/>
      <c r="DSO58" s="280"/>
      <c r="DSP58" s="280"/>
      <c r="DSQ58" s="280"/>
      <c r="DSR58" s="280"/>
      <c r="DSS58" s="280"/>
      <c r="DST58" s="280"/>
      <c r="DSU58" s="280"/>
      <c r="DSV58" s="280"/>
      <c r="DSW58" s="280"/>
      <c r="DSX58" s="280"/>
      <c r="DSY58" s="280"/>
      <c r="DSZ58" s="280"/>
      <c r="DTA58" s="280"/>
      <c r="DTB58" s="280"/>
      <c r="DTC58" s="280"/>
      <c r="DTD58" s="280"/>
      <c r="DTE58" s="280"/>
      <c r="DTF58" s="280"/>
      <c r="DTG58" s="280"/>
      <c r="DTH58" s="280"/>
      <c r="DTI58" s="280"/>
      <c r="DTJ58" s="280"/>
      <c r="DTK58" s="280"/>
      <c r="DTL58" s="280"/>
      <c r="DTM58" s="280"/>
      <c r="DTN58" s="280"/>
      <c r="DTO58" s="280"/>
      <c r="DTP58" s="280"/>
      <c r="DTQ58" s="280"/>
      <c r="DTR58" s="280"/>
      <c r="DTS58" s="280"/>
      <c r="DTT58" s="280"/>
      <c r="DTU58" s="280"/>
      <c r="DTV58" s="280"/>
      <c r="DTW58" s="280"/>
      <c r="DTX58" s="280"/>
      <c r="DTY58" s="280"/>
      <c r="DTZ58" s="280"/>
      <c r="DUA58" s="280"/>
      <c r="DUB58" s="280"/>
      <c r="DUC58" s="280"/>
      <c r="DUD58" s="280"/>
      <c r="DUE58" s="280"/>
      <c r="DUF58" s="280"/>
      <c r="DUG58" s="280"/>
      <c r="DUH58" s="280"/>
      <c r="DUI58" s="280"/>
      <c r="DUJ58" s="280"/>
      <c r="DUK58" s="280"/>
      <c r="DUL58" s="280"/>
      <c r="DUM58" s="280"/>
      <c r="DUN58" s="280"/>
      <c r="DUO58" s="280"/>
      <c r="DUP58" s="280"/>
      <c r="DUQ58" s="280"/>
      <c r="DUR58" s="280"/>
      <c r="DUS58" s="280"/>
      <c r="DUT58" s="280"/>
      <c r="DUU58" s="280"/>
      <c r="DUV58" s="280"/>
      <c r="DUW58" s="280"/>
      <c r="DUX58" s="280"/>
      <c r="DUY58" s="280"/>
      <c r="DUZ58" s="280"/>
      <c r="DVA58" s="280"/>
      <c r="DVB58" s="280"/>
      <c r="DVC58" s="280"/>
      <c r="DVD58" s="280"/>
      <c r="DVE58" s="280"/>
      <c r="DVF58" s="280"/>
      <c r="DVG58" s="280"/>
      <c r="DVH58" s="280"/>
      <c r="DVI58" s="280"/>
      <c r="DVJ58" s="280"/>
      <c r="DVK58" s="280"/>
      <c r="DVL58" s="280"/>
      <c r="DVM58" s="280"/>
      <c r="DVN58" s="280"/>
      <c r="DVO58" s="280"/>
      <c r="DVP58" s="280"/>
      <c r="DVQ58" s="280"/>
      <c r="DVR58" s="280"/>
      <c r="DVS58" s="280"/>
      <c r="DVT58" s="280"/>
      <c r="DVU58" s="280"/>
      <c r="DVV58" s="280"/>
      <c r="DVW58" s="280"/>
      <c r="DVX58" s="280"/>
      <c r="DVY58" s="280"/>
      <c r="DVZ58" s="280"/>
      <c r="DWA58" s="280"/>
      <c r="DWB58" s="280"/>
      <c r="DWC58" s="280"/>
      <c r="DWD58" s="280"/>
      <c r="DWE58" s="280"/>
      <c r="DWF58" s="280"/>
      <c r="DWG58" s="280"/>
      <c r="DWH58" s="280"/>
      <c r="DWI58" s="280"/>
      <c r="DWJ58" s="280"/>
      <c r="DWK58" s="280"/>
      <c r="DWL58" s="280"/>
      <c r="DWM58" s="280"/>
      <c r="DWN58" s="280"/>
      <c r="DWO58" s="280"/>
      <c r="DWP58" s="280"/>
      <c r="DWQ58" s="280"/>
      <c r="DWR58" s="280"/>
      <c r="DWS58" s="280"/>
      <c r="DWT58" s="280"/>
      <c r="DWU58" s="280"/>
      <c r="DWV58" s="280"/>
      <c r="DWW58" s="280"/>
      <c r="DWX58" s="280"/>
      <c r="DWY58" s="280"/>
      <c r="DWZ58" s="280"/>
      <c r="DXA58" s="280"/>
      <c r="DXB58" s="280"/>
      <c r="DXC58" s="280"/>
      <c r="DXD58" s="280"/>
      <c r="DXE58" s="280"/>
      <c r="DXF58" s="280"/>
      <c r="DXG58" s="280"/>
      <c r="DXH58" s="280"/>
      <c r="DXI58" s="280"/>
      <c r="DXJ58" s="280"/>
      <c r="DXK58" s="280"/>
      <c r="DXL58" s="280"/>
      <c r="DXM58" s="280"/>
      <c r="DXN58" s="280"/>
      <c r="DXO58" s="280"/>
      <c r="DXP58" s="280"/>
      <c r="DXQ58" s="280"/>
      <c r="DXR58" s="280"/>
      <c r="DXS58" s="280"/>
      <c r="DXT58" s="280"/>
      <c r="DXU58" s="280"/>
      <c r="DXV58" s="280"/>
      <c r="DXW58" s="280"/>
      <c r="DXX58" s="280"/>
      <c r="DXY58" s="280"/>
      <c r="DXZ58" s="280"/>
      <c r="DYA58" s="280"/>
      <c r="DYB58" s="280"/>
      <c r="DYC58" s="280"/>
      <c r="DYD58" s="280"/>
      <c r="DYE58" s="280"/>
      <c r="DYF58" s="280"/>
      <c r="DYG58" s="280"/>
      <c r="DYH58" s="280"/>
      <c r="DYI58" s="280"/>
      <c r="DYJ58" s="280"/>
      <c r="DYK58" s="280"/>
      <c r="DYL58" s="280"/>
      <c r="DYM58" s="280"/>
      <c r="DYN58" s="280"/>
      <c r="DYO58" s="280"/>
      <c r="DYP58" s="280"/>
      <c r="DYQ58" s="280"/>
      <c r="DYR58" s="280"/>
      <c r="DYS58" s="280"/>
      <c r="DYT58" s="280"/>
      <c r="DYU58" s="280"/>
      <c r="DYV58" s="280"/>
      <c r="DYW58" s="280"/>
      <c r="DYX58" s="280"/>
      <c r="DYY58" s="280"/>
      <c r="DYZ58" s="280"/>
      <c r="DZA58" s="280"/>
      <c r="DZB58" s="280"/>
      <c r="DZC58" s="280"/>
      <c r="DZD58" s="280"/>
      <c r="DZE58" s="280"/>
      <c r="DZF58" s="280"/>
      <c r="DZG58" s="280"/>
      <c r="DZH58" s="280"/>
      <c r="DZI58" s="280"/>
      <c r="DZJ58" s="280"/>
      <c r="DZK58" s="280"/>
      <c r="DZL58" s="280"/>
      <c r="DZM58" s="280"/>
      <c r="DZN58" s="280"/>
      <c r="DZO58" s="280"/>
      <c r="DZP58" s="280"/>
      <c r="DZQ58" s="280"/>
      <c r="DZR58" s="280"/>
      <c r="DZS58" s="280"/>
      <c r="DZT58" s="280"/>
      <c r="DZU58" s="280"/>
      <c r="DZV58" s="280"/>
      <c r="DZW58" s="280"/>
      <c r="DZX58" s="280"/>
      <c r="DZY58" s="280"/>
      <c r="DZZ58" s="280"/>
      <c r="EAA58" s="280"/>
      <c r="EAB58" s="280"/>
      <c r="EAC58" s="280"/>
      <c r="EAD58" s="280"/>
      <c r="EAE58" s="280"/>
      <c r="EAF58" s="280"/>
      <c r="EAG58" s="280"/>
      <c r="EAH58" s="280"/>
      <c r="EAI58" s="280"/>
      <c r="EAJ58" s="280"/>
      <c r="EAK58" s="280"/>
      <c r="EAL58" s="280"/>
      <c r="EAM58" s="280"/>
      <c r="EAN58" s="280"/>
      <c r="EAO58" s="280"/>
      <c r="EAP58" s="280"/>
      <c r="EAQ58" s="280"/>
      <c r="EAR58" s="280"/>
      <c r="EAS58" s="280"/>
      <c r="EAT58" s="280"/>
      <c r="EAU58" s="280"/>
      <c r="EAV58" s="280"/>
      <c r="EAW58" s="280"/>
      <c r="EAX58" s="280"/>
      <c r="EAY58" s="280"/>
      <c r="EAZ58" s="280"/>
      <c r="EBA58" s="280"/>
      <c r="EBB58" s="280"/>
      <c r="EBC58" s="280"/>
      <c r="EBD58" s="280"/>
      <c r="EBE58" s="280"/>
      <c r="EBF58" s="280"/>
      <c r="EBG58" s="280"/>
      <c r="EBH58" s="280"/>
      <c r="EBI58" s="280"/>
      <c r="EBJ58" s="280"/>
      <c r="EBK58" s="280"/>
      <c r="EBL58" s="280"/>
      <c r="EBM58" s="280"/>
      <c r="EBN58" s="280"/>
      <c r="EBO58" s="280"/>
      <c r="EBP58" s="280"/>
      <c r="EBQ58" s="280"/>
      <c r="EBR58" s="280"/>
      <c r="EBS58" s="280"/>
      <c r="EBT58" s="280"/>
      <c r="EBU58" s="280"/>
      <c r="EBV58" s="280"/>
      <c r="EBW58" s="280"/>
      <c r="EBX58" s="280"/>
      <c r="EBY58" s="280"/>
      <c r="EBZ58" s="280"/>
      <c r="ECA58" s="280"/>
      <c r="ECB58" s="280"/>
      <c r="ECC58" s="280"/>
      <c r="ECD58" s="280"/>
      <c r="ECE58" s="280"/>
      <c r="ECF58" s="280"/>
      <c r="ECG58" s="280"/>
      <c r="ECH58" s="280"/>
      <c r="ECI58" s="280"/>
      <c r="ECJ58" s="280"/>
      <c r="ECK58" s="280"/>
      <c r="ECL58" s="280"/>
      <c r="ECM58" s="280"/>
      <c r="ECN58" s="280"/>
      <c r="ECO58" s="280"/>
      <c r="ECP58" s="280"/>
      <c r="ECQ58" s="280"/>
      <c r="ECR58" s="280"/>
      <c r="ECS58" s="280"/>
      <c r="ECT58" s="280"/>
      <c r="ECU58" s="280"/>
      <c r="ECV58" s="280"/>
      <c r="ECW58" s="280"/>
      <c r="ECX58" s="280"/>
      <c r="ECY58" s="280"/>
      <c r="ECZ58" s="280"/>
      <c r="EDA58" s="280"/>
      <c r="EDB58" s="280"/>
      <c r="EDC58" s="280"/>
      <c r="EDD58" s="280"/>
      <c r="EDE58" s="280"/>
      <c r="EDF58" s="280"/>
      <c r="EDG58" s="280"/>
      <c r="EDH58" s="280"/>
      <c r="EDI58" s="280"/>
      <c r="EDJ58" s="280"/>
      <c r="EDK58" s="280"/>
      <c r="EDL58" s="280"/>
      <c r="EDM58" s="280"/>
      <c r="EDN58" s="280"/>
      <c r="EDO58" s="280"/>
      <c r="EDP58" s="280"/>
      <c r="EDQ58" s="280"/>
      <c r="EDR58" s="280"/>
      <c r="EDS58" s="280"/>
      <c r="EDT58" s="280"/>
      <c r="EDU58" s="280"/>
      <c r="EDV58" s="280"/>
      <c r="EDW58" s="280"/>
      <c r="EDX58" s="280"/>
      <c r="EDY58" s="280"/>
      <c r="EDZ58" s="280"/>
      <c r="EEA58" s="280"/>
      <c r="EEB58" s="280"/>
      <c r="EEC58" s="280"/>
      <c r="EED58" s="280"/>
      <c r="EEE58" s="280"/>
      <c r="EEF58" s="280"/>
      <c r="EEG58" s="280"/>
      <c r="EEH58" s="280"/>
      <c r="EEI58" s="280"/>
      <c r="EEJ58" s="280"/>
      <c r="EEK58" s="280"/>
      <c r="EEL58" s="280"/>
      <c r="EEM58" s="280"/>
      <c r="EEN58" s="280"/>
      <c r="EEO58" s="280"/>
      <c r="EEP58" s="280"/>
      <c r="EEQ58" s="280"/>
      <c r="EER58" s="280"/>
      <c r="EES58" s="280"/>
      <c r="EET58" s="280"/>
      <c r="EEU58" s="280"/>
      <c r="EEV58" s="280"/>
      <c r="EEW58" s="280"/>
      <c r="EEX58" s="280"/>
      <c r="EEY58" s="280"/>
      <c r="EEZ58" s="280"/>
      <c r="EFA58" s="280"/>
      <c r="EFB58" s="280"/>
      <c r="EFC58" s="280"/>
      <c r="EFD58" s="280"/>
      <c r="EFE58" s="280"/>
      <c r="EFF58" s="280"/>
      <c r="EFG58" s="280"/>
      <c r="EFH58" s="280"/>
      <c r="EFI58" s="280"/>
      <c r="EFJ58" s="280"/>
      <c r="EFK58" s="280"/>
      <c r="EFL58" s="280"/>
      <c r="EFM58" s="280"/>
      <c r="EFN58" s="280"/>
      <c r="EFO58" s="280"/>
      <c r="EFP58" s="280"/>
      <c r="EFQ58" s="280"/>
      <c r="EFR58" s="280"/>
      <c r="EFS58" s="280"/>
      <c r="EFT58" s="280"/>
      <c r="EFU58" s="280"/>
      <c r="EFV58" s="280"/>
      <c r="EFW58" s="280"/>
      <c r="EFX58" s="280"/>
      <c r="EFY58" s="280"/>
      <c r="EFZ58" s="280"/>
      <c r="EGA58" s="280"/>
      <c r="EGB58" s="280"/>
      <c r="EGC58" s="280"/>
      <c r="EGD58" s="280"/>
      <c r="EGE58" s="280"/>
      <c r="EGF58" s="280"/>
      <c r="EGG58" s="280"/>
      <c r="EGH58" s="280"/>
      <c r="EGI58" s="280"/>
      <c r="EGJ58" s="280"/>
      <c r="EGK58" s="280"/>
      <c r="EGL58" s="280"/>
      <c r="EGM58" s="280"/>
      <c r="EGN58" s="280"/>
      <c r="EGO58" s="280"/>
      <c r="EGP58" s="280"/>
      <c r="EGQ58" s="280"/>
      <c r="EGR58" s="280"/>
      <c r="EGS58" s="280"/>
      <c r="EGT58" s="280"/>
      <c r="EGU58" s="280"/>
      <c r="EGV58" s="280"/>
      <c r="EGW58" s="280"/>
      <c r="EGX58" s="280"/>
      <c r="EGY58" s="280"/>
      <c r="EGZ58" s="280"/>
      <c r="EHA58" s="280"/>
      <c r="EHB58" s="280"/>
      <c r="EHC58" s="280"/>
      <c r="EHD58" s="280"/>
      <c r="EHE58" s="280"/>
      <c r="EHF58" s="280"/>
      <c r="EHG58" s="280"/>
      <c r="EHH58" s="280"/>
      <c r="EHI58" s="280"/>
      <c r="EHJ58" s="280"/>
      <c r="EHK58" s="280"/>
      <c r="EHL58" s="280"/>
      <c r="EHM58" s="280"/>
      <c r="EHN58" s="280"/>
      <c r="EHO58" s="280"/>
      <c r="EHP58" s="280"/>
      <c r="EHQ58" s="280"/>
      <c r="EHR58" s="280"/>
      <c r="EHS58" s="280"/>
      <c r="EHT58" s="280"/>
      <c r="EHU58" s="280"/>
      <c r="EHV58" s="280"/>
      <c r="EHW58" s="280"/>
      <c r="EHX58" s="280"/>
      <c r="EHY58" s="280"/>
      <c r="EHZ58" s="280"/>
      <c r="EIA58" s="280"/>
      <c r="EIB58" s="280"/>
      <c r="EIC58" s="280"/>
      <c r="EID58" s="280"/>
      <c r="EIE58" s="280"/>
      <c r="EIF58" s="280"/>
      <c r="EIG58" s="280"/>
      <c r="EIH58" s="280"/>
      <c r="EII58" s="280"/>
      <c r="EIJ58" s="280"/>
      <c r="EIK58" s="280"/>
      <c r="EIL58" s="280"/>
      <c r="EIM58" s="280"/>
      <c r="EIN58" s="280"/>
      <c r="EIO58" s="280"/>
      <c r="EIP58" s="280"/>
      <c r="EIQ58" s="280"/>
      <c r="EIR58" s="280"/>
      <c r="EIS58" s="280"/>
      <c r="EIT58" s="280"/>
      <c r="EIU58" s="280"/>
      <c r="EIV58" s="280"/>
      <c r="EIW58" s="280"/>
      <c r="EIX58" s="280"/>
      <c r="EIY58" s="280"/>
      <c r="EIZ58" s="280"/>
      <c r="EJA58" s="280"/>
      <c r="EJB58" s="280"/>
      <c r="EJC58" s="280"/>
      <c r="EJD58" s="280"/>
      <c r="EJE58" s="280"/>
      <c r="EJF58" s="280"/>
      <c r="EJG58" s="280"/>
      <c r="EJH58" s="280"/>
      <c r="EJI58" s="280"/>
      <c r="EJJ58" s="280"/>
      <c r="EJK58" s="280"/>
      <c r="EJL58" s="280"/>
      <c r="EJM58" s="280"/>
      <c r="EJN58" s="280"/>
      <c r="EJO58" s="280"/>
      <c r="EJP58" s="280"/>
      <c r="EJQ58" s="280"/>
      <c r="EJR58" s="280"/>
      <c r="EJS58" s="280"/>
      <c r="EJT58" s="280"/>
      <c r="EJU58" s="280"/>
      <c r="EJV58" s="280"/>
      <c r="EJW58" s="280"/>
      <c r="EJX58" s="280"/>
      <c r="EJY58" s="280"/>
      <c r="EJZ58" s="280"/>
      <c r="EKA58" s="280"/>
      <c r="EKB58" s="280"/>
      <c r="EKC58" s="280"/>
      <c r="EKD58" s="280"/>
      <c r="EKE58" s="280"/>
      <c r="EKF58" s="280"/>
      <c r="EKG58" s="280"/>
      <c r="EKH58" s="280"/>
      <c r="EKI58" s="280"/>
      <c r="EKJ58" s="280"/>
      <c r="EKK58" s="280"/>
      <c r="EKL58" s="280"/>
      <c r="EKM58" s="280"/>
      <c r="EKN58" s="280"/>
      <c r="EKO58" s="280"/>
      <c r="EKP58" s="280"/>
      <c r="EKQ58" s="280"/>
      <c r="EKR58" s="280"/>
      <c r="EKS58" s="280"/>
      <c r="EKT58" s="280"/>
      <c r="EKU58" s="280"/>
      <c r="EKV58" s="280"/>
      <c r="EKW58" s="280"/>
      <c r="EKX58" s="280"/>
      <c r="EKY58" s="280"/>
      <c r="EKZ58" s="280"/>
      <c r="ELA58" s="280"/>
      <c r="ELB58" s="280"/>
      <c r="ELC58" s="280"/>
      <c r="ELD58" s="280"/>
      <c r="ELE58" s="280"/>
      <c r="ELF58" s="280"/>
      <c r="ELG58" s="280"/>
      <c r="ELH58" s="280"/>
      <c r="ELI58" s="280"/>
      <c r="ELJ58" s="280"/>
      <c r="ELK58" s="280"/>
      <c r="ELL58" s="280"/>
      <c r="ELM58" s="280"/>
      <c r="ELN58" s="280"/>
      <c r="ELO58" s="280"/>
      <c r="ELP58" s="280"/>
      <c r="ELQ58" s="280"/>
      <c r="ELR58" s="280"/>
      <c r="ELS58" s="280"/>
      <c r="ELT58" s="280"/>
      <c r="ELU58" s="280"/>
      <c r="ELV58" s="280"/>
      <c r="ELW58" s="280"/>
      <c r="ELX58" s="280"/>
      <c r="ELY58" s="280"/>
      <c r="ELZ58" s="280"/>
      <c r="EMA58" s="280"/>
      <c r="EMB58" s="280"/>
      <c r="EMC58" s="280"/>
      <c r="EMD58" s="280"/>
      <c r="EME58" s="280"/>
      <c r="EMF58" s="280"/>
      <c r="EMG58" s="280"/>
      <c r="EMH58" s="280"/>
      <c r="EMI58" s="280"/>
      <c r="EMJ58" s="280"/>
      <c r="EMK58" s="280"/>
      <c r="EML58" s="280"/>
      <c r="EMM58" s="280"/>
      <c r="EMN58" s="280"/>
      <c r="EMO58" s="280"/>
      <c r="EMP58" s="280"/>
      <c r="EMQ58" s="280"/>
      <c r="EMR58" s="280"/>
      <c r="EMS58" s="280"/>
      <c r="EMT58" s="280"/>
      <c r="EMU58" s="280"/>
      <c r="EMV58" s="280"/>
      <c r="EMW58" s="280"/>
      <c r="EMX58" s="280"/>
      <c r="EMY58" s="280"/>
      <c r="EMZ58" s="280"/>
      <c r="ENA58" s="280"/>
      <c r="ENB58" s="280"/>
      <c r="ENC58" s="280"/>
      <c r="END58" s="280"/>
      <c r="ENE58" s="280"/>
      <c r="ENF58" s="280"/>
      <c r="ENG58" s="280"/>
      <c r="ENH58" s="280"/>
      <c r="ENI58" s="280"/>
      <c r="ENJ58" s="280"/>
      <c r="ENK58" s="280"/>
      <c r="ENL58" s="280"/>
      <c r="ENM58" s="280"/>
      <c r="ENN58" s="280"/>
      <c r="ENO58" s="280"/>
      <c r="ENP58" s="280"/>
      <c r="ENQ58" s="280"/>
      <c r="ENR58" s="280"/>
      <c r="ENS58" s="280"/>
      <c r="ENT58" s="280"/>
      <c r="ENU58" s="280"/>
      <c r="ENV58" s="280"/>
      <c r="ENW58" s="280"/>
      <c r="ENX58" s="280"/>
      <c r="ENY58" s="280"/>
      <c r="ENZ58" s="280"/>
      <c r="EOA58" s="280"/>
      <c r="EOB58" s="280"/>
      <c r="EOC58" s="280"/>
      <c r="EOD58" s="280"/>
      <c r="EOE58" s="280"/>
      <c r="EOF58" s="280"/>
      <c r="EOG58" s="280"/>
      <c r="EOH58" s="280"/>
      <c r="EOI58" s="280"/>
      <c r="EOJ58" s="280"/>
      <c r="EOK58" s="280"/>
      <c r="EOL58" s="280"/>
      <c r="EOM58" s="280"/>
      <c r="EON58" s="280"/>
      <c r="EOO58" s="280"/>
      <c r="EOP58" s="280"/>
      <c r="EOQ58" s="280"/>
      <c r="EOR58" s="280"/>
      <c r="EOS58" s="280"/>
      <c r="EOT58" s="280"/>
      <c r="EOU58" s="280"/>
      <c r="EOV58" s="280"/>
      <c r="EOW58" s="280"/>
      <c r="EOX58" s="280"/>
      <c r="EOY58" s="280"/>
      <c r="EOZ58" s="280"/>
      <c r="EPA58" s="280"/>
      <c r="EPB58" s="280"/>
      <c r="EPC58" s="280"/>
      <c r="EPD58" s="280"/>
      <c r="EPE58" s="280"/>
      <c r="EPF58" s="280"/>
      <c r="EPG58" s="280"/>
      <c r="EPH58" s="280"/>
      <c r="EPI58" s="280"/>
      <c r="EPJ58" s="280"/>
      <c r="EPK58" s="280"/>
      <c r="EPL58" s="280"/>
      <c r="EPM58" s="280"/>
      <c r="EPN58" s="280"/>
      <c r="EPO58" s="280"/>
      <c r="EPP58" s="280"/>
      <c r="EPQ58" s="280"/>
      <c r="EPR58" s="280"/>
      <c r="EPS58" s="280"/>
      <c r="EPT58" s="280"/>
      <c r="EPU58" s="280"/>
      <c r="EPV58" s="280"/>
      <c r="EPW58" s="280"/>
      <c r="EPX58" s="280"/>
      <c r="EPY58" s="280"/>
      <c r="EPZ58" s="280"/>
      <c r="EQA58" s="280"/>
      <c r="EQB58" s="280"/>
      <c r="EQC58" s="280"/>
      <c r="EQD58" s="280"/>
      <c r="EQE58" s="280"/>
      <c r="EQF58" s="280"/>
      <c r="EQG58" s="280"/>
      <c r="EQH58" s="280"/>
      <c r="EQI58" s="280"/>
      <c r="EQJ58" s="280"/>
      <c r="EQK58" s="280"/>
      <c r="EQL58" s="280"/>
      <c r="EQM58" s="280"/>
      <c r="EQN58" s="280"/>
      <c r="EQO58" s="280"/>
      <c r="EQP58" s="280"/>
      <c r="EQQ58" s="280"/>
      <c r="EQR58" s="280"/>
      <c r="EQS58" s="280"/>
      <c r="EQT58" s="280"/>
      <c r="EQU58" s="280"/>
      <c r="EQV58" s="280"/>
      <c r="EQW58" s="280"/>
      <c r="EQX58" s="280"/>
      <c r="EQY58" s="280"/>
      <c r="EQZ58" s="280"/>
      <c r="ERA58" s="280"/>
      <c r="ERB58" s="280"/>
      <c r="ERC58" s="280"/>
      <c r="ERD58" s="280"/>
      <c r="ERE58" s="280"/>
      <c r="ERF58" s="280"/>
      <c r="ERG58" s="280"/>
      <c r="ERH58" s="280"/>
      <c r="ERI58" s="280"/>
      <c r="ERJ58" s="280"/>
      <c r="ERK58" s="280"/>
      <c r="ERL58" s="280"/>
      <c r="ERM58" s="280"/>
      <c r="ERN58" s="280"/>
      <c r="ERO58" s="280"/>
      <c r="ERP58" s="280"/>
      <c r="ERQ58" s="280"/>
      <c r="ERR58" s="280"/>
      <c r="ERS58" s="280"/>
      <c r="ERT58" s="280"/>
      <c r="ERU58" s="280"/>
      <c r="ERV58" s="280"/>
      <c r="ERW58" s="280"/>
      <c r="ERX58" s="280"/>
      <c r="ERY58" s="280"/>
      <c r="ERZ58" s="280"/>
      <c r="ESA58" s="280"/>
      <c r="ESB58" s="280"/>
      <c r="ESC58" s="280"/>
      <c r="ESD58" s="280"/>
      <c r="ESE58" s="280"/>
      <c r="ESF58" s="280"/>
      <c r="ESG58" s="280"/>
      <c r="ESH58" s="280"/>
      <c r="ESI58" s="280"/>
      <c r="ESJ58" s="280"/>
      <c r="ESK58" s="280"/>
      <c r="ESL58" s="280"/>
      <c r="ESM58" s="280"/>
      <c r="ESN58" s="280"/>
      <c r="ESO58" s="280"/>
      <c r="ESP58" s="280"/>
      <c r="ESQ58" s="280"/>
      <c r="ESR58" s="280"/>
      <c r="ESS58" s="280"/>
      <c r="EST58" s="280"/>
      <c r="ESU58" s="280"/>
      <c r="ESV58" s="280"/>
      <c r="ESW58" s="280"/>
      <c r="ESX58" s="280"/>
      <c r="ESY58" s="280"/>
      <c r="ESZ58" s="280"/>
      <c r="ETA58" s="280"/>
      <c r="ETB58" s="280"/>
      <c r="ETC58" s="280"/>
      <c r="ETD58" s="280"/>
      <c r="ETE58" s="280"/>
      <c r="ETF58" s="280"/>
      <c r="ETG58" s="280"/>
      <c r="ETH58" s="280"/>
      <c r="ETI58" s="280"/>
      <c r="ETJ58" s="280"/>
      <c r="ETK58" s="280"/>
      <c r="ETL58" s="280"/>
      <c r="ETM58" s="280"/>
      <c r="ETN58" s="280"/>
      <c r="ETO58" s="280"/>
      <c r="ETP58" s="280"/>
      <c r="ETQ58" s="280"/>
      <c r="ETR58" s="280"/>
      <c r="ETS58" s="280"/>
      <c r="ETT58" s="280"/>
      <c r="ETU58" s="280"/>
      <c r="ETV58" s="280"/>
      <c r="ETW58" s="280"/>
      <c r="ETX58" s="280"/>
      <c r="ETY58" s="280"/>
      <c r="ETZ58" s="280"/>
      <c r="EUA58" s="280"/>
      <c r="EUB58" s="280"/>
      <c r="EUC58" s="280"/>
      <c r="EUD58" s="280"/>
      <c r="EUE58" s="280"/>
      <c r="EUF58" s="280"/>
      <c r="EUG58" s="280"/>
      <c r="EUH58" s="280"/>
      <c r="EUI58" s="280"/>
      <c r="EUJ58" s="280"/>
      <c r="EUK58" s="280"/>
      <c r="EUL58" s="280"/>
      <c r="EUM58" s="280"/>
      <c r="EUN58" s="280"/>
      <c r="EUO58" s="280"/>
      <c r="EUP58" s="280"/>
      <c r="EUQ58" s="280"/>
      <c r="EUR58" s="280"/>
      <c r="EUS58" s="280"/>
      <c r="EUT58" s="280"/>
      <c r="EUU58" s="280"/>
      <c r="EUV58" s="280"/>
      <c r="EUW58" s="280"/>
      <c r="EUX58" s="280"/>
      <c r="EUY58" s="280"/>
      <c r="EUZ58" s="280"/>
      <c r="EVA58" s="280"/>
      <c r="EVB58" s="280"/>
      <c r="EVC58" s="280"/>
      <c r="EVD58" s="280"/>
      <c r="EVE58" s="280"/>
      <c r="EVF58" s="280"/>
      <c r="EVG58" s="280"/>
      <c r="EVH58" s="280"/>
      <c r="EVI58" s="280"/>
      <c r="EVJ58" s="280"/>
      <c r="EVK58" s="280"/>
      <c r="EVL58" s="280"/>
      <c r="EVM58" s="280"/>
      <c r="EVN58" s="280"/>
      <c r="EVO58" s="280"/>
      <c r="EVP58" s="280"/>
      <c r="EVQ58" s="280"/>
      <c r="EVR58" s="280"/>
      <c r="EVS58" s="280"/>
      <c r="EVT58" s="280"/>
      <c r="EVU58" s="280"/>
      <c r="EVV58" s="280"/>
      <c r="EVW58" s="280"/>
      <c r="EVX58" s="280"/>
      <c r="EVY58" s="280"/>
      <c r="EVZ58" s="280"/>
      <c r="EWA58" s="280"/>
      <c r="EWB58" s="280"/>
      <c r="EWC58" s="280"/>
      <c r="EWD58" s="280"/>
      <c r="EWE58" s="280"/>
      <c r="EWF58" s="280"/>
      <c r="EWG58" s="280"/>
      <c r="EWH58" s="280"/>
      <c r="EWI58" s="280"/>
      <c r="EWJ58" s="280"/>
      <c r="EWK58" s="280"/>
      <c r="EWL58" s="280"/>
      <c r="EWM58" s="280"/>
      <c r="EWN58" s="280"/>
      <c r="EWO58" s="280"/>
      <c r="EWP58" s="280"/>
      <c r="EWQ58" s="280"/>
      <c r="EWR58" s="280"/>
      <c r="EWS58" s="280"/>
      <c r="EWT58" s="280"/>
      <c r="EWU58" s="280"/>
      <c r="EWV58" s="280"/>
      <c r="EWW58" s="280"/>
      <c r="EWX58" s="280"/>
      <c r="EWY58" s="280"/>
      <c r="EWZ58" s="280"/>
      <c r="EXA58" s="280"/>
      <c r="EXB58" s="280"/>
      <c r="EXC58" s="280"/>
      <c r="EXD58" s="280"/>
      <c r="EXE58" s="280"/>
      <c r="EXF58" s="280"/>
      <c r="EXG58" s="280"/>
      <c r="EXH58" s="280"/>
      <c r="EXI58" s="280"/>
      <c r="EXJ58" s="280"/>
      <c r="EXK58" s="280"/>
      <c r="EXL58" s="280"/>
      <c r="EXM58" s="280"/>
      <c r="EXN58" s="280"/>
      <c r="EXO58" s="280"/>
      <c r="EXP58" s="280"/>
      <c r="EXQ58" s="280"/>
      <c r="EXR58" s="280"/>
      <c r="EXS58" s="280"/>
      <c r="EXT58" s="280"/>
      <c r="EXU58" s="280"/>
      <c r="EXV58" s="280"/>
      <c r="EXW58" s="280"/>
      <c r="EXX58" s="280"/>
      <c r="EXY58" s="280"/>
      <c r="EXZ58" s="280"/>
      <c r="EYA58" s="280"/>
      <c r="EYB58" s="280"/>
      <c r="EYC58" s="280"/>
      <c r="EYD58" s="280"/>
      <c r="EYE58" s="280"/>
      <c r="EYF58" s="280"/>
      <c r="EYG58" s="280"/>
      <c r="EYH58" s="280"/>
      <c r="EYI58" s="280"/>
      <c r="EYJ58" s="280"/>
      <c r="EYK58" s="280"/>
      <c r="EYL58" s="280"/>
      <c r="EYM58" s="280"/>
      <c r="EYN58" s="280"/>
      <c r="EYO58" s="280"/>
      <c r="EYP58" s="280"/>
      <c r="EYQ58" s="280"/>
      <c r="EYR58" s="280"/>
      <c r="EYS58" s="280"/>
      <c r="EYT58" s="280"/>
      <c r="EYU58" s="280"/>
      <c r="EYV58" s="280"/>
      <c r="EYW58" s="280"/>
      <c r="EYX58" s="280"/>
      <c r="EYY58" s="280"/>
      <c r="EYZ58" s="280"/>
      <c r="EZA58" s="280"/>
      <c r="EZB58" s="280"/>
      <c r="EZC58" s="280"/>
      <c r="EZD58" s="280"/>
      <c r="EZE58" s="280"/>
      <c r="EZF58" s="280"/>
      <c r="EZG58" s="280"/>
      <c r="EZH58" s="280"/>
      <c r="EZI58" s="280"/>
      <c r="EZJ58" s="280"/>
      <c r="EZK58" s="280"/>
      <c r="EZL58" s="280"/>
      <c r="EZM58" s="280"/>
      <c r="EZN58" s="280"/>
      <c r="EZO58" s="280"/>
      <c r="EZP58" s="280"/>
      <c r="EZQ58" s="280"/>
      <c r="EZR58" s="280"/>
      <c r="EZS58" s="280"/>
      <c r="EZT58" s="280"/>
      <c r="EZU58" s="280"/>
      <c r="EZV58" s="280"/>
      <c r="EZW58" s="280"/>
      <c r="EZX58" s="280"/>
      <c r="EZY58" s="280"/>
      <c r="EZZ58" s="280"/>
      <c r="FAA58" s="280"/>
      <c r="FAB58" s="280"/>
      <c r="FAC58" s="280"/>
      <c r="FAD58" s="280"/>
      <c r="FAE58" s="280"/>
      <c r="FAF58" s="280"/>
      <c r="FAG58" s="280"/>
      <c r="FAH58" s="280"/>
      <c r="FAI58" s="280"/>
      <c r="FAJ58" s="280"/>
      <c r="FAK58" s="280"/>
      <c r="FAL58" s="280"/>
      <c r="FAM58" s="280"/>
      <c r="FAN58" s="280"/>
      <c r="FAO58" s="280"/>
      <c r="FAP58" s="280"/>
      <c r="FAQ58" s="280"/>
      <c r="FAR58" s="280"/>
      <c r="FAS58" s="280"/>
      <c r="FAT58" s="280"/>
      <c r="FAU58" s="280"/>
      <c r="FAV58" s="280"/>
      <c r="FAW58" s="280"/>
      <c r="FAX58" s="280"/>
      <c r="FAY58" s="280"/>
      <c r="FAZ58" s="280"/>
      <c r="FBA58" s="280"/>
      <c r="FBB58" s="280"/>
      <c r="FBC58" s="280"/>
      <c r="FBD58" s="280"/>
      <c r="FBE58" s="280"/>
      <c r="FBF58" s="280"/>
      <c r="FBG58" s="280"/>
      <c r="FBH58" s="280"/>
      <c r="FBI58" s="280"/>
      <c r="FBJ58" s="280"/>
      <c r="FBK58" s="280"/>
      <c r="FBL58" s="280"/>
      <c r="FBM58" s="280"/>
      <c r="FBN58" s="280"/>
      <c r="FBO58" s="280"/>
      <c r="FBP58" s="280"/>
      <c r="FBQ58" s="280"/>
      <c r="FBR58" s="280"/>
      <c r="FBS58" s="280"/>
      <c r="FBT58" s="280"/>
      <c r="FBU58" s="280"/>
      <c r="FBV58" s="280"/>
      <c r="FBW58" s="280"/>
      <c r="FBX58" s="280"/>
      <c r="FBY58" s="280"/>
      <c r="FBZ58" s="280"/>
      <c r="FCA58" s="280"/>
      <c r="FCB58" s="280"/>
      <c r="FCC58" s="280"/>
      <c r="FCD58" s="280"/>
      <c r="FCE58" s="280"/>
      <c r="FCF58" s="280"/>
      <c r="FCG58" s="280"/>
      <c r="FCH58" s="280"/>
      <c r="FCI58" s="280"/>
      <c r="FCJ58" s="280"/>
      <c r="FCK58" s="280"/>
      <c r="FCL58" s="280"/>
      <c r="FCM58" s="280"/>
      <c r="FCN58" s="280"/>
      <c r="FCO58" s="280"/>
      <c r="FCP58" s="280"/>
      <c r="FCQ58" s="280"/>
      <c r="FCR58" s="280"/>
      <c r="FCS58" s="280"/>
      <c r="FCT58" s="280"/>
      <c r="FCU58" s="280"/>
      <c r="FCV58" s="280"/>
      <c r="FCW58" s="280"/>
      <c r="FCX58" s="280"/>
      <c r="FCY58" s="280"/>
      <c r="FCZ58" s="280"/>
      <c r="FDA58" s="280"/>
      <c r="FDB58" s="280"/>
      <c r="FDC58" s="280"/>
      <c r="FDD58" s="280"/>
      <c r="FDE58" s="280"/>
      <c r="FDF58" s="280"/>
      <c r="FDG58" s="280"/>
      <c r="FDH58" s="280"/>
      <c r="FDI58" s="280"/>
      <c r="FDJ58" s="280"/>
      <c r="FDK58" s="280"/>
      <c r="FDL58" s="280"/>
      <c r="FDM58" s="280"/>
      <c r="FDN58" s="280"/>
      <c r="FDO58" s="280"/>
      <c r="FDP58" s="280"/>
      <c r="FDQ58" s="280"/>
      <c r="FDR58" s="280"/>
      <c r="FDS58" s="280"/>
      <c r="FDT58" s="280"/>
      <c r="FDU58" s="280"/>
      <c r="FDV58" s="280"/>
      <c r="FDW58" s="280"/>
      <c r="FDX58" s="280"/>
      <c r="FDY58" s="280"/>
      <c r="FDZ58" s="280"/>
      <c r="FEA58" s="280"/>
      <c r="FEB58" s="280"/>
      <c r="FEC58" s="280"/>
      <c r="FED58" s="280"/>
      <c r="FEE58" s="280"/>
      <c r="FEF58" s="280"/>
      <c r="FEG58" s="280"/>
      <c r="FEH58" s="280"/>
      <c r="FEI58" s="280"/>
      <c r="FEJ58" s="280"/>
      <c r="FEK58" s="280"/>
      <c r="FEL58" s="280"/>
      <c r="FEM58" s="280"/>
      <c r="FEN58" s="280"/>
      <c r="FEO58" s="280"/>
      <c r="FEP58" s="280"/>
      <c r="FEQ58" s="280"/>
      <c r="FER58" s="280"/>
      <c r="FES58" s="280"/>
      <c r="FET58" s="280"/>
      <c r="FEU58" s="280"/>
      <c r="FEV58" s="280"/>
      <c r="FEW58" s="280"/>
      <c r="FEX58" s="280"/>
      <c r="FEY58" s="280"/>
      <c r="FEZ58" s="280"/>
      <c r="FFA58" s="280"/>
      <c r="FFB58" s="280"/>
      <c r="FFC58" s="280"/>
      <c r="FFD58" s="280"/>
      <c r="FFE58" s="280"/>
      <c r="FFF58" s="280"/>
      <c r="FFG58" s="280"/>
      <c r="FFH58" s="280"/>
      <c r="FFI58" s="280"/>
      <c r="FFJ58" s="280"/>
      <c r="FFK58" s="280"/>
      <c r="FFL58" s="280"/>
      <c r="FFM58" s="280"/>
      <c r="FFN58" s="280"/>
      <c r="FFO58" s="280"/>
      <c r="FFP58" s="280"/>
      <c r="FFQ58" s="280"/>
      <c r="FFR58" s="280"/>
      <c r="FFS58" s="280"/>
      <c r="FFT58" s="280"/>
      <c r="FFU58" s="280"/>
      <c r="FFV58" s="280"/>
      <c r="FFW58" s="280"/>
      <c r="FFX58" s="280"/>
      <c r="FFY58" s="280"/>
      <c r="FFZ58" s="280"/>
      <c r="FGA58" s="280"/>
      <c r="FGB58" s="280"/>
      <c r="FGC58" s="280"/>
      <c r="FGD58" s="280"/>
      <c r="FGE58" s="280"/>
      <c r="FGF58" s="280"/>
      <c r="FGG58" s="280"/>
      <c r="FGH58" s="280"/>
      <c r="FGI58" s="280"/>
      <c r="FGJ58" s="280"/>
      <c r="FGK58" s="280"/>
      <c r="FGL58" s="280"/>
      <c r="FGM58" s="280"/>
      <c r="FGN58" s="280"/>
      <c r="FGO58" s="280"/>
      <c r="FGP58" s="280"/>
      <c r="FGQ58" s="280"/>
      <c r="FGR58" s="280"/>
      <c r="FGS58" s="280"/>
      <c r="FGT58" s="280"/>
      <c r="FGU58" s="280"/>
      <c r="FGV58" s="280"/>
      <c r="FGW58" s="280"/>
      <c r="FGX58" s="280"/>
      <c r="FGY58" s="280"/>
      <c r="FGZ58" s="280"/>
      <c r="FHA58" s="280"/>
      <c r="FHB58" s="280"/>
      <c r="FHC58" s="280"/>
      <c r="FHD58" s="280"/>
      <c r="FHE58" s="280"/>
      <c r="FHF58" s="280"/>
      <c r="FHG58" s="280"/>
      <c r="FHH58" s="280"/>
      <c r="FHI58" s="280"/>
      <c r="FHJ58" s="280"/>
      <c r="FHK58" s="280"/>
      <c r="FHL58" s="280"/>
      <c r="FHM58" s="280"/>
      <c r="FHN58" s="280"/>
      <c r="FHO58" s="280"/>
      <c r="FHP58" s="280"/>
      <c r="FHQ58" s="280"/>
      <c r="FHR58" s="280"/>
      <c r="FHS58" s="280"/>
      <c r="FHT58" s="280"/>
      <c r="FHU58" s="280"/>
      <c r="FHV58" s="280"/>
      <c r="FHW58" s="280"/>
      <c r="FHX58" s="280"/>
      <c r="FHY58" s="280"/>
      <c r="FHZ58" s="280"/>
      <c r="FIA58" s="280"/>
      <c r="FIB58" s="280"/>
      <c r="FIC58" s="280"/>
      <c r="FID58" s="280"/>
      <c r="FIE58" s="280"/>
      <c r="FIF58" s="280"/>
      <c r="FIG58" s="280"/>
      <c r="FIH58" s="280"/>
      <c r="FII58" s="280"/>
      <c r="FIJ58" s="280"/>
      <c r="FIK58" s="280"/>
      <c r="FIL58" s="280"/>
      <c r="FIM58" s="280"/>
      <c r="FIN58" s="280"/>
      <c r="FIO58" s="280"/>
      <c r="FIP58" s="280"/>
      <c r="FIQ58" s="280"/>
      <c r="FIR58" s="280"/>
      <c r="FIS58" s="280"/>
      <c r="FIT58" s="280"/>
      <c r="FIU58" s="280"/>
      <c r="FIV58" s="280"/>
      <c r="FIW58" s="280"/>
      <c r="FIX58" s="280"/>
      <c r="FIY58" s="280"/>
      <c r="FIZ58" s="280"/>
      <c r="FJA58" s="280"/>
      <c r="FJB58" s="280"/>
      <c r="FJC58" s="280"/>
      <c r="FJD58" s="280"/>
      <c r="FJE58" s="280"/>
      <c r="FJF58" s="280"/>
      <c r="FJG58" s="280"/>
      <c r="FJH58" s="280"/>
      <c r="FJI58" s="280"/>
      <c r="FJJ58" s="280"/>
      <c r="FJK58" s="280"/>
      <c r="FJL58" s="280"/>
      <c r="FJM58" s="280"/>
      <c r="FJN58" s="280"/>
      <c r="FJO58" s="280"/>
      <c r="FJP58" s="280"/>
      <c r="FJQ58" s="280"/>
      <c r="FJR58" s="280"/>
      <c r="FJS58" s="280"/>
      <c r="FJT58" s="280"/>
      <c r="FJU58" s="280"/>
      <c r="FJV58" s="280"/>
      <c r="FJW58" s="280"/>
      <c r="FJX58" s="280"/>
      <c r="FJY58" s="280"/>
      <c r="FJZ58" s="280"/>
      <c r="FKA58" s="280"/>
      <c r="FKB58" s="280"/>
      <c r="FKC58" s="280"/>
      <c r="FKD58" s="280"/>
      <c r="FKE58" s="280"/>
      <c r="FKF58" s="280"/>
      <c r="FKG58" s="280"/>
      <c r="FKH58" s="280"/>
      <c r="FKI58" s="280"/>
      <c r="FKJ58" s="280"/>
      <c r="FKK58" s="280"/>
      <c r="FKL58" s="280"/>
      <c r="FKM58" s="280"/>
      <c r="FKN58" s="280"/>
      <c r="FKO58" s="280"/>
      <c r="FKP58" s="280"/>
      <c r="FKQ58" s="280"/>
      <c r="FKR58" s="280"/>
      <c r="FKS58" s="280"/>
      <c r="FKT58" s="280"/>
      <c r="FKU58" s="280"/>
      <c r="FKV58" s="280"/>
      <c r="FKW58" s="280"/>
      <c r="FKX58" s="280"/>
      <c r="FKY58" s="280"/>
      <c r="FKZ58" s="280"/>
      <c r="FLA58" s="280"/>
      <c r="FLB58" s="280"/>
      <c r="FLC58" s="280"/>
      <c r="FLD58" s="280"/>
      <c r="FLE58" s="280"/>
      <c r="FLF58" s="280"/>
      <c r="FLG58" s="280"/>
      <c r="FLH58" s="280"/>
      <c r="FLI58" s="280"/>
      <c r="FLJ58" s="280"/>
      <c r="FLK58" s="280"/>
      <c r="FLL58" s="280"/>
      <c r="FLM58" s="280"/>
      <c r="FLN58" s="280"/>
      <c r="FLO58" s="280"/>
      <c r="FLP58" s="280"/>
      <c r="FLQ58" s="280"/>
      <c r="FLR58" s="280"/>
      <c r="FLS58" s="280"/>
      <c r="FLT58" s="280"/>
      <c r="FLU58" s="280"/>
      <c r="FLV58" s="280"/>
      <c r="FLW58" s="280"/>
      <c r="FLX58" s="280"/>
      <c r="FLY58" s="280"/>
      <c r="FLZ58" s="280"/>
      <c r="FMA58" s="280"/>
      <c r="FMB58" s="280"/>
      <c r="FMC58" s="280"/>
      <c r="FMD58" s="280"/>
      <c r="FME58" s="280"/>
      <c r="FMF58" s="280"/>
      <c r="FMG58" s="280"/>
      <c r="FMH58" s="280"/>
      <c r="FMI58" s="280"/>
      <c r="FMJ58" s="280"/>
      <c r="FMK58" s="280"/>
      <c r="FML58" s="280"/>
      <c r="FMM58" s="280"/>
      <c r="FMN58" s="280"/>
      <c r="FMO58" s="280"/>
      <c r="FMP58" s="280"/>
      <c r="FMQ58" s="280"/>
      <c r="FMR58" s="280"/>
      <c r="FMS58" s="280"/>
      <c r="FMT58" s="280"/>
      <c r="FMU58" s="280"/>
      <c r="FMV58" s="280"/>
      <c r="FMW58" s="280"/>
      <c r="FMX58" s="280"/>
      <c r="FMY58" s="280"/>
      <c r="FMZ58" s="280"/>
      <c r="FNA58" s="280"/>
      <c r="FNB58" s="280"/>
      <c r="FNC58" s="280"/>
      <c r="FND58" s="280"/>
      <c r="FNE58" s="280"/>
      <c r="FNF58" s="280"/>
      <c r="FNG58" s="280"/>
      <c r="FNH58" s="280"/>
      <c r="FNI58" s="280"/>
      <c r="FNJ58" s="280"/>
      <c r="FNK58" s="280"/>
      <c r="FNL58" s="280"/>
      <c r="FNM58" s="280"/>
      <c r="FNN58" s="280"/>
      <c r="FNO58" s="280"/>
      <c r="FNP58" s="280"/>
      <c r="FNQ58" s="280"/>
      <c r="FNR58" s="280"/>
      <c r="FNS58" s="280"/>
      <c r="FNT58" s="280"/>
      <c r="FNU58" s="280"/>
      <c r="FNV58" s="280"/>
      <c r="FNW58" s="280"/>
      <c r="FNX58" s="280"/>
      <c r="FNY58" s="280"/>
      <c r="FNZ58" s="280"/>
      <c r="FOA58" s="280"/>
      <c r="FOB58" s="280"/>
      <c r="FOC58" s="280"/>
      <c r="FOD58" s="280"/>
      <c r="FOE58" s="280"/>
      <c r="FOF58" s="280"/>
      <c r="FOG58" s="280"/>
      <c r="FOH58" s="280"/>
      <c r="FOI58" s="280"/>
      <c r="FOJ58" s="280"/>
      <c r="FOK58" s="280"/>
      <c r="FOL58" s="280"/>
      <c r="FOM58" s="280"/>
      <c r="FON58" s="280"/>
      <c r="FOO58" s="280"/>
      <c r="FOP58" s="280"/>
      <c r="FOQ58" s="280"/>
      <c r="FOR58" s="280"/>
      <c r="FOS58" s="280"/>
      <c r="FOT58" s="280"/>
      <c r="FOU58" s="280"/>
      <c r="FOV58" s="280"/>
      <c r="FOW58" s="280"/>
      <c r="FOX58" s="280"/>
      <c r="FOY58" s="280"/>
      <c r="FOZ58" s="280"/>
      <c r="FPA58" s="280"/>
      <c r="FPB58" s="280"/>
      <c r="FPC58" s="280"/>
      <c r="FPD58" s="280"/>
      <c r="FPE58" s="280"/>
      <c r="FPF58" s="280"/>
      <c r="FPG58" s="280"/>
      <c r="FPH58" s="280"/>
      <c r="FPI58" s="280"/>
      <c r="FPJ58" s="280"/>
      <c r="FPK58" s="280"/>
      <c r="FPL58" s="280"/>
      <c r="FPM58" s="280"/>
      <c r="FPN58" s="280"/>
      <c r="FPO58" s="280"/>
      <c r="FPP58" s="280"/>
      <c r="FPQ58" s="280"/>
      <c r="FPR58" s="280"/>
      <c r="FPS58" s="280"/>
      <c r="FPT58" s="280"/>
      <c r="FPU58" s="280"/>
      <c r="FPV58" s="280"/>
      <c r="FPW58" s="280"/>
      <c r="FPX58" s="280"/>
      <c r="FPY58" s="280"/>
      <c r="FPZ58" s="280"/>
      <c r="FQA58" s="280"/>
      <c r="FQB58" s="280"/>
      <c r="FQC58" s="280"/>
      <c r="FQD58" s="280"/>
      <c r="FQE58" s="280"/>
      <c r="FQF58" s="280"/>
      <c r="FQG58" s="280"/>
      <c r="FQH58" s="280"/>
      <c r="FQI58" s="280"/>
      <c r="FQJ58" s="280"/>
      <c r="FQK58" s="280"/>
      <c r="FQL58" s="280"/>
      <c r="FQM58" s="280"/>
      <c r="FQN58" s="280"/>
      <c r="FQO58" s="280"/>
      <c r="FQP58" s="280"/>
      <c r="FQQ58" s="280"/>
      <c r="FQR58" s="280"/>
      <c r="FQS58" s="280"/>
      <c r="FQT58" s="280"/>
      <c r="FQU58" s="280"/>
      <c r="FQV58" s="280"/>
      <c r="FQW58" s="280"/>
      <c r="FQX58" s="280"/>
      <c r="FQY58" s="280"/>
      <c r="FQZ58" s="280"/>
      <c r="FRA58" s="280"/>
      <c r="FRB58" s="280"/>
      <c r="FRC58" s="280"/>
      <c r="FRD58" s="280"/>
      <c r="FRE58" s="280"/>
      <c r="FRF58" s="280"/>
      <c r="FRG58" s="280"/>
      <c r="FRH58" s="280"/>
      <c r="FRI58" s="280"/>
      <c r="FRJ58" s="280"/>
      <c r="FRK58" s="280"/>
      <c r="FRL58" s="280"/>
      <c r="FRM58" s="280"/>
      <c r="FRN58" s="280"/>
      <c r="FRO58" s="280"/>
      <c r="FRP58" s="280"/>
      <c r="FRQ58" s="280"/>
      <c r="FRR58" s="280"/>
      <c r="FRS58" s="280"/>
      <c r="FRT58" s="280"/>
      <c r="FRU58" s="280"/>
      <c r="FRV58" s="280"/>
      <c r="FRW58" s="280"/>
      <c r="FRX58" s="280"/>
      <c r="FRY58" s="280"/>
      <c r="FRZ58" s="280"/>
      <c r="FSA58" s="280"/>
      <c r="FSB58" s="280"/>
      <c r="FSC58" s="280"/>
      <c r="FSD58" s="280"/>
      <c r="FSE58" s="280"/>
      <c r="FSF58" s="280"/>
      <c r="FSG58" s="280"/>
      <c r="FSH58" s="280"/>
      <c r="FSI58" s="280"/>
      <c r="FSJ58" s="280"/>
      <c r="FSK58" s="280"/>
      <c r="FSL58" s="280"/>
      <c r="FSM58" s="280"/>
      <c r="FSN58" s="280"/>
      <c r="FSO58" s="280"/>
      <c r="FSP58" s="280"/>
      <c r="FSQ58" s="280"/>
      <c r="FSR58" s="280"/>
      <c r="FSS58" s="280"/>
      <c r="FST58" s="280"/>
      <c r="FSU58" s="280"/>
      <c r="FSV58" s="280"/>
      <c r="FSW58" s="280"/>
      <c r="FSX58" s="280"/>
      <c r="FSY58" s="280"/>
      <c r="FSZ58" s="280"/>
      <c r="FTA58" s="280"/>
      <c r="FTB58" s="280"/>
      <c r="FTC58" s="280"/>
      <c r="FTD58" s="280"/>
      <c r="FTE58" s="280"/>
      <c r="FTF58" s="280"/>
      <c r="FTG58" s="280"/>
      <c r="FTH58" s="280"/>
      <c r="FTI58" s="280"/>
      <c r="FTJ58" s="280"/>
      <c r="FTK58" s="280"/>
      <c r="FTL58" s="280"/>
      <c r="FTM58" s="280"/>
      <c r="FTN58" s="280"/>
      <c r="FTO58" s="280"/>
      <c r="FTP58" s="280"/>
      <c r="FTQ58" s="280"/>
      <c r="FTR58" s="280"/>
      <c r="FTS58" s="280"/>
      <c r="FTT58" s="280"/>
      <c r="FTU58" s="280"/>
      <c r="FTV58" s="280"/>
      <c r="FTW58" s="280"/>
      <c r="FTX58" s="280"/>
      <c r="FTY58" s="280"/>
      <c r="FTZ58" s="280"/>
      <c r="FUA58" s="280"/>
      <c r="FUB58" s="280"/>
      <c r="FUC58" s="280"/>
      <c r="FUD58" s="280"/>
      <c r="FUE58" s="280"/>
      <c r="FUF58" s="280"/>
      <c r="FUG58" s="280"/>
      <c r="FUH58" s="280"/>
      <c r="FUI58" s="280"/>
      <c r="FUJ58" s="280"/>
      <c r="FUK58" s="280"/>
      <c r="FUL58" s="280"/>
      <c r="FUM58" s="280"/>
      <c r="FUN58" s="280"/>
      <c r="FUO58" s="280"/>
      <c r="FUP58" s="280"/>
      <c r="FUQ58" s="280"/>
      <c r="FUR58" s="280"/>
      <c r="FUS58" s="280"/>
      <c r="FUT58" s="280"/>
      <c r="FUU58" s="280"/>
      <c r="FUV58" s="280"/>
      <c r="FUW58" s="280"/>
      <c r="FUX58" s="280"/>
      <c r="FUY58" s="280"/>
      <c r="FUZ58" s="280"/>
      <c r="FVA58" s="280"/>
      <c r="FVB58" s="280"/>
      <c r="FVC58" s="280"/>
      <c r="FVD58" s="280"/>
      <c r="FVE58" s="280"/>
      <c r="FVF58" s="280"/>
      <c r="FVG58" s="280"/>
      <c r="FVH58" s="280"/>
      <c r="FVI58" s="280"/>
      <c r="FVJ58" s="280"/>
      <c r="FVK58" s="280"/>
      <c r="FVL58" s="280"/>
      <c r="FVM58" s="280"/>
      <c r="FVN58" s="280"/>
      <c r="FVO58" s="280"/>
      <c r="FVP58" s="280"/>
      <c r="FVQ58" s="280"/>
      <c r="FVR58" s="280"/>
      <c r="FVS58" s="280"/>
      <c r="FVT58" s="280"/>
      <c r="FVU58" s="280"/>
      <c r="FVV58" s="280"/>
      <c r="FVW58" s="280"/>
      <c r="FVX58" s="280"/>
      <c r="FVY58" s="280"/>
      <c r="FVZ58" s="280"/>
      <c r="FWA58" s="280"/>
      <c r="FWB58" s="280"/>
      <c r="FWC58" s="280"/>
      <c r="FWD58" s="280"/>
      <c r="FWE58" s="280"/>
      <c r="FWF58" s="280"/>
      <c r="FWG58" s="280"/>
      <c r="FWH58" s="280"/>
      <c r="FWI58" s="280"/>
      <c r="FWJ58" s="280"/>
      <c r="FWK58" s="280"/>
      <c r="FWL58" s="280"/>
      <c r="FWM58" s="280"/>
      <c r="FWN58" s="280"/>
      <c r="FWO58" s="280"/>
      <c r="FWP58" s="280"/>
      <c r="FWQ58" s="280"/>
      <c r="FWR58" s="280"/>
      <c r="FWS58" s="280"/>
      <c r="FWT58" s="280"/>
      <c r="FWU58" s="280"/>
      <c r="FWV58" s="280"/>
      <c r="FWW58" s="280"/>
      <c r="FWX58" s="280"/>
      <c r="FWY58" s="280"/>
      <c r="FWZ58" s="280"/>
      <c r="FXA58" s="280"/>
      <c r="FXB58" s="280"/>
      <c r="FXC58" s="280"/>
      <c r="FXD58" s="280"/>
      <c r="FXE58" s="280"/>
      <c r="FXF58" s="280"/>
      <c r="FXG58" s="280"/>
      <c r="FXH58" s="280"/>
      <c r="FXI58" s="280"/>
      <c r="FXJ58" s="280"/>
      <c r="FXK58" s="280"/>
      <c r="FXL58" s="280"/>
      <c r="FXM58" s="280"/>
      <c r="FXN58" s="280"/>
      <c r="FXO58" s="280"/>
      <c r="FXP58" s="280"/>
      <c r="FXQ58" s="280"/>
      <c r="FXR58" s="280"/>
      <c r="FXS58" s="280"/>
      <c r="FXT58" s="280"/>
      <c r="FXU58" s="280"/>
      <c r="FXV58" s="280"/>
      <c r="FXW58" s="280"/>
      <c r="FXX58" s="280"/>
      <c r="FXY58" s="280"/>
      <c r="FXZ58" s="280"/>
      <c r="FYA58" s="280"/>
      <c r="FYB58" s="280"/>
      <c r="FYC58" s="280"/>
      <c r="FYD58" s="280"/>
      <c r="FYE58" s="280"/>
      <c r="FYF58" s="280"/>
      <c r="FYG58" s="280"/>
      <c r="FYH58" s="280"/>
      <c r="FYI58" s="280"/>
      <c r="FYJ58" s="280"/>
      <c r="FYK58" s="280"/>
      <c r="FYL58" s="280"/>
      <c r="FYM58" s="280"/>
      <c r="FYN58" s="280"/>
      <c r="FYO58" s="280"/>
      <c r="FYP58" s="280"/>
      <c r="FYQ58" s="280"/>
      <c r="FYR58" s="280"/>
      <c r="FYS58" s="280"/>
      <c r="FYT58" s="280"/>
      <c r="FYU58" s="280"/>
      <c r="FYV58" s="280"/>
      <c r="FYW58" s="280"/>
      <c r="FYX58" s="280"/>
      <c r="FYY58" s="280"/>
      <c r="FYZ58" s="280"/>
      <c r="FZA58" s="280"/>
      <c r="FZB58" s="280"/>
      <c r="FZC58" s="280"/>
      <c r="FZD58" s="280"/>
      <c r="FZE58" s="280"/>
      <c r="FZF58" s="280"/>
      <c r="FZG58" s="280"/>
      <c r="FZH58" s="280"/>
      <c r="FZI58" s="280"/>
      <c r="FZJ58" s="280"/>
      <c r="FZK58" s="280"/>
      <c r="FZL58" s="280"/>
      <c r="FZM58" s="280"/>
      <c r="FZN58" s="280"/>
      <c r="FZO58" s="280"/>
      <c r="FZP58" s="280"/>
      <c r="FZQ58" s="280"/>
      <c r="FZR58" s="280"/>
      <c r="FZS58" s="280"/>
      <c r="FZT58" s="280"/>
      <c r="FZU58" s="280"/>
      <c r="FZV58" s="280"/>
      <c r="FZW58" s="280"/>
      <c r="FZX58" s="280"/>
      <c r="FZY58" s="280"/>
      <c r="FZZ58" s="280"/>
      <c r="GAA58" s="280"/>
      <c r="GAB58" s="280"/>
      <c r="GAC58" s="280"/>
      <c r="GAD58" s="280"/>
      <c r="GAE58" s="280"/>
      <c r="GAF58" s="280"/>
      <c r="GAG58" s="280"/>
      <c r="GAH58" s="280"/>
      <c r="GAI58" s="280"/>
      <c r="GAJ58" s="280"/>
      <c r="GAK58" s="280"/>
      <c r="GAL58" s="280"/>
      <c r="GAM58" s="280"/>
      <c r="GAN58" s="280"/>
      <c r="GAO58" s="280"/>
      <c r="GAP58" s="280"/>
      <c r="GAQ58" s="280"/>
      <c r="GAR58" s="280"/>
      <c r="GAS58" s="280"/>
      <c r="GAT58" s="280"/>
      <c r="GAU58" s="280"/>
      <c r="GAV58" s="280"/>
      <c r="GAW58" s="280"/>
      <c r="GAX58" s="280"/>
      <c r="GAY58" s="280"/>
      <c r="GAZ58" s="280"/>
      <c r="GBA58" s="280"/>
      <c r="GBB58" s="280"/>
      <c r="GBC58" s="280"/>
      <c r="GBD58" s="280"/>
      <c r="GBE58" s="280"/>
      <c r="GBF58" s="280"/>
      <c r="GBG58" s="280"/>
      <c r="GBH58" s="280"/>
      <c r="GBI58" s="280"/>
      <c r="GBJ58" s="280"/>
      <c r="GBK58" s="280"/>
      <c r="GBL58" s="280"/>
      <c r="GBM58" s="280"/>
      <c r="GBN58" s="280"/>
      <c r="GBO58" s="280"/>
      <c r="GBP58" s="280"/>
      <c r="GBQ58" s="280"/>
      <c r="GBR58" s="280"/>
      <c r="GBS58" s="280"/>
      <c r="GBT58" s="280"/>
      <c r="GBU58" s="280"/>
      <c r="GBV58" s="280"/>
      <c r="GBW58" s="280"/>
      <c r="GBX58" s="280"/>
      <c r="GBY58" s="280"/>
      <c r="GBZ58" s="280"/>
      <c r="GCA58" s="280"/>
      <c r="GCB58" s="280"/>
      <c r="GCC58" s="280"/>
      <c r="GCD58" s="280"/>
      <c r="GCE58" s="280"/>
      <c r="GCF58" s="280"/>
      <c r="GCG58" s="280"/>
      <c r="GCH58" s="280"/>
      <c r="GCI58" s="280"/>
      <c r="GCJ58" s="280"/>
      <c r="GCK58" s="280"/>
      <c r="GCL58" s="280"/>
      <c r="GCM58" s="280"/>
      <c r="GCN58" s="280"/>
      <c r="GCO58" s="280"/>
      <c r="GCP58" s="280"/>
      <c r="GCQ58" s="280"/>
      <c r="GCR58" s="280"/>
      <c r="GCS58" s="280"/>
      <c r="GCT58" s="280"/>
      <c r="GCU58" s="280"/>
      <c r="GCV58" s="280"/>
      <c r="GCW58" s="280"/>
      <c r="GCX58" s="280"/>
      <c r="GCY58" s="280"/>
      <c r="GCZ58" s="280"/>
      <c r="GDA58" s="280"/>
      <c r="GDB58" s="280"/>
      <c r="GDC58" s="280"/>
      <c r="GDD58" s="280"/>
      <c r="GDE58" s="280"/>
      <c r="GDF58" s="280"/>
      <c r="GDG58" s="280"/>
      <c r="GDH58" s="280"/>
      <c r="GDI58" s="280"/>
      <c r="GDJ58" s="280"/>
      <c r="GDK58" s="280"/>
      <c r="GDL58" s="280"/>
      <c r="GDM58" s="280"/>
      <c r="GDN58" s="280"/>
      <c r="GDO58" s="280"/>
      <c r="GDP58" s="280"/>
      <c r="GDQ58" s="280"/>
      <c r="GDR58" s="280"/>
      <c r="GDS58" s="280"/>
      <c r="GDT58" s="280"/>
      <c r="GDU58" s="280"/>
      <c r="GDV58" s="280"/>
      <c r="GDW58" s="280"/>
      <c r="GDX58" s="280"/>
      <c r="GDY58" s="280"/>
      <c r="GDZ58" s="280"/>
      <c r="GEA58" s="280"/>
      <c r="GEB58" s="280"/>
      <c r="GEC58" s="280"/>
      <c r="GED58" s="280"/>
      <c r="GEE58" s="280"/>
      <c r="GEF58" s="280"/>
      <c r="GEG58" s="280"/>
      <c r="GEH58" s="280"/>
      <c r="GEI58" s="280"/>
      <c r="GEJ58" s="280"/>
      <c r="GEK58" s="280"/>
      <c r="GEL58" s="280"/>
      <c r="GEM58" s="280"/>
      <c r="GEN58" s="280"/>
      <c r="GEO58" s="280"/>
      <c r="GEP58" s="280"/>
      <c r="GEQ58" s="280"/>
      <c r="GER58" s="280"/>
      <c r="GES58" s="280"/>
      <c r="GET58" s="280"/>
      <c r="GEU58" s="280"/>
      <c r="GEV58" s="280"/>
      <c r="GEW58" s="280"/>
      <c r="GEX58" s="280"/>
      <c r="GEY58" s="280"/>
      <c r="GEZ58" s="280"/>
      <c r="GFA58" s="280"/>
      <c r="GFB58" s="280"/>
      <c r="GFC58" s="280"/>
      <c r="GFD58" s="280"/>
      <c r="GFE58" s="280"/>
      <c r="GFF58" s="280"/>
      <c r="GFG58" s="280"/>
      <c r="GFH58" s="280"/>
      <c r="GFI58" s="280"/>
      <c r="GFJ58" s="280"/>
      <c r="GFK58" s="280"/>
      <c r="GFL58" s="280"/>
      <c r="GFM58" s="280"/>
      <c r="GFN58" s="280"/>
      <c r="GFO58" s="280"/>
      <c r="GFP58" s="280"/>
      <c r="GFQ58" s="280"/>
      <c r="GFR58" s="280"/>
      <c r="GFS58" s="280"/>
      <c r="GFT58" s="280"/>
      <c r="GFU58" s="280"/>
      <c r="GFV58" s="280"/>
      <c r="GFW58" s="280"/>
      <c r="GFX58" s="280"/>
      <c r="GFY58" s="280"/>
      <c r="GFZ58" s="280"/>
      <c r="GGA58" s="280"/>
      <c r="GGB58" s="280"/>
      <c r="GGC58" s="280"/>
      <c r="GGD58" s="280"/>
      <c r="GGE58" s="280"/>
      <c r="GGF58" s="280"/>
      <c r="GGG58" s="280"/>
      <c r="GGH58" s="280"/>
      <c r="GGI58" s="280"/>
      <c r="GGJ58" s="280"/>
      <c r="GGK58" s="280"/>
      <c r="GGL58" s="280"/>
      <c r="GGM58" s="280"/>
      <c r="GGN58" s="280"/>
      <c r="GGO58" s="280"/>
      <c r="GGP58" s="280"/>
      <c r="GGQ58" s="280"/>
      <c r="GGR58" s="280"/>
      <c r="GGS58" s="280"/>
      <c r="GGT58" s="280"/>
      <c r="GGU58" s="280"/>
      <c r="GGV58" s="280"/>
      <c r="GGW58" s="280"/>
      <c r="GGX58" s="280"/>
      <c r="GGY58" s="280"/>
      <c r="GGZ58" s="280"/>
      <c r="GHA58" s="280"/>
      <c r="GHB58" s="280"/>
      <c r="GHC58" s="280"/>
      <c r="GHD58" s="280"/>
      <c r="GHE58" s="280"/>
      <c r="GHF58" s="280"/>
      <c r="GHG58" s="280"/>
      <c r="GHH58" s="280"/>
      <c r="GHI58" s="280"/>
      <c r="GHJ58" s="280"/>
      <c r="GHK58" s="280"/>
      <c r="GHL58" s="280"/>
      <c r="GHM58" s="280"/>
      <c r="GHN58" s="280"/>
      <c r="GHO58" s="280"/>
      <c r="GHP58" s="280"/>
      <c r="GHQ58" s="280"/>
      <c r="GHR58" s="280"/>
      <c r="GHS58" s="280"/>
      <c r="GHT58" s="280"/>
      <c r="GHU58" s="280"/>
      <c r="GHV58" s="280"/>
      <c r="GHW58" s="280"/>
      <c r="GHX58" s="280"/>
      <c r="GHY58" s="280"/>
      <c r="GHZ58" s="280"/>
      <c r="GIA58" s="280"/>
      <c r="GIB58" s="280"/>
      <c r="GIC58" s="280"/>
      <c r="GID58" s="280"/>
      <c r="GIE58" s="280"/>
      <c r="GIF58" s="280"/>
      <c r="GIG58" s="280"/>
      <c r="GIH58" s="280"/>
      <c r="GII58" s="280"/>
      <c r="GIJ58" s="280"/>
      <c r="GIK58" s="280"/>
      <c r="GIL58" s="280"/>
      <c r="GIM58" s="280"/>
      <c r="GIN58" s="280"/>
      <c r="GIO58" s="280"/>
      <c r="GIP58" s="280"/>
      <c r="GIQ58" s="280"/>
      <c r="GIR58" s="280"/>
      <c r="GIS58" s="280"/>
      <c r="GIT58" s="280"/>
      <c r="GIU58" s="280"/>
      <c r="GIV58" s="280"/>
      <c r="GIW58" s="280"/>
      <c r="GIX58" s="280"/>
      <c r="GIY58" s="280"/>
      <c r="GIZ58" s="280"/>
      <c r="GJA58" s="280"/>
      <c r="GJB58" s="280"/>
      <c r="GJC58" s="280"/>
      <c r="GJD58" s="280"/>
      <c r="GJE58" s="280"/>
      <c r="GJF58" s="280"/>
      <c r="GJG58" s="280"/>
      <c r="GJH58" s="280"/>
      <c r="GJI58" s="280"/>
      <c r="GJJ58" s="280"/>
      <c r="GJK58" s="280"/>
      <c r="GJL58" s="280"/>
      <c r="GJM58" s="280"/>
      <c r="GJN58" s="280"/>
      <c r="GJO58" s="280"/>
      <c r="GJP58" s="280"/>
      <c r="GJQ58" s="280"/>
      <c r="GJR58" s="280"/>
      <c r="GJS58" s="280"/>
      <c r="GJT58" s="280"/>
      <c r="GJU58" s="280"/>
      <c r="GJV58" s="280"/>
      <c r="GJW58" s="280"/>
      <c r="GJX58" s="280"/>
      <c r="GJY58" s="280"/>
      <c r="GJZ58" s="280"/>
      <c r="GKA58" s="280"/>
      <c r="GKB58" s="280"/>
      <c r="GKC58" s="280"/>
      <c r="GKD58" s="280"/>
      <c r="GKE58" s="280"/>
      <c r="GKF58" s="280"/>
      <c r="GKG58" s="280"/>
      <c r="GKH58" s="280"/>
      <c r="GKI58" s="280"/>
      <c r="GKJ58" s="280"/>
      <c r="GKK58" s="280"/>
      <c r="GKL58" s="280"/>
      <c r="GKM58" s="280"/>
      <c r="GKN58" s="280"/>
      <c r="GKO58" s="280"/>
      <c r="GKP58" s="280"/>
      <c r="GKQ58" s="280"/>
      <c r="GKR58" s="280"/>
      <c r="GKS58" s="280"/>
      <c r="GKT58" s="280"/>
      <c r="GKU58" s="280"/>
      <c r="GKV58" s="280"/>
      <c r="GKW58" s="280"/>
      <c r="GKX58" s="280"/>
      <c r="GKY58" s="280"/>
      <c r="GKZ58" s="280"/>
      <c r="GLA58" s="280"/>
      <c r="GLB58" s="280"/>
      <c r="GLC58" s="280"/>
      <c r="GLD58" s="280"/>
      <c r="GLE58" s="280"/>
      <c r="GLF58" s="280"/>
      <c r="GLG58" s="280"/>
      <c r="GLH58" s="280"/>
      <c r="GLI58" s="280"/>
      <c r="GLJ58" s="280"/>
      <c r="GLK58" s="280"/>
      <c r="GLL58" s="280"/>
      <c r="GLM58" s="280"/>
      <c r="GLN58" s="280"/>
      <c r="GLO58" s="280"/>
      <c r="GLP58" s="280"/>
      <c r="GLQ58" s="280"/>
      <c r="GLR58" s="280"/>
      <c r="GLS58" s="280"/>
      <c r="GLT58" s="280"/>
      <c r="GLU58" s="280"/>
      <c r="GLV58" s="280"/>
      <c r="GLW58" s="280"/>
      <c r="GLX58" s="280"/>
      <c r="GLY58" s="280"/>
      <c r="GLZ58" s="280"/>
      <c r="GMA58" s="280"/>
      <c r="GMB58" s="280"/>
      <c r="GMC58" s="280"/>
      <c r="GMD58" s="280"/>
      <c r="GME58" s="280"/>
      <c r="GMF58" s="280"/>
      <c r="GMG58" s="280"/>
      <c r="GMH58" s="280"/>
      <c r="GMI58" s="280"/>
      <c r="GMJ58" s="280"/>
      <c r="GMK58" s="280"/>
      <c r="GML58" s="280"/>
      <c r="GMM58" s="280"/>
      <c r="GMN58" s="280"/>
      <c r="GMO58" s="280"/>
      <c r="GMP58" s="280"/>
      <c r="GMQ58" s="280"/>
      <c r="GMR58" s="280"/>
      <c r="GMS58" s="280"/>
      <c r="GMT58" s="280"/>
      <c r="GMU58" s="280"/>
      <c r="GMV58" s="280"/>
      <c r="GMW58" s="280"/>
      <c r="GMX58" s="280"/>
      <c r="GMY58" s="280"/>
      <c r="GMZ58" s="280"/>
      <c r="GNA58" s="280"/>
      <c r="GNB58" s="280"/>
      <c r="GNC58" s="280"/>
      <c r="GND58" s="280"/>
      <c r="GNE58" s="280"/>
      <c r="GNF58" s="280"/>
      <c r="GNG58" s="280"/>
      <c r="GNH58" s="280"/>
      <c r="GNI58" s="280"/>
      <c r="GNJ58" s="280"/>
      <c r="GNK58" s="280"/>
      <c r="GNL58" s="280"/>
      <c r="GNM58" s="280"/>
      <c r="GNN58" s="280"/>
      <c r="GNO58" s="280"/>
      <c r="GNP58" s="280"/>
      <c r="GNQ58" s="280"/>
      <c r="GNR58" s="280"/>
      <c r="GNS58" s="280"/>
      <c r="GNT58" s="280"/>
      <c r="GNU58" s="280"/>
      <c r="GNV58" s="280"/>
      <c r="GNW58" s="280"/>
      <c r="GNX58" s="280"/>
      <c r="GNY58" s="280"/>
      <c r="GNZ58" s="280"/>
      <c r="GOA58" s="280"/>
      <c r="GOB58" s="280"/>
      <c r="GOC58" s="280"/>
      <c r="GOD58" s="280"/>
      <c r="GOE58" s="280"/>
      <c r="GOF58" s="280"/>
      <c r="GOG58" s="280"/>
      <c r="GOH58" s="280"/>
      <c r="GOI58" s="280"/>
      <c r="GOJ58" s="280"/>
      <c r="GOK58" s="280"/>
      <c r="GOL58" s="280"/>
      <c r="GOM58" s="280"/>
      <c r="GON58" s="280"/>
      <c r="GOO58" s="280"/>
      <c r="GOP58" s="280"/>
      <c r="GOQ58" s="280"/>
      <c r="GOR58" s="280"/>
      <c r="GOS58" s="280"/>
      <c r="GOT58" s="280"/>
      <c r="GOU58" s="280"/>
      <c r="GOV58" s="280"/>
      <c r="GOW58" s="280"/>
      <c r="GOX58" s="280"/>
      <c r="GOY58" s="280"/>
      <c r="GOZ58" s="280"/>
      <c r="GPA58" s="280"/>
      <c r="GPB58" s="280"/>
      <c r="GPC58" s="280"/>
      <c r="GPD58" s="280"/>
      <c r="GPE58" s="280"/>
      <c r="GPF58" s="280"/>
      <c r="GPG58" s="280"/>
      <c r="GPH58" s="280"/>
      <c r="GPI58" s="280"/>
      <c r="GPJ58" s="280"/>
      <c r="GPK58" s="280"/>
      <c r="GPL58" s="280"/>
      <c r="GPM58" s="280"/>
      <c r="GPN58" s="280"/>
      <c r="GPO58" s="280"/>
      <c r="GPP58" s="280"/>
      <c r="GPQ58" s="280"/>
      <c r="GPR58" s="280"/>
      <c r="GPS58" s="280"/>
      <c r="GPT58" s="280"/>
      <c r="GPU58" s="280"/>
      <c r="GPV58" s="280"/>
      <c r="GPW58" s="280"/>
      <c r="GPX58" s="280"/>
      <c r="GPY58" s="280"/>
      <c r="GPZ58" s="280"/>
      <c r="GQA58" s="280"/>
      <c r="GQB58" s="280"/>
      <c r="GQC58" s="280"/>
      <c r="GQD58" s="280"/>
      <c r="GQE58" s="280"/>
      <c r="GQF58" s="280"/>
      <c r="GQG58" s="280"/>
      <c r="GQH58" s="280"/>
      <c r="GQI58" s="280"/>
      <c r="GQJ58" s="280"/>
      <c r="GQK58" s="280"/>
      <c r="GQL58" s="280"/>
      <c r="GQM58" s="280"/>
      <c r="GQN58" s="280"/>
      <c r="GQO58" s="280"/>
      <c r="GQP58" s="280"/>
      <c r="GQQ58" s="280"/>
      <c r="GQR58" s="280"/>
      <c r="GQS58" s="280"/>
      <c r="GQT58" s="280"/>
      <c r="GQU58" s="280"/>
      <c r="GQV58" s="280"/>
      <c r="GQW58" s="280"/>
      <c r="GQX58" s="280"/>
      <c r="GQY58" s="280"/>
      <c r="GQZ58" s="280"/>
      <c r="GRA58" s="280"/>
      <c r="GRB58" s="280"/>
      <c r="GRC58" s="280"/>
      <c r="GRD58" s="280"/>
      <c r="GRE58" s="280"/>
      <c r="GRF58" s="280"/>
      <c r="GRG58" s="280"/>
      <c r="GRH58" s="280"/>
      <c r="GRI58" s="280"/>
      <c r="GRJ58" s="280"/>
      <c r="GRK58" s="280"/>
      <c r="GRL58" s="280"/>
      <c r="GRM58" s="280"/>
      <c r="GRN58" s="280"/>
      <c r="GRO58" s="280"/>
      <c r="GRP58" s="280"/>
      <c r="GRQ58" s="280"/>
      <c r="GRR58" s="280"/>
      <c r="GRS58" s="280"/>
      <c r="GRT58" s="280"/>
      <c r="GRU58" s="280"/>
      <c r="GRV58" s="280"/>
      <c r="GRW58" s="280"/>
      <c r="GRX58" s="280"/>
      <c r="GRY58" s="280"/>
      <c r="GRZ58" s="280"/>
      <c r="GSA58" s="280"/>
      <c r="GSB58" s="280"/>
      <c r="GSC58" s="280"/>
      <c r="GSD58" s="280"/>
      <c r="GSE58" s="280"/>
      <c r="GSF58" s="280"/>
      <c r="GSG58" s="280"/>
      <c r="GSH58" s="280"/>
      <c r="GSI58" s="280"/>
      <c r="GSJ58" s="280"/>
      <c r="GSK58" s="280"/>
      <c r="GSL58" s="280"/>
      <c r="GSM58" s="280"/>
      <c r="GSN58" s="280"/>
      <c r="GSO58" s="280"/>
      <c r="GSP58" s="280"/>
      <c r="GSQ58" s="280"/>
      <c r="GSR58" s="280"/>
      <c r="GSS58" s="280"/>
      <c r="GST58" s="280"/>
      <c r="GSU58" s="280"/>
      <c r="GSV58" s="280"/>
      <c r="GSW58" s="280"/>
      <c r="GSX58" s="280"/>
      <c r="GSY58" s="280"/>
      <c r="GSZ58" s="280"/>
      <c r="GTA58" s="280"/>
      <c r="GTB58" s="280"/>
      <c r="GTC58" s="280"/>
      <c r="GTD58" s="280"/>
      <c r="GTE58" s="280"/>
      <c r="GTF58" s="280"/>
      <c r="GTG58" s="280"/>
      <c r="GTH58" s="280"/>
      <c r="GTI58" s="280"/>
      <c r="GTJ58" s="280"/>
      <c r="GTK58" s="280"/>
      <c r="GTL58" s="280"/>
      <c r="GTM58" s="280"/>
      <c r="GTN58" s="280"/>
      <c r="GTO58" s="280"/>
      <c r="GTP58" s="280"/>
      <c r="GTQ58" s="280"/>
      <c r="GTR58" s="280"/>
      <c r="GTS58" s="280"/>
      <c r="GTT58" s="280"/>
      <c r="GTU58" s="280"/>
      <c r="GTV58" s="280"/>
      <c r="GTW58" s="280"/>
      <c r="GTX58" s="280"/>
      <c r="GTY58" s="280"/>
      <c r="GTZ58" s="280"/>
      <c r="GUA58" s="280"/>
      <c r="GUB58" s="280"/>
      <c r="GUC58" s="280"/>
      <c r="GUD58" s="280"/>
      <c r="GUE58" s="280"/>
      <c r="GUF58" s="280"/>
      <c r="GUG58" s="280"/>
      <c r="GUH58" s="280"/>
      <c r="GUI58" s="280"/>
      <c r="GUJ58" s="280"/>
      <c r="GUK58" s="280"/>
      <c r="GUL58" s="280"/>
      <c r="GUM58" s="280"/>
      <c r="GUN58" s="280"/>
      <c r="GUO58" s="280"/>
      <c r="GUP58" s="280"/>
      <c r="GUQ58" s="280"/>
      <c r="GUR58" s="280"/>
      <c r="GUS58" s="280"/>
      <c r="GUT58" s="280"/>
      <c r="GUU58" s="280"/>
      <c r="GUV58" s="280"/>
      <c r="GUW58" s="280"/>
      <c r="GUX58" s="280"/>
      <c r="GUY58" s="280"/>
      <c r="GUZ58" s="280"/>
      <c r="GVA58" s="280"/>
      <c r="GVB58" s="280"/>
      <c r="GVC58" s="280"/>
      <c r="GVD58" s="280"/>
      <c r="GVE58" s="280"/>
      <c r="GVF58" s="280"/>
      <c r="GVG58" s="280"/>
      <c r="GVH58" s="280"/>
      <c r="GVI58" s="280"/>
      <c r="GVJ58" s="280"/>
      <c r="GVK58" s="280"/>
      <c r="GVL58" s="280"/>
      <c r="GVM58" s="280"/>
      <c r="GVN58" s="280"/>
      <c r="GVO58" s="280"/>
      <c r="GVP58" s="280"/>
      <c r="GVQ58" s="280"/>
      <c r="GVR58" s="280"/>
      <c r="GVS58" s="280"/>
      <c r="GVT58" s="280"/>
      <c r="GVU58" s="280"/>
      <c r="GVV58" s="280"/>
      <c r="GVW58" s="280"/>
      <c r="GVX58" s="280"/>
      <c r="GVY58" s="280"/>
      <c r="GVZ58" s="280"/>
      <c r="GWA58" s="280"/>
      <c r="GWB58" s="280"/>
      <c r="GWC58" s="280"/>
      <c r="GWD58" s="280"/>
      <c r="GWE58" s="280"/>
      <c r="GWF58" s="280"/>
      <c r="GWG58" s="280"/>
      <c r="GWH58" s="280"/>
      <c r="GWI58" s="280"/>
      <c r="GWJ58" s="280"/>
      <c r="GWK58" s="280"/>
      <c r="GWL58" s="280"/>
      <c r="GWM58" s="280"/>
      <c r="GWN58" s="280"/>
      <c r="GWO58" s="280"/>
      <c r="GWP58" s="280"/>
      <c r="GWQ58" s="280"/>
      <c r="GWR58" s="280"/>
      <c r="GWS58" s="280"/>
      <c r="GWT58" s="280"/>
      <c r="GWU58" s="280"/>
      <c r="GWV58" s="280"/>
      <c r="GWW58" s="280"/>
      <c r="GWX58" s="280"/>
      <c r="GWY58" s="280"/>
      <c r="GWZ58" s="280"/>
      <c r="GXA58" s="280"/>
      <c r="GXB58" s="280"/>
      <c r="GXC58" s="280"/>
      <c r="GXD58" s="280"/>
      <c r="GXE58" s="280"/>
      <c r="GXF58" s="280"/>
      <c r="GXG58" s="280"/>
      <c r="GXH58" s="280"/>
      <c r="GXI58" s="280"/>
      <c r="GXJ58" s="280"/>
      <c r="GXK58" s="280"/>
      <c r="GXL58" s="280"/>
      <c r="GXM58" s="280"/>
      <c r="GXN58" s="280"/>
      <c r="GXO58" s="280"/>
      <c r="GXP58" s="280"/>
      <c r="GXQ58" s="280"/>
      <c r="GXR58" s="280"/>
      <c r="GXS58" s="280"/>
      <c r="GXT58" s="280"/>
      <c r="GXU58" s="280"/>
      <c r="GXV58" s="280"/>
      <c r="GXW58" s="280"/>
      <c r="GXX58" s="280"/>
      <c r="GXY58" s="280"/>
      <c r="GXZ58" s="280"/>
      <c r="GYA58" s="280"/>
      <c r="GYB58" s="280"/>
      <c r="GYC58" s="280"/>
      <c r="GYD58" s="280"/>
      <c r="GYE58" s="280"/>
      <c r="GYF58" s="280"/>
      <c r="GYG58" s="280"/>
      <c r="GYH58" s="280"/>
      <c r="GYI58" s="280"/>
      <c r="GYJ58" s="280"/>
      <c r="GYK58" s="280"/>
      <c r="GYL58" s="280"/>
      <c r="GYM58" s="280"/>
      <c r="GYN58" s="280"/>
      <c r="GYO58" s="280"/>
      <c r="GYP58" s="280"/>
      <c r="GYQ58" s="280"/>
      <c r="GYR58" s="280"/>
      <c r="GYS58" s="280"/>
      <c r="GYT58" s="280"/>
      <c r="GYU58" s="280"/>
      <c r="GYV58" s="280"/>
      <c r="GYW58" s="280"/>
      <c r="GYX58" s="280"/>
      <c r="GYY58" s="280"/>
      <c r="GYZ58" s="280"/>
      <c r="GZA58" s="280"/>
      <c r="GZB58" s="280"/>
      <c r="GZC58" s="280"/>
      <c r="GZD58" s="280"/>
      <c r="GZE58" s="280"/>
      <c r="GZF58" s="280"/>
      <c r="GZG58" s="280"/>
      <c r="GZH58" s="280"/>
      <c r="GZI58" s="280"/>
      <c r="GZJ58" s="280"/>
      <c r="GZK58" s="280"/>
      <c r="GZL58" s="280"/>
      <c r="GZM58" s="280"/>
      <c r="GZN58" s="280"/>
      <c r="GZO58" s="280"/>
      <c r="GZP58" s="280"/>
      <c r="GZQ58" s="280"/>
      <c r="GZR58" s="280"/>
      <c r="GZS58" s="280"/>
      <c r="GZT58" s="280"/>
      <c r="GZU58" s="280"/>
      <c r="GZV58" s="280"/>
      <c r="GZW58" s="280"/>
      <c r="GZX58" s="280"/>
      <c r="GZY58" s="280"/>
      <c r="GZZ58" s="280"/>
      <c r="HAA58" s="280"/>
      <c r="HAB58" s="280"/>
      <c r="HAC58" s="280"/>
      <c r="HAD58" s="280"/>
      <c r="HAE58" s="280"/>
      <c r="HAF58" s="280"/>
      <c r="HAG58" s="280"/>
      <c r="HAH58" s="280"/>
      <c r="HAI58" s="280"/>
      <c r="HAJ58" s="280"/>
      <c r="HAK58" s="280"/>
      <c r="HAL58" s="280"/>
      <c r="HAM58" s="280"/>
      <c r="HAN58" s="280"/>
      <c r="HAO58" s="280"/>
      <c r="HAP58" s="280"/>
      <c r="HAQ58" s="280"/>
      <c r="HAR58" s="280"/>
      <c r="HAS58" s="280"/>
      <c r="HAT58" s="280"/>
      <c r="HAU58" s="280"/>
      <c r="HAV58" s="280"/>
      <c r="HAW58" s="280"/>
      <c r="HAX58" s="280"/>
      <c r="HAY58" s="280"/>
      <c r="HAZ58" s="280"/>
      <c r="HBA58" s="280"/>
      <c r="HBB58" s="280"/>
      <c r="HBC58" s="280"/>
      <c r="HBD58" s="280"/>
      <c r="HBE58" s="280"/>
      <c r="HBF58" s="280"/>
      <c r="HBG58" s="280"/>
      <c r="HBH58" s="280"/>
      <c r="HBI58" s="280"/>
      <c r="HBJ58" s="280"/>
      <c r="HBK58" s="280"/>
      <c r="HBL58" s="280"/>
      <c r="HBM58" s="280"/>
      <c r="HBN58" s="280"/>
      <c r="HBO58" s="280"/>
      <c r="HBP58" s="280"/>
      <c r="HBQ58" s="280"/>
      <c r="HBR58" s="280"/>
      <c r="HBS58" s="280"/>
      <c r="HBT58" s="280"/>
      <c r="HBU58" s="280"/>
      <c r="HBV58" s="280"/>
      <c r="HBW58" s="280"/>
      <c r="HBX58" s="280"/>
      <c r="HBY58" s="280"/>
      <c r="HBZ58" s="280"/>
      <c r="HCA58" s="280"/>
      <c r="HCB58" s="280"/>
      <c r="HCC58" s="280"/>
      <c r="HCD58" s="280"/>
      <c r="HCE58" s="280"/>
      <c r="HCF58" s="280"/>
      <c r="HCG58" s="280"/>
      <c r="HCH58" s="280"/>
      <c r="HCI58" s="280"/>
      <c r="HCJ58" s="280"/>
      <c r="HCK58" s="280"/>
      <c r="HCL58" s="280"/>
      <c r="HCM58" s="280"/>
      <c r="HCN58" s="280"/>
      <c r="HCO58" s="280"/>
      <c r="HCP58" s="280"/>
      <c r="HCQ58" s="280"/>
      <c r="HCR58" s="280"/>
      <c r="HCS58" s="280"/>
      <c r="HCT58" s="280"/>
      <c r="HCU58" s="280"/>
      <c r="HCV58" s="280"/>
      <c r="HCW58" s="280"/>
      <c r="HCX58" s="280"/>
      <c r="HCY58" s="280"/>
      <c r="HCZ58" s="280"/>
      <c r="HDA58" s="280"/>
      <c r="HDB58" s="280"/>
      <c r="HDC58" s="280"/>
      <c r="HDD58" s="280"/>
      <c r="HDE58" s="280"/>
      <c r="HDF58" s="280"/>
      <c r="HDG58" s="280"/>
      <c r="HDH58" s="280"/>
      <c r="HDI58" s="280"/>
      <c r="HDJ58" s="280"/>
      <c r="HDK58" s="280"/>
      <c r="HDL58" s="280"/>
      <c r="HDM58" s="280"/>
      <c r="HDN58" s="280"/>
      <c r="HDO58" s="280"/>
      <c r="HDP58" s="280"/>
      <c r="HDQ58" s="280"/>
      <c r="HDR58" s="280"/>
      <c r="HDS58" s="280"/>
      <c r="HDT58" s="280"/>
      <c r="HDU58" s="280"/>
      <c r="HDV58" s="280"/>
      <c r="HDW58" s="280"/>
      <c r="HDX58" s="280"/>
      <c r="HDY58" s="280"/>
      <c r="HDZ58" s="280"/>
      <c r="HEA58" s="280"/>
      <c r="HEB58" s="280"/>
      <c r="HEC58" s="280"/>
      <c r="HED58" s="280"/>
      <c r="HEE58" s="280"/>
      <c r="HEF58" s="280"/>
      <c r="HEG58" s="280"/>
      <c r="HEH58" s="280"/>
      <c r="HEI58" s="280"/>
      <c r="HEJ58" s="280"/>
      <c r="HEK58" s="280"/>
      <c r="HEL58" s="280"/>
      <c r="HEM58" s="280"/>
      <c r="HEN58" s="280"/>
      <c r="HEO58" s="280"/>
      <c r="HEP58" s="280"/>
      <c r="HEQ58" s="280"/>
      <c r="HER58" s="280"/>
      <c r="HES58" s="280"/>
      <c r="HET58" s="280"/>
      <c r="HEU58" s="280"/>
      <c r="HEV58" s="280"/>
      <c r="HEW58" s="280"/>
      <c r="HEX58" s="280"/>
      <c r="HEY58" s="280"/>
      <c r="HEZ58" s="280"/>
      <c r="HFA58" s="280"/>
      <c r="HFB58" s="280"/>
      <c r="HFC58" s="280"/>
      <c r="HFD58" s="280"/>
      <c r="HFE58" s="280"/>
      <c r="HFF58" s="280"/>
      <c r="HFG58" s="280"/>
      <c r="HFH58" s="280"/>
      <c r="HFI58" s="280"/>
      <c r="HFJ58" s="280"/>
      <c r="HFK58" s="280"/>
      <c r="HFL58" s="280"/>
      <c r="HFM58" s="280"/>
      <c r="HFN58" s="280"/>
      <c r="HFO58" s="280"/>
      <c r="HFP58" s="280"/>
      <c r="HFQ58" s="280"/>
      <c r="HFR58" s="280"/>
      <c r="HFS58" s="280"/>
      <c r="HFT58" s="280"/>
      <c r="HFU58" s="280"/>
      <c r="HFV58" s="280"/>
      <c r="HFW58" s="280"/>
      <c r="HFX58" s="280"/>
      <c r="HFY58" s="280"/>
      <c r="HFZ58" s="280"/>
      <c r="HGA58" s="280"/>
      <c r="HGB58" s="280"/>
      <c r="HGC58" s="280"/>
      <c r="HGD58" s="280"/>
      <c r="HGE58" s="280"/>
      <c r="HGF58" s="280"/>
      <c r="HGG58" s="280"/>
      <c r="HGH58" s="280"/>
      <c r="HGI58" s="280"/>
      <c r="HGJ58" s="280"/>
      <c r="HGK58" s="280"/>
      <c r="HGL58" s="280"/>
      <c r="HGM58" s="280"/>
      <c r="HGN58" s="280"/>
      <c r="HGO58" s="280"/>
      <c r="HGP58" s="280"/>
      <c r="HGQ58" s="280"/>
      <c r="HGR58" s="280"/>
      <c r="HGS58" s="280"/>
      <c r="HGT58" s="280"/>
      <c r="HGU58" s="280"/>
      <c r="HGV58" s="280"/>
      <c r="HGW58" s="280"/>
      <c r="HGX58" s="280"/>
      <c r="HGY58" s="280"/>
      <c r="HGZ58" s="280"/>
      <c r="HHA58" s="280"/>
      <c r="HHB58" s="280"/>
      <c r="HHC58" s="280"/>
      <c r="HHD58" s="280"/>
      <c r="HHE58" s="280"/>
      <c r="HHF58" s="280"/>
      <c r="HHG58" s="280"/>
      <c r="HHH58" s="280"/>
      <c r="HHI58" s="280"/>
      <c r="HHJ58" s="280"/>
      <c r="HHK58" s="280"/>
      <c r="HHL58" s="280"/>
      <c r="HHM58" s="280"/>
      <c r="HHN58" s="280"/>
      <c r="HHO58" s="280"/>
      <c r="HHP58" s="280"/>
      <c r="HHQ58" s="280"/>
      <c r="HHR58" s="280"/>
      <c r="HHS58" s="280"/>
      <c r="HHT58" s="280"/>
      <c r="HHU58" s="280"/>
      <c r="HHV58" s="280"/>
      <c r="HHW58" s="280"/>
      <c r="HHX58" s="280"/>
      <c r="HHY58" s="280"/>
      <c r="HHZ58" s="280"/>
      <c r="HIA58" s="280"/>
      <c r="HIB58" s="280"/>
      <c r="HIC58" s="280"/>
      <c r="HID58" s="280"/>
      <c r="HIE58" s="280"/>
      <c r="HIF58" s="280"/>
      <c r="HIG58" s="280"/>
      <c r="HIH58" s="280"/>
      <c r="HII58" s="280"/>
      <c r="HIJ58" s="280"/>
      <c r="HIK58" s="280"/>
      <c r="HIL58" s="280"/>
      <c r="HIM58" s="280"/>
      <c r="HIN58" s="280"/>
      <c r="HIO58" s="280"/>
      <c r="HIP58" s="280"/>
      <c r="HIQ58" s="280"/>
      <c r="HIR58" s="280"/>
      <c r="HIS58" s="280"/>
      <c r="HIT58" s="280"/>
      <c r="HIU58" s="280"/>
      <c r="HIV58" s="280"/>
      <c r="HIW58" s="280"/>
      <c r="HIX58" s="280"/>
      <c r="HIY58" s="280"/>
      <c r="HIZ58" s="280"/>
      <c r="HJA58" s="280"/>
      <c r="HJB58" s="280"/>
      <c r="HJC58" s="280"/>
      <c r="HJD58" s="280"/>
      <c r="HJE58" s="280"/>
      <c r="HJF58" s="280"/>
      <c r="HJG58" s="280"/>
      <c r="HJH58" s="280"/>
      <c r="HJI58" s="280"/>
      <c r="HJJ58" s="280"/>
      <c r="HJK58" s="280"/>
      <c r="HJL58" s="280"/>
      <c r="HJM58" s="280"/>
      <c r="HJN58" s="280"/>
      <c r="HJO58" s="280"/>
      <c r="HJP58" s="280"/>
      <c r="HJQ58" s="280"/>
      <c r="HJR58" s="280"/>
      <c r="HJS58" s="280"/>
      <c r="HJT58" s="280"/>
      <c r="HJU58" s="280"/>
      <c r="HJV58" s="280"/>
      <c r="HJW58" s="280"/>
      <c r="HJX58" s="280"/>
      <c r="HJY58" s="280"/>
      <c r="HJZ58" s="280"/>
      <c r="HKA58" s="280"/>
      <c r="HKB58" s="280"/>
      <c r="HKC58" s="280"/>
      <c r="HKD58" s="280"/>
      <c r="HKE58" s="280"/>
      <c r="HKF58" s="280"/>
      <c r="HKG58" s="280"/>
      <c r="HKH58" s="280"/>
      <c r="HKI58" s="280"/>
      <c r="HKJ58" s="280"/>
      <c r="HKK58" s="280"/>
      <c r="HKL58" s="280"/>
      <c r="HKM58" s="280"/>
      <c r="HKN58" s="280"/>
      <c r="HKO58" s="280"/>
      <c r="HKP58" s="280"/>
      <c r="HKQ58" s="280"/>
      <c r="HKR58" s="280"/>
      <c r="HKS58" s="280"/>
      <c r="HKT58" s="280"/>
      <c r="HKU58" s="280"/>
      <c r="HKV58" s="280"/>
      <c r="HKW58" s="280"/>
      <c r="HKX58" s="280"/>
      <c r="HKY58" s="280"/>
      <c r="HKZ58" s="280"/>
      <c r="HLA58" s="280"/>
      <c r="HLB58" s="280"/>
      <c r="HLC58" s="280"/>
      <c r="HLD58" s="280"/>
      <c r="HLE58" s="280"/>
      <c r="HLF58" s="280"/>
      <c r="HLG58" s="280"/>
      <c r="HLH58" s="280"/>
      <c r="HLI58" s="280"/>
      <c r="HLJ58" s="280"/>
      <c r="HLK58" s="280"/>
      <c r="HLL58" s="280"/>
      <c r="HLM58" s="280"/>
      <c r="HLN58" s="280"/>
      <c r="HLO58" s="280"/>
      <c r="HLP58" s="280"/>
      <c r="HLQ58" s="280"/>
      <c r="HLR58" s="280"/>
      <c r="HLS58" s="280"/>
      <c r="HLT58" s="280"/>
      <c r="HLU58" s="280"/>
      <c r="HLV58" s="280"/>
      <c r="HLW58" s="280"/>
      <c r="HLX58" s="280"/>
      <c r="HLY58" s="280"/>
      <c r="HLZ58" s="280"/>
      <c r="HMA58" s="280"/>
      <c r="HMB58" s="280"/>
      <c r="HMC58" s="280"/>
      <c r="HMD58" s="280"/>
      <c r="HME58" s="280"/>
      <c r="HMF58" s="280"/>
      <c r="HMG58" s="280"/>
      <c r="HMH58" s="280"/>
      <c r="HMI58" s="280"/>
      <c r="HMJ58" s="280"/>
      <c r="HMK58" s="280"/>
      <c r="HML58" s="280"/>
      <c r="HMM58" s="280"/>
      <c r="HMN58" s="280"/>
      <c r="HMO58" s="280"/>
      <c r="HMP58" s="280"/>
      <c r="HMQ58" s="280"/>
      <c r="HMR58" s="280"/>
      <c r="HMS58" s="280"/>
      <c r="HMT58" s="280"/>
      <c r="HMU58" s="280"/>
      <c r="HMV58" s="280"/>
      <c r="HMW58" s="280"/>
      <c r="HMX58" s="280"/>
      <c r="HMY58" s="280"/>
      <c r="HMZ58" s="280"/>
      <c r="HNA58" s="280"/>
      <c r="HNB58" s="280"/>
      <c r="HNC58" s="280"/>
      <c r="HND58" s="280"/>
      <c r="HNE58" s="280"/>
      <c r="HNF58" s="280"/>
      <c r="HNG58" s="280"/>
      <c r="HNH58" s="280"/>
      <c r="HNI58" s="280"/>
      <c r="HNJ58" s="280"/>
      <c r="HNK58" s="280"/>
      <c r="HNL58" s="280"/>
      <c r="HNM58" s="280"/>
      <c r="HNN58" s="280"/>
      <c r="HNO58" s="280"/>
      <c r="HNP58" s="280"/>
      <c r="HNQ58" s="280"/>
      <c r="HNR58" s="280"/>
      <c r="HNS58" s="280"/>
      <c r="HNT58" s="280"/>
      <c r="HNU58" s="280"/>
      <c r="HNV58" s="280"/>
      <c r="HNW58" s="280"/>
      <c r="HNX58" s="280"/>
      <c r="HNY58" s="280"/>
      <c r="HNZ58" s="280"/>
      <c r="HOA58" s="280"/>
      <c r="HOB58" s="280"/>
      <c r="HOC58" s="280"/>
      <c r="HOD58" s="280"/>
      <c r="HOE58" s="280"/>
      <c r="HOF58" s="280"/>
      <c r="HOG58" s="280"/>
      <c r="HOH58" s="280"/>
      <c r="HOI58" s="280"/>
      <c r="HOJ58" s="280"/>
      <c r="HOK58" s="280"/>
      <c r="HOL58" s="280"/>
      <c r="HOM58" s="280"/>
      <c r="HON58" s="280"/>
      <c r="HOO58" s="280"/>
      <c r="HOP58" s="280"/>
      <c r="HOQ58" s="280"/>
      <c r="HOR58" s="280"/>
      <c r="HOS58" s="280"/>
      <c r="HOT58" s="280"/>
      <c r="HOU58" s="280"/>
      <c r="HOV58" s="280"/>
      <c r="HOW58" s="280"/>
      <c r="HOX58" s="280"/>
      <c r="HOY58" s="280"/>
      <c r="HOZ58" s="280"/>
      <c r="HPA58" s="280"/>
      <c r="HPB58" s="280"/>
      <c r="HPC58" s="280"/>
      <c r="HPD58" s="280"/>
      <c r="HPE58" s="280"/>
      <c r="HPF58" s="280"/>
      <c r="HPG58" s="280"/>
      <c r="HPH58" s="280"/>
      <c r="HPI58" s="280"/>
      <c r="HPJ58" s="280"/>
      <c r="HPK58" s="280"/>
      <c r="HPL58" s="280"/>
      <c r="HPM58" s="280"/>
      <c r="HPN58" s="280"/>
      <c r="HPO58" s="280"/>
      <c r="HPP58" s="280"/>
      <c r="HPQ58" s="280"/>
      <c r="HPR58" s="280"/>
      <c r="HPS58" s="280"/>
      <c r="HPT58" s="280"/>
      <c r="HPU58" s="280"/>
      <c r="HPV58" s="280"/>
      <c r="HPW58" s="280"/>
      <c r="HPX58" s="280"/>
      <c r="HPY58" s="280"/>
      <c r="HPZ58" s="280"/>
      <c r="HQA58" s="280"/>
      <c r="HQB58" s="280"/>
      <c r="HQC58" s="280"/>
      <c r="HQD58" s="280"/>
      <c r="HQE58" s="280"/>
      <c r="HQF58" s="280"/>
      <c r="HQG58" s="280"/>
      <c r="HQH58" s="280"/>
      <c r="HQI58" s="280"/>
      <c r="HQJ58" s="280"/>
      <c r="HQK58" s="280"/>
      <c r="HQL58" s="280"/>
      <c r="HQM58" s="280"/>
      <c r="HQN58" s="280"/>
      <c r="HQO58" s="280"/>
      <c r="HQP58" s="280"/>
      <c r="HQQ58" s="280"/>
      <c r="HQR58" s="280"/>
      <c r="HQS58" s="280"/>
      <c r="HQT58" s="280"/>
      <c r="HQU58" s="280"/>
      <c r="HQV58" s="280"/>
      <c r="HQW58" s="280"/>
      <c r="HQX58" s="280"/>
      <c r="HQY58" s="280"/>
      <c r="HQZ58" s="280"/>
      <c r="HRA58" s="280"/>
      <c r="HRB58" s="280"/>
      <c r="HRC58" s="280"/>
      <c r="HRD58" s="280"/>
      <c r="HRE58" s="280"/>
      <c r="HRF58" s="280"/>
      <c r="HRG58" s="280"/>
      <c r="HRH58" s="280"/>
      <c r="HRI58" s="280"/>
      <c r="HRJ58" s="280"/>
      <c r="HRK58" s="280"/>
      <c r="HRL58" s="280"/>
      <c r="HRM58" s="280"/>
      <c r="HRN58" s="280"/>
      <c r="HRO58" s="280"/>
      <c r="HRP58" s="280"/>
      <c r="HRQ58" s="280"/>
      <c r="HRR58" s="280"/>
      <c r="HRS58" s="280"/>
      <c r="HRT58" s="280"/>
      <c r="HRU58" s="280"/>
      <c r="HRV58" s="280"/>
      <c r="HRW58" s="280"/>
      <c r="HRX58" s="280"/>
      <c r="HRY58" s="280"/>
      <c r="HRZ58" s="280"/>
      <c r="HSA58" s="280"/>
      <c r="HSB58" s="280"/>
      <c r="HSC58" s="280"/>
      <c r="HSD58" s="280"/>
      <c r="HSE58" s="280"/>
      <c r="HSF58" s="280"/>
      <c r="HSG58" s="280"/>
      <c r="HSH58" s="280"/>
      <c r="HSI58" s="280"/>
      <c r="HSJ58" s="280"/>
      <c r="HSK58" s="280"/>
      <c r="HSL58" s="280"/>
      <c r="HSM58" s="280"/>
      <c r="HSN58" s="280"/>
      <c r="HSO58" s="280"/>
      <c r="HSP58" s="280"/>
      <c r="HSQ58" s="280"/>
      <c r="HSR58" s="280"/>
      <c r="HSS58" s="280"/>
      <c r="HST58" s="280"/>
      <c r="HSU58" s="280"/>
      <c r="HSV58" s="280"/>
      <c r="HSW58" s="280"/>
      <c r="HSX58" s="280"/>
      <c r="HSY58" s="280"/>
      <c r="HSZ58" s="280"/>
      <c r="HTA58" s="280"/>
      <c r="HTB58" s="280"/>
      <c r="HTC58" s="280"/>
      <c r="HTD58" s="280"/>
      <c r="HTE58" s="280"/>
      <c r="HTF58" s="280"/>
      <c r="HTG58" s="280"/>
      <c r="HTH58" s="280"/>
      <c r="HTI58" s="280"/>
      <c r="HTJ58" s="280"/>
      <c r="HTK58" s="280"/>
      <c r="HTL58" s="280"/>
      <c r="HTM58" s="280"/>
      <c r="HTN58" s="280"/>
      <c r="HTO58" s="280"/>
      <c r="HTP58" s="280"/>
      <c r="HTQ58" s="280"/>
      <c r="HTR58" s="280"/>
      <c r="HTS58" s="280"/>
      <c r="HTT58" s="280"/>
      <c r="HTU58" s="280"/>
      <c r="HTV58" s="280"/>
      <c r="HTW58" s="280"/>
      <c r="HTX58" s="280"/>
      <c r="HTY58" s="280"/>
      <c r="HTZ58" s="280"/>
      <c r="HUA58" s="280"/>
      <c r="HUB58" s="280"/>
      <c r="HUC58" s="280"/>
      <c r="HUD58" s="280"/>
      <c r="HUE58" s="280"/>
      <c r="HUF58" s="280"/>
      <c r="HUG58" s="280"/>
      <c r="HUH58" s="280"/>
      <c r="HUI58" s="280"/>
      <c r="HUJ58" s="280"/>
      <c r="HUK58" s="280"/>
      <c r="HUL58" s="280"/>
      <c r="HUM58" s="280"/>
      <c r="HUN58" s="280"/>
      <c r="HUO58" s="280"/>
      <c r="HUP58" s="280"/>
      <c r="HUQ58" s="280"/>
      <c r="HUR58" s="280"/>
      <c r="HUS58" s="280"/>
      <c r="HUT58" s="280"/>
      <c r="HUU58" s="280"/>
      <c r="HUV58" s="280"/>
      <c r="HUW58" s="280"/>
      <c r="HUX58" s="280"/>
      <c r="HUY58" s="280"/>
      <c r="HUZ58" s="280"/>
      <c r="HVA58" s="280"/>
      <c r="HVB58" s="280"/>
      <c r="HVC58" s="280"/>
      <c r="HVD58" s="280"/>
      <c r="HVE58" s="280"/>
      <c r="HVF58" s="280"/>
      <c r="HVG58" s="280"/>
      <c r="HVH58" s="280"/>
      <c r="HVI58" s="280"/>
      <c r="HVJ58" s="280"/>
      <c r="HVK58" s="280"/>
      <c r="HVL58" s="280"/>
      <c r="HVM58" s="280"/>
      <c r="HVN58" s="280"/>
      <c r="HVO58" s="280"/>
      <c r="HVP58" s="280"/>
      <c r="HVQ58" s="280"/>
      <c r="HVR58" s="280"/>
      <c r="HVS58" s="280"/>
      <c r="HVT58" s="280"/>
      <c r="HVU58" s="280"/>
      <c r="HVV58" s="280"/>
      <c r="HVW58" s="280"/>
      <c r="HVX58" s="280"/>
      <c r="HVY58" s="280"/>
      <c r="HVZ58" s="280"/>
      <c r="HWA58" s="280"/>
      <c r="HWB58" s="280"/>
      <c r="HWC58" s="280"/>
      <c r="HWD58" s="280"/>
      <c r="HWE58" s="280"/>
      <c r="HWF58" s="280"/>
      <c r="HWG58" s="280"/>
      <c r="HWH58" s="280"/>
      <c r="HWI58" s="280"/>
      <c r="HWJ58" s="280"/>
      <c r="HWK58" s="280"/>
      <c r="HWL58" s="280"/>
      <c r="HWM58" s="280"/>
      <c r="HWN58" s="280"/>
      <c r="HWO58" s="280"/>
      <c r="HWP58" s="280"/>
      <c r="HWQ58" s="280"/>
      <c r="HWR58" s="280"/>
      <c r="HWS58" s="280"/>
      <c r="HWT58" s="280"/>
      <c r="HWU58" s="280"/>
      <c r="HWV58" s="280"/>
      <c r="HWW58" s="280"/>
      <c r="HWX58" s="280"/>
      <c r="HWY58" s="280"/>
      <c r="HWZ58" s="280"/>
      <c r="HXA58" s="280"/>
      <c r="HXB58" s="280"/>
      <c r="HXC58" s="280"/>
      <c r="HXD58" s="280"/>
      <c r="HXE58" s="280"/>
      <c r="HXF58" s="280"/>
      <c r="HXG58" s="280"/>
      <c r="HXH58" s="280"/>
      <c r="HXI58" s="280"/>
      <c r="HXJ58" s="280"/>
      <c r="HXK58" s="280"/>
      <c r="HXL58" s="280"/>
      <c r="HXM58" s="280"/>
      <c r="HXN58" s="280"/>
      <c r="HXO58" s="280"/>
      <c r="HXP58" s="280"/>
      <c r="HXQ58" s="280"/>
      <c r="HXR58" s="280"/>
      <c r="HXS58" s="280"/>
      <c r="HXT58" s="280"/>
      <c r="HXU58" s="280"/>
      <c r="HXV58" s="280"/>
      <c r="HXW58" s="280"/>
      <c r="HXX58" s="280"/>
      <c r="HXY58" s="280"/>
      <c r="HXZ58" s="280"/>
      <c r="HYA58" s="280"/>
      <c r="HYB58" s="280"/>
      <c r="HYC58" s="280"/>
      <c r="HYD58" s="280"/>
      <c r="HYE58" s="280"/>
      <c r="HYF58" s="280"/>
      <c r="HYG58" s="280"/>
      <c r="HYH58" s="280"/>
      <c r="HYI58" s="280"/>
      <c r="HYJ58" s="280"/>
      <c r="HYK58" s="280"/>
      <c r="HYL58" s="280"/>
      <c r="HYM58" s="280"/>
      <c r="HYN58" s="280"/>
      <c r="HYO58" s="280"/>
      <c r="HYP58" s="280"/>
      <c r="HYQ58" s="280"/>
      <c r="HYR58" s="280"/>
      <c r="HYS58" s="280"/>
      <c r="HYT58" s="280"/>
      <c r="HYU58" s="280"/>
      <c r="HYV58" s="280"/>
      <c r="HYW58" s="280"/>
      <c r="HYX58" s="280"/>
      <c r="HYY58" s="280"/>
      <c r="HYZ58" s="280"/>
      <c r="HZA58" s="280"/>
      <c r="HZB58" s="280"/>
      <c r="HZC58" s="280"/>
      <c r="HZD58" s="280"/>
      <c r="HZE58" s="280"/>
      <c r="HZF58" s="280"/>
      <c r="HZG58" s="280"/>
      <c r="HZH58" s="280"/>
      <c r="HZI58" s="280"/>
      <c r="HZJ58" s="280"/>
      <c r="HZK58" s="280"/>
      <c r="HZL58" s="280"/>
      <c r="HZM58" s="280"/>
      <c r="HZN58" s="280"/>
      <c r="HZO58" s="280"/>
      <c r="HZP58" s="280"/>
      <c r="HZQ58" s="280"/>
      <c r="HZR58" s="280"/>
      <c r="HZS58" s="280"/>
      <c r="HZT58" s="280"/>
      <c r="HZU58" s="280"/>
      <c r="HZV58" s="280"/>
      <c r="HZW58" s="280"/>
      <c r="HZX58" s="280"/>
      <c r="HZY58" s="280"/>
      <c r="HZZ58" s="280"/>
      <c r="IAA58" s="280"/>
      <c r="IAB58" s="280"/>
      <c r="IAC58" s="280"/>
      <c r="IAD58" s="280"/>
      <c r="IAE58" s="280"/>
      <c r="IAF58" s="280"/>
      <c r="IAG58" s="280"/>
      <c r="IAH58" s="280"/>
      <c r="IAI58" s="280"/>
      <c r="IAJ58" s="280"/>
      <c r="IAK58" s="280"/>
      <c r="IAL58" s="280"/>
      <c r="IAM58" s="280"/>
      <c r="IAN58" s="280"/>
      <c r="IAO58" s="280"/>
      <c r="IAP58" s="280"/>
      <c r="IAQ58" s="280"/>
      <c r="IAR58" s="280"/>
      <c r="IAS58" s="280"/>
      <c r="IAT58" s="280"/>
      <c r="IAU58" s="280"/>
      <c r="IAV58" s="280"/>
      <c r="IAW58" s="280"/>
      <c r="IAX58" s="280"/>
      <c r="IAY58" s="280"/>
      <c r="IAZ58" s="280"/>
      <c r="IBA58" s="280"/>
      <c r="IBB58" s="280"/>
      <c r="IBC58" s="280"/>
      <c r="IBD58" s="280"/>
      <c r="IBE58" s="280"/>
      <c r="IBF58" s="280"/>
      <c r="IBG58" s="280"/>
      <c r="IBH58" s="280"/>
      <c r="IBI58" s="280"/>
      <c r="IBJ58" s="280"/>
      <c r="IBK58" s="280"/>
      <c r="IBL58" s="280"/>
      <c r="IBM58" s="280"/>
      <c r="IBN58" s="280"/>
      <c r="IBO58" s="280"/>
      <c r="IBP58" s="280"/>
      <c r="IBQ58" s="280"/>
      <c r="IBR58" s="280"/>
      <c r="IBS58" s="280"/>
      <c r="IBT58" s="280"/>
      <c r="IBU58" s="280"/>
      <c r="IBV58" s="280"/>
      <c r="IBW58" s="280"/>
      <c r="IBX58" s="280"/>
      <c r="IBY58" s="280"/>
      <c r="IBZ58" s="280"/>
      <c r="ICA58" s="280"/>
      <c r="ICB58" s="280"/>
      <c r="ICC58" s="280"/>
      <c r="ICD58" s="280"/>
      <c r="ICE58" s="280"/>
      <c r="ICF58" s="280"/>
      <c r="ICG58" s="280"/>
      <c r="ICH58" s="280"/>
      <c r="ICI58" s="280"/>
      <c r="ICJ58" s="280"/>
      <c r="ICK58" s="280"/>
      <c r="ICL58" s="280"/>
      <c r="ICM58" s="280"/>
      <c r="ICN58" s="280"/>
      <c r="ICO58" s="280"/>
      <c r="ICP58" s="280"/>
      <c r="ICQ58" s="280"/>
      <c r="ICR58" s="280"/>
      <c r="ICS58" s="280"/>
      <c r="ICT58" s="280"/>
      <c r="ICU58" s="280"/>
      <c r="ICV58" s="280"/>
      <c r="ICW58" s="280"/>
      <c r="ICX58" s="280"/>
      <c r="ICY58" s="280"/>
      <c r="ICZ58" s="280"/>
      <c r="IDA58" s="280"/>
      <c r="IDB58" s="280"/>
      <c r="IDC58" s="280"/>
      <c r="IDD58" s="280"/>
      <c r="IDE58" s="280"/>
      <c r="IDF58" s="280"/>
      <c r="IDG58" s="280"/>
      <c r="IDH58" s="280"/>
      <c r="IDI58" s="280"/>
      <c r="IDJ58" s="280"/>
      <c r="IDK58" s="280"/>
      <c r="IDL58" s="280"/>
      <c r="IDM58" s="280"/>
      <c r="IDN58" s="280"/>
      <c r="IDO58" s="280"/>
      <c r="IDP58" s="280"/>
      <c r="IDQ58" s="280"/>
      <c r="IDR58" s="280"/>
      <c r="IDS58" s="280"/>
      <c r="IDT58" s="280"/>
      <c r="IDU58" s="280"/>
      <c r="IDV58" s="280"/>
      <c r="IDW58" s="280"/>
      <c r="IDX58" s="280"/>
      <c r="IDY58" s="280"/>
      <c r="IDZ58" s="280"/>
      <c r="IEA58" s="280"/>
      <c r="IEB58" s="280"/>
      <c r="IEC58" s="280"/>
      <c r="IED58" s="280"/>
      <c r="IEE58" s="280"/>
      <c r="IEF58" s="280"/>
      <c r="IEG58" s="280"/>
      <c r="IEH58" s="280"/>
      <c r="IEI58" s="280"/>
      <c r="IEJ58" s="280"/>
      <c r="IEK58" s="280"/>
      <c r="IEL58" s="280"/>
      <c r="IEM58" s="280"/>
      <c r="IEN58" s="280"/>
      <c r="IEO58" s="280"/>
      <c r="IEP58" s="280"/>
      <c r="IEQ58" s="280"/>
      <c r="IER58" s="280"/>
      <c r="IES58" s="280"/>
      <c r="IET58" s="280"/>
      <c r="IEU58" s="280"/>
      <c r="IEV58" s="280"/>
      <c r="IEW58" s="280"/>
      <c r="IEX58" s="280"/>
      <c r="IEY58" s="280"/>
      <c r="IEZ58" s="280"/>
      <c r="IFA58" s="280"/>
      <c r="IFB58" s="280"/>
      <c r="IFC58" s="280"/>
      <c r="IFD58" s="280"/>
      <c r="IFE58" s="280"/>
      <c r="IFF58" s="280"/>
      <c r="IFG58" s="280"/>
      <c r="IFH58" s="280"/>
      <c r="IFI58" s="280"/>
      <c r="IFJ58" s="280"/>
      <c r="IFK58" s="280"/>
      <c r="IFL58" s="280"/>
      <c r="IFM58" s="280"/>
      <c r="IFN58" s="280"/>
      <c r="IFO58" s="280"/>
      <c r="IFP58" s="280"/>
      <c r="IFQ58" s="280"/>
      <c r="IFR58" s="280"/>
      <c r="IFS58" s="280"/>
      <c r="IFT58" s="280"/>
      <c r="IFU58" s="280"/>
      <c r="IFV58" s="280"/>
      <c r="IFW58" s="280"/>
      <c r="IFX58" s="280"/>
      <c r="IFY58" s="280"/>
      <c r="IFZ58" s="280"/>
      <c r="IGA58" s="280"/>
      <c r="IGB58" s="280"/>
      <c r="IGC58" s="280"/>
      <c r="IGD58" s="280"/>
      <c r="IGE58" s="280"/>
      <c r="IGF58" s="280"/>
      <c r="IGG58" s="280"/>
      <c r="IGH58" s="280"/>
      <c r="IGI58" s="280"/>
      <c r="IGJ58" s="280"/>
      <c r="IGK58" s="280"/>
      <c r="IGL58" s="280"/>
      <c r="IGM58" s="280"/>
      <c r="IGN58" s="280"/>
      <c r="IGO58" s="280"/>
      <c r="IGP58" s="280"/>
      <c r="IGQ58" s="280"/>
      <c r="IGR58" s="280"/>
      <c r="IGS58" s="280"/>
      <c r="IGT58" s="280"/>
      <c r="IGU58" s="280"/>
      <c r="IGV58" s="280"/>
      <c r="IGW58" s="280"/>
      <c r="IGX58" s="280"/>
      <c r="IGY58" s="280"/>
      <c r="IGZ58" s="280"/>
      <c r="IHA58" s="280"/>
      <c r="IHB58" s="280"/>
      <c r="IHC58" s="280"/>
      <c r="IHD58" s="280"/>
      <c r="IHE58" s="280"/>
      <c r="IHF58" s="280"/>
      <c r="IHG58" s="280"/>
      <c r="IHH58" s="280"/>
      <c r="IHI58" s="280"/>
      <c r="IHJ58" s="280"/>
      <c r="IHK58" s="280"/>
      <c r="IHL58" s="280"/>
      <c r="IHM58" s="280"/>
      <c r="IHN58" s="280"/>
      <c r="IHO58" s="280"/>
      <c r="IHP58" s="280"/>
      <c r="IHQ58" s="280"/>
      <c r="IHR58" s="280"/>
      <c r="IHS58" s="280"/>
      <c r="IHT58" s="280"/>
      <c r="IHU58" s="280"/>
      <c r="IHV58" s="280"/>
      <c r="IHW58" s="280"/>
      <c r="IHX58" s="280"/>
      <c r="IHY58" s="280"/>
      <c r="IHZ58" s="280"/>
      <c r="IIA58" s="280"/>
      <c r="IIB58" s="280"/>
      <c r="IIC58" s="280"/>
      <c r="IID58" s="280"/>
      <c r="IIE58" s="280"/>
      <c r="IIF58" s="280"/>
      <c r="IIG58" s="280"/>
      <c r="IIH58" s="280"/>
      <c r="III58" s="280"/>
      <c r="IIJ58" s="280"/>
      <c r="IIK58" s="280"/>
      <c r="IIL58" s="280"/>
      <c r="IIM58" s="280"/>
      <c r="IIN58" s="280"/>
      <c r="IIO58" s="280"/>
      <c r="IIP58" s="280"/>
      <c r="IIQ58" s="280"/>
      <c r="IIR58" s="280"/>
      <c r="IIS58" s="280"/>
      <c r="IIT58" s="280"/>
      <c r="IIU58" s="280"/>
      <c r="IIV58" s="280"/>
      <c r="IIW58" s="280"/>
      <c r="IIX58" s="280"/>
      <c r="IIY58" s="280"/>
      <c r="IIZ58" s="280"/>
      <c r="IJA58" s="280"/>
      <c r="IJB58" s="280"/>
      <c r="IJC58" s="280"/>
      <c r="IJD58" s="280"/>
      <c r="IJE58" s="280"/>
      <c r="IJF58" s="280"/>
      <c r="IJG58" s="280"/>
      <c r="IJH58" s="280"/>
      <c r="IJI58" s="280"/>
      <c r="IJJ58" s="280"/>
      <c r="IJK58" s="280"/>
      <c r="IJL58" s="280"/>
      <c r="IJM58" s="280"/>
      <c r="IJN58" s="280"/>
      <c r="IJO58" s="280"/>
      <c r="IJP58" s="280"/>
      <c r="IJQ58" s="280"/>
      <c r="IJR58" s="280"/>
      <c r="IJS58" s="280"/>
      <c r="IJT58" s="280"/>
      <c r="IJU58" s="280"/>
      <c r="IJV58" s="280"/>
      <c r="IJW58" s="280"/>
      <c r="IJX58" s="280"/>
      <c r="IJY58" s="280"/>
      <c r="IJZ58" s="280"/>
      <c r="IKA58" s="280"/>
      <c r="IKB58" s="280"/>
      <c r="IKC58" s="280"/>
      <c r="IKD58" s="280"/>
      <c r="IKE58" s="280"/>
      <c r="IKF58" s="280"/>
      <c r="IKG58" s="280"/>
      <c r="IKH58" s="280"/>
      <c r="IKI58" s="280"/>
      <c r="IKJ58" s="280"/>
      <c r="IKK58" s="280"/>
      <c r="IKL58" s="280"/>
      <c r="IKM58" s="280"/>
      <c r="IKN58" s="280"/>
      <c r="IKO58" s="280"/>
      <c r="IKP58" s="280"/>
      <c r="IKQ58" s="280"/>
      <c r="IKR58" s="280"/>
      <c r="IKS58" s="280"/>
      <c r="IKT58" s="280"/>
      <c r="IKU58" s="280"/>
      <c r="IKV58" s="280"/>
      <c r="IKW58" s="280"/>
      <c r="IKX58" s="280"/>
      <c r="IKY58" s="280"/>
      <c r="IKZ58" s="280"/>
      <c r="ILA58" s="280"/>
      <c r="ILB58" s="280"/>
      <c r="ILC58" s="280"/>
      <c r="ILD58" s="280"/>
      <c r="ILE58" s="280"/>
      <c r="ILF58" s="280"/>
      <c r="ILG58" s="280"/>
      <c r="ILH58" s="280"/>
      <c r="ILI58" s="280"/>
      <c r="ILJ58" s="280"/>
      <c r="ILK58" s="280"/>
      <c r="ILL58" s="280"/>
      <c r="ILM58" s="280"/>
      <c r="ILN58" s="280"/>
      <c r="ILO58" s="280"/>
      <c r="ILP58" s="280"/>
      <c r="ILQ58" s="280"/>
      <c r="ILR58" s="280"/>
      <c r="ILS58" s="280"/>
      <c r="ILT58" s="280"/>
      <c r="ILU58" s="280"/>
      <c r="ILV58" s="280"/>
      <c r="ILW58" s="280"/>
      <c r="ILX58" s="280"/>
      <c r="ILY58" s="280"/>
      <c r="ILZ58" s="280"/>
      <c r="IMA58" s="280"/>
      <c r="IMB58" s="280"/>
      <c r="IMC58" s="280"/>
      <c r="IMD58" s="280"/>
      <c r="IME58" s="280"/>
      <c r="IMF58" s="280"/>
      <c r="IMG58" s="280"/>
      <c r="IMH58" s="280"/>
      <c r="IMI58" s="280"/>
      <c r="IMJ58" s="280"/>
      <c r="IMK58" s="280"/>
      <c r="IML58" s="280"/>
      <c r="IMM58" s="280"/>
      <c r="IMN58" s="280"/>
      <c r="IMO58" s="280"/>
      <c r="IMP58" s="280"/>
      <c r="IMQ58" s="280"/>
      <c r="IMR58" s="280"/>
      <c r="IMS58" s="280"/>
      <c r="IMT58" s="280"/>
      <c r="IMU58" s="280"/>
      <c r="IMV58" s="280"/>
      <c r="IMW58" s="280"/>
      <c r="IMX58" s="280"/>
      <c r="IMY58" s="280"/>
      <c r="IMZ58" s="280"/>
      <c r="INA58" s="280"/>
      <c r="INB58" s="280"/>
      <c r="INC58" s="280"/>
      <c r="IND58" s="280"/>
      <c r="INE58" s="280"/>
      <c r="INF58" s="280"/>
      <c r="ING58" s="280"/>
      <c r="INH58" s="280"/>
      <c r="INI58" s="280"/>
      <c r="INJ58" s="280"/>
      <c r="INK58" s="280"/>
      <c r="INL58" s="280"/>
      <c r="INM58" s="280"/>
      <c r="INN58" s="280"/>
      <c r="INO58" s="280"/>
      <c r="INP58" s="280"/>
      <c r="INQ58" s="280"/>
      <c r="INR58" s="280"/>
      <c r="INS58" s="280"/>
      <c r="INT58" s="280"/>
      <c r="INU58" s="280"/>
      <c r="INV58" s="280"/>
      <c r="INW58" s="280"/>
      <c r="INX58" s="280"/>
      <c r="INY58" s="280"/>
      <c r="INZ58" s="280"/>
      <c r="IOA58" s="280"/>
      <c r="IOB58" s="280"/>
      <c r="IOC58" s="280"/>
      <c r="IOD58" s="280"/>
      <c r="IOE58" s="280"/>
      <c r="IOF58" s="280"/>
      <c r="IOG58" s="280"/>
      <c r="IOH58" s="280"/>
      <c r="IOI58" s="280"/>
      <c r="IOJ58" s="280"/>
      <c r="IOK58" s="280"/>
      <c r="IOL58" s="280"/>
      <c r="IOM58" s="280"/>
      <c r="ION58" s="280"/>
      <c r="IOO58" s="280"/>
      <c r="IOP58" s="280"/>
      <c r="IOQ58" s="280"/>
      <c r="IOR58" s="280"/>
      <c r="IOS58" s="280"/>
      <c r="IOT58" s="280"/>
      <c r="IOU58" s="280"/>
      <c r="IOV58" s="280"/>
      <c r="IOW58" s="280"/>
      <c r="IOX58" s="280"/>
      <c r="IOY58" s="280"/>
      <c r="IOZ58" s="280"/>
      <c r="IPA58" s="280"/>
      <c r="IPB58" s="280"/>
      <c r="IPC58" s="280"/>
      <c r="IPD58" s="280"/>
      <c r="IPE58" s="280"/>
      <c r="IPF58" s="280"/>
      <c r="IPG58" s="280"/>
      <c r="IPH58" s="280"/>
      <c r="IPI58" s="280"/>
      <c r="IPJ58" s="280"/>
      <c r="IPK58" s="280"/>
      <c r="IPL58" s="280"/>
      <c r="IPM58" s="280"/>
      <c r="IPN58" s="280"/>
      <c r="IPO58" s="280"/>
      <c r="IPP58" s="280"/>
      <c r="IPQ58" s="280"/>
      <c r="IPR58" s="280"/>
      <c r="IPS58" s="280"/>
      <c r="IPT58" s="280"/>
      <c r="IPU58" s="280"/>
      <c r="IPV58" s="280"/>
      <c r="IPW58" s="280"/>
      <c r="IPX58" s="280"/>
      <c r="IPY58" s="280"/>
      <c r="IPZ58" s="280"/>
      <c r="IQA58" s="280"/>
      <c r="IQB58" s="280"/>
      <c r="IQC58" s="280"/>
      <c r="IQD58" s="280"/>
      <c r="IQE58" s="280"/>
      <c r="IQF58" s="280"/>
      <c r="IQG58" s="280"/>
      <c r="IQH58" s="280"/>
      <c r="IQI58" s="280"/>
      <c r="IQJ58" s="280"/>
      <c r="IQK58" s="280"/>
      <c r="IQL58" s="280"/>
      <c r="IQM58" s="280"/>
      <c r="IQN58" s="280"/>
      <c r="IQO58" s="280"/>
      <c r="IQP58" s="280"/>
      <c r="IQQ58" s="280"/>
      <c r="IQR58" s="280"/>
      <c r="IQS58" s="280"/>
      <c r="IQT58" s="280"/>
      <c r="IQU58" s="280"/>
      <c r="IQV58" s="280"/>
      <c r="IQW58" s="280"/>
      <c r="IQX58" s="280"/>
      <c r="IQY58" s="280"/>
      <c r="IQZ58" s="280"/>
      <c r="IRA58" s="280"/>
      <c r="IRB58" s="280"/>
      <c r="IRC58" s="280"/>
      <c r="IRD58" s="280"/>
      <c r="IRE58" s="280"/>
      <c r="IRF58" s="280"/>
      <c r="IRG58" s="280"/>
      <c r="IRH58" s="280"/>
      <c r="IRI58" s="280"/>
      <c r="IRJ58" s="280"/>
      <c r="IRK58" s="280"/>
      <c r="IRL58" s="280"/>
      <c r="IRM58" s="280"/>
      <c r="IRN58" s="280"/>
      <c r="IRO58" s="280"/>
      <c r="IRP58" s="280"/>
      <c r="IRQ58" s="280"/>
      <c r="IRR58" s="280"/>
      <c r="IRS58" s="280"/>
      <c r="IRT58" s="280"/>
      <c r="IRU58" s="280"/>
      <c r="IRV58" s="280"/>
      <c r="IRW58" s="280"/>
      <c r="IRX58" s="280"/>
      <c r="IRY58" s="280"/>
      <c r="IRZ58" s="280"/>
      <c r="ISA58" s="280"/>
      <c r="ISB58" s="280"/>
      <c r="ISC58" s="280"/>
      <c r="ISD58" s="280"/>
      <c r="ISE58" s="280"/>
      <c r="ISF58" s="280"/>
      <c r="ISG58" s="280"/>
      <c r="ISH58" s="280"/>
      <c r="ISI58" s="280"/>
      <c r="ISJ58" s="280"/>
      <c r="ISK58" s="280"/>
      <c r="ISL58" s="280"/>
      <c r="ISM58" s="280"/>
      <c r="ISN58" s="280"/>
      <c r="ISO58" s="280"/>
      <c r="ISP58" s="280"/>
      <c r="ISQ58" s="280"/>
      <c r="ISR58" s="280"/>
      <c r="ISS58" s="280"/>
      <c r="IST58" s="280"/>
      <c r="ISU58" s="280"/>
      <c r="ISV58" s="280"/>
      <c r="ISW58" s="280"/>
      <c r="ISX58" s="280"/>
      <c r="ISY58" s="280"/>
      <c r="ISZ58" s="280"/>
      <c r="ITA58" s="280"/>
      <c r="ITB58" s="280"/>
      <c r="ITC58" s="280"/>
      <c r="ITD58" s="280"/>
      <c r="ITE58" s="280"/>
      <c r="ITF58" s="280"/>
      <c r="ITG58" s="280"/>
      <c r="ITH58" s="280"/>
      <c r="ITI58" s="280"/>
      <c r="ITJ58" s="280"/>
      <c r="ITK58" s="280"/>
      <c r="ITL58" s="280"/>
      <c r="ITM58" s="280"/>
      <c r="ITN58" s="280"/>
      <c r="ITO58" s="280"/>
      <c r="ITP58" s="280"/>
      <c r="ITQ58" s="280"/>
      <c r="ITR58" s="280"/>
      <c r="ITS58" s="280"/>
      <c r="ITT58" s="280"/>
      <c r="ITU58" s="280"/>
      <c r="ITV58" s="280"/>
      <c r="ITW58" s="280"/>
      <c r="ITX58" s="280"/>
      <c r="ITY58" s="280"/>
      <c r="ITZ58" s="280"/>
      <c r="IUA58" s="280"/>
      <c r="IUB58" s="280"/>
      <c r="IUC58" s="280"/>
      <c r="IUD58" s="280"/>
      <c r="IUE58" s="280"/>
      <c r="IUF58" s="280"/>
      <c r="IUG58" s="280"/>
      <c r="IUH58" s="280"/>
      <c r="IUI58" s="280"/>
      <c r="IUJ58" s="280"/>
      <c r="IUK58" s="280"/>
      <c r="IUL58" s="280"/>
      <c r="IUM58" s="280"/>
      <c r="IUN58" s="280"/>
      <c r="IUO58" s="280"/>
      <c r="IUP58" s="280"/>
      <c r="IUQ58" s="280"/>
      <c r="IUR58" s="280"/>
      <c r="IUS58" s="280"/>
      <c r="IUT58" s="280"/>
      <c r="IUU58" s="280"/>
      <c r="IUV58" s="280"/>
      <c r="IUW58" s="280"/>
      <c r="IUX58" s="280"/>
      <c r="IUY58" s="280"/>
      <c r="IUZ58" s="280"/>
      <c r="IVA58" s="280"/>
      <c r="IVB58" s="280"/>
      <c r="IVC58" s="280"/>
      <c r="IVD58" s="280"/>
      <c r="IVE58" s="280"/>
      <c r="IVF58" s="280"/>
      <c r="IVG58" s="280"/>
      <c r="IVH58" s="280"/>
      <c r="IVI58" s="280"/>
      <c r="IVJ58" s="280"/>
      <c r="IVK58" s="280"/>
      <c r="IVL58" s="280"/>
      <c r="IVM58" s="280"/>
      <c r="IVN58" s="280"/>
      <c r="IVO58" s="280"/>
      <c r="IVP58" s="280"/>
      <c r="IVQ58" s="280"/>
      <c r="IVR58" s="280"/>
      <c r="IVS58" s="280"/>
      <c r="IVT58" s="280"/>
      <c r="IVU58" s="280"/>
      <c r="IVV58" s="280"/>
      <c r="IVW58" s="280"/>
      <c r="IVX58" s="280"/>
      <c r="IVY58" s="280"/>
      <c r="IVZ58" s="280"/>
      <c r="IWA58" s="280"/>
      <c r="IWB58" s="280"/>
      <c r="IWC58" s="280"/>
      <c r="IWD58" s="280"/>
      <c r="IWE58" s="280"/>
      <c r="IWF58" s="280"/>
      <c r="IWG58" s="280"/>
      <c r="IWH58" s="280"/>
      <c r="IWI58" s="280"/>
      <c r="IWJ58" s="280"/>
      <c r="IWK58" s="280"/>
      <c r="IWL58" s="280"/>
      <c r="IWM58" s="280"/>
      <c r="IWN58" s="280"/>
      <c r="IWO58" s="280"/>
      <c r="IWP58" s="280"/>
      <c r="IWQ58" s="280"/>
      <c r="IWR58" s="280"/>
      <c r="IWS58" s="280"/>
      <c r="IWT58" s="280"/>
      <c r="IWU58" s="280"/>
      <c r="IWV58" s="280"/>
      <c r="IWW58" s="280"/>
      <c r="IWX58" s="280"/>
      <c r="IWY58" s="280"/>
      <c r="IWZ58" s="280"/>
      <c r="IXA58" s="280"/>
      <c r="IXB58" s="280"/>
      <c r="IXC58" s="280"/>
      <c r="IXD58" s="280"/>
      <c r="IXE58" s="280"/>
      <c r="IXF58" s="280"/>
      <c r="IXG58" s="280"/>
      <c r="IXH58" s="280"/>
      <c r="IXI58" s="280"/>
      <c r="IXJ58" s="280"/>
      <c r="IXK58" s="280"/>
      <c r="IXL58" s="280"/>
      <c r="IXM58" s="280"/>
      <c r="IXN58" s="280"/>
      <c r="IXO58" s="280"/>
      <c r="IXP58" s="280"/>
      <c r="IXQ58" s="280"/>
      <c r="IXR58" s="280"/>
      <c r="IXS58" s="280"/>
      <c r="IXT58" s="280"/>
      <c r="IXU58" s="280"/>
      <c r="IXV58" s="280"/>
      <c r="IXW58" s="280"/>
      <c r="IXX58" s="280"/>
      <c r="IXY58" s="280"/>
      <c r="IXZ58" s="280"/>
      <c r="IYA58" s="280"/>
      <c r="IYB58" s="280"/>
      <c r="IYC58" s="280"/>
      <c r="IYD58" s="280"/>
      <c r="IYE58" s="280"/>
      <c r="IYF58" s="280"/>
      <c r="IYG58" s="280"/>
      <c r="IYH58" s="280"/>
      <c r="IYI58" s="280"/>
      <c r="IYJ58" s="280"/>
      <c r="IYK58" s="280"/>
      <c r="IYL58" s="280"/>
      <c r="IYM58" s="280"/>
      <c r="IYN58" s="280"/>
      <c r="IYO58" s="280"/>
      <c r="IYP58" s="280"/>
      <c r="IYQ58" s="280"/>
      <c r="IYR58" s="280"/>
      <c r="IYS58" s="280"/>
      <c r="IYT58" s="280"/>
      <c r="IYU58" s="280"/>
      <c r="IYV58" s="280"/>
      <c r="IYW58" s="280"/>
      <c r="IYX58" s="280"/>
      <c r="IYY58" s="280"/>
      <c r="IYZ58" s="280"/>
      <c r="IZA58" s="280"/>
      <c r="IZB58" s="280"/>
      <c r="IZC58" s="280"/>
      <c r="IZD58" s="280"/>
      <c r="IZE58" s="280"/>
      <c r="IZF58" s="280"/>
      <c r="IZG58" s="280"/>
      <c r="IZH58" s="280"/>
      <c r="IZI58" s="280"/>
      <c r="IZJ58" s="280"/>
      <c r="IZK58" s="280"/>
      <c r="IZL58" s="280"/>
      <c r="IZM58" s="280"/>
      <c r="IZN58" s="280"/>
      <c r="IZO58" s="280"/>
      <c r="IZP58" s="280"/>
      <c r="IZQ58" s="280"/>
      <c r="IZR58" s="280"/>
      <c r="IZS58" s="280"/>
      <c r="IZT58" s="280"/>
      <c r="IZU58" s="280"/>
      <c r="IZV58" s="280"/>
      <c r="IZW58" s="280"/>
      <c r="IZX58" s="280"/>
      <c r="IZY58" s="280"/>
      <c r="IZZ58" s="280"/>
      <c r="JAA58" s="280"/>
      <c r="JAB58" s="280"/>
      <c r="JAC58" s="280"/>
      <c r="JAD58" s="280"/>
      <c r="JAE58" s="280"/>
      <c r="JAF58" s="280"/>
      <c r="JAG58" s="280"/>
      <c r="JAH58" s="280"/>
      <c r="JAI58" s="280"/>
      <c r="JAJ58" s="280"/>
      <c r="JAK58" s="280"/>
      <c r="JAL58" s="280"/>
      <c r="JAM58" s="280"/>
      <c r="JAN58" s="280"/>
      <c r="JAO58" s="280"/>
      <c r="JAP58" s="280"/>
      <c r="JAQ58" s="280"/>
      <c r="JAR58" s="280"/>
      <c r="JAS58" s="280"/>
      <c r="JAT58" s="280"/>
      <c r="JAU58" s="280"/>
      <c r="JAV58" s="280"/>
      <c r="JAW58" s="280"/>
      <c r="JAX58" s="280"/>
      <c r="JAY58" s="280"/>
      <c r="JAZ58" s="280"/>
      <c r="JBA58" s="280"/>
      <c r="JBB58" s="280"/>
      <c r="JBC58" s="280"/>
      <c r="JBD58" s="280"/>
      <c r="JBE58" s="280"/>
      <c r="JBF58" s="280"/>
      <c r="JBG58" s="280"/>
      <c r="JBH58" s="280"/>
      <c r="JBI58" s="280"/>
      <c r="JBJ58" s="280"/>
      <c r="JBK58" s="280"/>
      <c r="JBL58" s="280"/>
      <c r="JBM58" s="280"/>
      <c r="JBN58" s="280"/>
      <c r="JBO58" s="280"/>
      <c r="JBP58" s="280"/>
      <c r="JBQ58" s="280"/>
      <c r="JBR58" s="280"/>
      <c r="JBS58" s="280"/>
      <c r="JBT58" s="280"/>
      <c r="JBU58" s="280"/>
      <c r="JBV58" s="280"/>
      <c r="JBW58" s="280"/>
      <c r="JBX58" s="280"/>
      <c r="JBY58" s="280"/>
      <c r="JBZ58" s="280"/>
      <c r="JCA58" s="280"/>
      <c r="JCB58" s="280"/>
      <c r="JCC58" s="280"/>
      <c r="JCD58" s="280"/>
      <c r="JCE58" s="280"/>
      <c r="JCF58" s="280"/>
      <c r="JCG58" s="280"/>
      <c r="JCH58" s="280"/>
      <c r="JCI58" s="280"/>
      <c r="JCJ58" s="280"/>
      <c r="JCK58" s="280"/>
      <c r="JCL58" s="280"/>
      <c r="JCM58" s="280"/>
      <c r="JCN58" s="280"/>
      <c r="JCO58" s="280"/>
      <c r="JCP58" s="280"/>
      <c r="JCQ58" s="280"/>
      <c r="JCR58" s="280"/>
      <c r="JCS58" s="280"/>
      <c r="JCT58" s="280"/>
      <c r="JCU58" s="280"/>
      <c r="JCV58" s="280"/>
      <c r="JCW58" s="280"/>
      <c r="JCX58" s="280"/>
      <c r="JCY58" s="280"/>
      <c r="JCZ58" s="280"/>
      <c r="JDA58" s="280"/>
      <c r="JDB58" s="280"/>
      <c r="JDC58" s="280"/>
      <c r="JDD58" s="280"/>
      <c r="JDE58" s="280"/>
      <c r="JDF58" s="280"/>
      <c r="JDG58" s="280"/>
      <c r="JDH58" s="280"/>
      <c r="JDI58" s="280"/>
      <c r="JDJ58" s="280"/>
      <c r="JDK58" s="280"/>
      <c r="JDL58" s="280"/>
      <c r="JDM58" s="280"/>
      <c r="JDN58" s="280"/>
      <c r="JDO58" s="280"/>
      <c r="JDP58" s="280"/>
      <c r="JDQ58" s="280"/>
      <c r="JDR58" s="280"/>
      <c r="JDS58" s="280"/>
      <c r="JDT58" s="280"/>
      <c r="JDU58" s="280"/>
      <c r="JDV58" s="280"/>
      <c r="JDW58" s="280"/>
      <c r="JDX58" s="280"/>
      <c r="JDY58" s="280"/>
      <c r="JDZ58" s="280"/>
      <c r="JEA58" s="280"/>
      <c r="JEB58" s="280"/>
      <c r="JEC58" s="280"/>
      <c r="JED58" s="280"/>
      <c r="JEE58" s="280"/>
      <c r="JEF58" s="280"/>
      <c r="JEG58" s="280"/>
      <c r="JEH58" s="280"/>
      <c r="JEI58" s="280"/>
      <c r="JEJ58" s="280"/>
      <c r="JEK58" s="280"/>
      <c r="JEL58" s="280"/>
      <c r="JEM58" s="280"/>
      <c r="JEN58" s="280"/>
      <c r="JEO58" s="280"/>
      <c r="JEP58" s="280"/>
      <c r="JEQ58" s="280"/>
      <c r="JER58" s="280"/>
      <c r="JES58" s="280"/>
      <c r="JET58" s="280"/>
      <c r="JEU58" s="280"/>
      <c r="JEV58" s="280"/>
      <c r="JEW58" s="280"/>
      <c r="JEX58" s="280"/>
      <c r="JEY58" s="280"/>
      <c r="JEZ58" s="280"/>
      <c r="JFA58" s="280"/>
      <c r="JFB58" s="280"/>
      <c r="JFC58" s="280"/>
      <c r="JFD58" s="280"/>
      <c r="JFE58" s="280"/>
      <c r="JFF58" s="280"/>
      <c r="JFG58" s="280"/>
      <c r="JFH58" s="280"/>
      <c r="JFI58" s="280"/>
      <c r="JFJ58" s="280"/>
      <c r="JFK58" s="280"/>
      <c r="JFL58" s="280"/>
      <c r="JFM58" s="280"/>
      <c r="JFN58" s="280"/>
      <c r="JFO58" s="280"/>
      <c r="JFP58" s="280"/>
      <c r="JFQ58" s="280"/>
      <c r="JFR58" s="280"/>
      <c r="JFS58" s="280"/>
      <c r="JFT58" s="280"/>
      <c r="JFU58" s="280"/>
      <c r="JFV58" s="280"/>
      <c r="JFW58" s="280"/>
      <c r="JFX58" s="280"/>
      <c r="JFY58" s="280"/>
      <c r="JFZ58" s="280"/>
      <c r="JGA58" s="280"/>
      <c r="JGB58" s="280"/>
      <c r="JGC58" s="280"/>
      <c r="JGD58" s="280"/>
      <c r="JGE58" s="280"/>
      <c r="JGF58" s="280"/>
      <c r="JGG58" s="280"/>
      <c r="JGH58" s="280"/>
      <c r="JGI58" s="280"/>
      <c r="JGJ58" s="280"/>
      <c r="JGK58" s="280"/>
      <c r="JGL58" s="280"/>
      <c r="JGM58" s="280"/>
      <c r="JGN58" s="280"/>
      <c r="JGO58" s="280"/>
      <c r="JGP58" s="280"/>
      <c r="JGQ58" s="280"/>
      <c r="JGR58" s="280"/>
      <c r="JGS58" s="280"/>
      <c r="JGT58" s="280"/>
      <c r="JGU58" s="280"/>
      <c r="JGV58" s="280"/>
      <c r="JGW58" s="280"/>
      <c r="JGX58" s="280"/>
      <c r="JGY58" s="280"/>
      <c r="JGZ58" s="280"/>
      <c r="JHA58" s="280"/>
      <c r="JHB58" s="280"/>
      <c r="JHC58" s="280"/>
      <c r="JHD58" s="280"/>
      <c r="JHE58" s="280"/>
      <c r="JHF58" s="280"/>
      <c r="JHG58" s="280"/>
      <c r="JHH58" s="280"/>
      <c r="JHI58" s="280"/>
      <c r="JHJ58" s="280"/>
      <c r="JHK58" s="280"/>
      <c r="JHL58" s="280"/>
      <c r="JHM58" s="280"/>
      <c r="JHN58" s="280"/>
      <c r="JHO58" s="280"/>
      <c r="JHP58" s="280"/>
      <c r="JHQ58" s="280"/>
      <c r="JHR58" s="280"/>
      <c r="JHS58" s="280"/>
      <c r="JHT58" s="280"/>
      <c r="JHU58" s="280"/>
      <c r="JHV58" s="280"/>
      <c r="JHW58" s="280"/>
      <c r="JHX58" s="280"/>
      <c r="JHY58" s="280"/>
      <c r="JHZ58" s="280"/>
      <c r="JIA58" s="280"/>
      <c r="JIB58" s="280"/>
      <c r="JIC58" s="280"/>
      <c r="JID58" s="280"/>
      <c r="JIE58" s="280"/>
      <c r="JIF58" s="280"/>
      <c r="JIG58" s="280"/>
      <c r="JIH58" s="280"/>
      <c r="JII58" s="280"/>
      <c r="JIJ58" s="280"/>
      <c r="JIK58" s="280"/>
      <c r="JIL58" s="280"/>
      <c r="JIM58" s="280"/>
      <c r="JIN58" s="280"/>
      <c r="JIO58" s="280"/>
      <c r="JIP58" s="280"/>
      <c r="JIQ58" s="280"/>
      <c r="JIR58" s="280"/>
      <c r="JIS58" s="280"/>
      <c r="JIT58" s="280"/>
      <c r="JIU58" s="280"/>
      <c r="JIV58" s="280"/>
      <c r="JIW58" s="280"/>
      <c r="JIX58" s="280"/>
      <c r="JIY58" s="280"/>
      <c r="JIZ58" s="280"/>
      <c r="JJA58" s="280"/>
      <c r="JJB58" s="280"/>
      <c r="JJC58" s="280"/>
      <c r="JJD58" s="280"/>
      <c r="JJE58" s="280"/>
      <c r="JJF58" s="280"/>
      <c r="JJG58" s="280"/>
      <c r="JJH58" s="280"/>
      <c r="JJI58" s="280"/>
      <c r="JJJ58" s="280"/>
      <c r="JJK58" s="280"/>
      <c r="JJL58" s="280"/>
      <c r="JJM58" s="280"/>
      <c r="JJN58" s="280"/>
      <c r="JJO58" s="280"/>
      <c r="JJP58" s="280"/>
      <c r="JJQ58" s="280"/>
      <c r="JJR58" s="280"/>
      <c r="JJS58" s="280"/>
      <c r="JJT58" s="280"/>
      <c r="JJU58" s="280"/>
      <c r="JJV58" s="280"/>
      <c r="JJW58" s="280"/>
      <c r="JJX58" s="280"/>
      <c r="JJY58" s="280"/>
      <c r="JJZ58" s="280"/>
      <c r="JKA58" s="280"/>
      <c r="JKB58" s="280"/>
      <c r="JKC58" s="280"/>
      <c r="JKD58" s="280"/>
      <c r="JKE58" s="280"/>
      <c r="JKF58" s="280"/>
      <c r="JKG58" s="280"/>
      <c r="JKH58" s="280"/>
      <c r="JKI58" s="280"/>
      <c r="JKJ58" s="280"/>
      <c r="JKK58" s="280"/>
      <c r="JKL58" s="280"/>
      <c r="JKM58" s="280"/>
      <c r="JKN58" s="280"/>
      <c r="JKO58" s="280"/>
      <c r="JKP58" s="280"/>
      <c r="JKQ58" s="280"/>
      <c r="JKR58" s="280"/>
      <c r="JKS58" s="280"/>
      <c r="JKT58" s="280"/>
      <c r="JKU58" s="280"/>
      <c r="JKV58" s="280"/>
      <c r="JKW58" s="280"/>
      <c r="JKX58" s="280"/>
      <c r="JKY58" s="280"/>
      <c r="JKZ58" s="280"/>
      <c r="JLA58" s="280"/>
      <c r="JLB58" s="280"/>
      <c r="JLC58" s="280"/>
      <c r="JLD58" s="280"/>
      <c r="JLE58" s="280"/>
      <c r="JLF58" s="280"/>
      <c r="JLG58" s="280"/>
      <c r="JLH58" s="280"/>
      <c r="JLI58" s="280"/>
      <c r="JLJ58" s="280"/>
      <c r="JLK58" s="280"/>
      <c r="JLL58" s="280"/>
      <c r="JLM58" s="280"/>
      <c r="JLN58" s="280"/>
      <c r="JLO58" s="280"/>
      <c r="JLP58" s="280"/>
      <c r="JLQ58" s="280"/>
      <c r="JLR58" s="280"/>
      <c r="JLS58" s="280"/>
      <c r="JLT58" s="280"/>
      <c r="JLU58" s="280"/>
      <c r="JLV58" s="280"/>
      <c r="JLW58" s="280"/>
      <c r="JLX58" s="280"/>
      <c r="JLY58" s="280"/>
      <c r="JLZ58" s="280"/>
      <c r="JMA58" s="280"/>
      <c r="JMB58" s="280"/>
      <c r="JMC58" s="280"/>
      <c r="JMD58" s="280"/>
      <c r="JME58" s="280"/>
      <c r="JMF58" s="280"/>
      <c r="JMG58" s="280"/>
      <c r="JMH58" s="280"/>
      <c r="JMI58" s="280"/>
      <c r="JMJ58" s="280"/>
      <c r="JMK58" s="280"/>
      <c r="JML58" s="280"/>
      <c r="JMM58" s="280"/>
      <c r="JMN58" s="280"/>
      <c r="JMO58" s="280"/>
      <c r="JMP58" s="280"/>
      <c r="JMQ58" s="280"/>
      <c r="JMR58" s="280"/>
      <c r="JMS58" s="280"/>
      <c r="JMT58" s="280"/>
      <c r="JMU58" s="280"/>
      <c r="JMV58" s="280"/>
      <c r="JMW58" s="280"/>
      <c r="JMX58" s="280"/>
      <c r="JMY58" s="280"/>
      <c r="JMZ58" s="280"/>
      <c r="JNA58" s="280"/>
      <c r="JNB58" s="280"/>
      <c r="JNC58" s="280"/>
      <c r="JND58" s="280"/>
      <c r="JNE58" s="280"/>
      <c r="JNF58" s="280"/>
      <c r="JNG58" s="280"/>
      <c r="JNH58" s="280"/>
      <c r="JNI58" s="280"/>
      <c r="JNJ58" s="280"/>
      <c r="JNK58" s="280"/>
      <c r="JNL58" s="280"/>
      <c r="JNM58" s="280"/>
      <c r="JNN58" s="280"/>
      <c r="JNO58" s="280"/>
      <c r="JNP58" s="280"/>
      <c r="JNQ58" s="280"/>
      <c r="JNR58" s="280"/>
      <c r="JNS58" s="280"/>
      <c r="JNT58" s="280"/>
      <c r="JNU58" s="280"/>
      <c r="JNV58" s="280"/>
      <c r="JNW58" s="280"/>
      <c r="JNX58" s="280"/>
      <c r="JNY58" s="280"/>
      <c r="JNZ58" s="280"/>
      <c r="JOA58" s="280"/>
      <c r="JOB58" s="280"/>
      <c r="JOC58" s="280"/>
      <c r="JOD58" s="280"/>
      <c r="JOE58" s="280"/>
      <c r="JOF58" s="280"/>
      <c r="JOG58" s="280"/>
      <c r="JOH58" s="280"/>
      <c r="JOI58" s="280"/>
      <c r="JOJ58" s="280"/>
      <c r="JOK58" s="280"/>
      <c r="JOL58" s="280"/>
      <c r="JOM58" s="280"/>
      <c r="JON58" s="280"/>
      <c r="JOO58" s="280"/>
      <c r="JOP58" s="280"/>
      <c r="JOQ58" s="280"/>
      <c r="JOR58" s="280"/>
      <c r="JOS58" s="280"/>
      <c r="JOT58" s="280"/>
      <c r="JOU58" s="280"/>
      <c r="JOV58" s="280"/>
      <c r="JOW58" s="280"/>
      <c r="JOX58" s="280"/>
      <c r="JOY58" s="280"/>
      <c r="JOZ58" s="280"/>
      <c r="JPA58" s="280"/>
      <c r="JPB58" s="280"/>
      <c r="JPC58" s="280"/>
      <c r="JPD58" s="280"/>
      <c r="JPE58" s="280"/>
      <c r="JPF58" s="280"/>
      <c r="JPG58" s="280"/>
      <c r="JPH58" s="280"/>
      <c r="JPI58" s="280"/>
      <c r="JPJ58" s="280"/>
      <c r="JPK58" s="280"/>
      <c r="JPL58" s="280"/>
      <c r="JPM58" s="280"/>
      <c r="JPN58" s="280"/>
      <c r="JPO58" s="280"/>
      <c r="JPP58" s="280"/>
      <c r="JPQ58" s="280"/>
      <c r="JPR58" s="280"/>
      <c r="JPS58" s="280"/>
      <c r="JPT58" s="280"/>
      <c r="JPU58" s="280"/>
      <c r="JPV58" s="280"/>
      <c r="JPW58" s="280"/>
      <c r="JPX58" s="280"/>
      <c r="JPY58" s="280"/>
      <c r="JPZ58" s="280"/>
      <c r="JQA58" s="280"/>
      <c r="JQB58" s="280"/>
      <c r="JQC58" s="280"/>
      <c r="JQD58" s="280"/>
      <c r="JQE58" s="280"/>
      <c r="JQF58" s="280"/>
      <c r="JQG58" s="280"/>
      <c r="JQH58" s="280"/>
      <c r="JQI58" s="280"/>
      <c r="JQJ58" s="280"/>
      <c r="JQK58" s="280"/>
      <c r="JQL58" s="280"/>
      <c r="JQM58" s="280"/>
      <c r="JQN58" s="280"/>
      <c r="JQO58" s="280"/>
      <c r="JQP58" s="280"/>
      <c r="JQQ58" s="280"/>
      <c r="JQR58" s="280"/>
      <c r="JQS58" s="280"/>
      <c r="JQT58" s="280"/>
      <c r="JQU58" s="280"/>
      <c r="JQV58" s="280"/>
      <c r="JQW58" s="280"/>
      <c r="JQX58" s="280"/>
      <c r="JQY58" s="280"/>
      <c r="JQZ58" s="280"/>
      <c r="JRA58" s="280"/>
      <c r="JRB58" s="280"/>
      <c r="JRC58" s="280"/>
      <c r="JRD58" s="280"/>
      <c r="JRE58" s="280"/>
      <c r="JRF58" s="280"/>
      <c r="JRG58" s="280"/>
      <c r="JRH58" s="280"/>
      <c r="JRI58" s="280"/>
      <c r="JRJ58" s="280"/>
      <c r="JRK58" s="280"/>
      <c r="JRL58" s="280"/>
      <c r="JRM58" s="280"/>
      <c r="JRN58" s="280"/>
      <c r="JRO58" s="280"/>
      <c r="JRP58" s="280"/>
      <c r="JRQ58" s="280"/>
      <c r="JRR58" s="280"/>
      <c r="JRS58" s="280"/>
      <c r="JRT58" s="280"/>
      <c r="JRU58" s="280"/>
      <c r="JRV58" s="280"/>
      <c r="JRW58" s="280"/>
      <c r="JRX58" s="280"/>
      <c r="JRY58" s="280"/>
      <c r="JRZ58" s="280"/>
      <c r="JSA58" s="280"/>
      <c r="JSB58" s="280"/>
      <c r="JSC58" s="280"/>
      <c r="JSD58" s="280"/>
      <c r="JSE58" s="280"/>
      <c r="JSF58" s="280"/>
      <c r="JSG58" s="280"/>
      <c r="JSH58" s="280"/>
      <c r="JSI58" s="280"/>
      <c r="JSJ58" s="280"/>
      <c r="JSK58" s="280"/>
      <c r="JSL58" s="280"/>
      <c r="JSM58" s="280"/>
      <c r="JSN58" s="280"/>
      <c r="JSO58" s="280"/>
      <c r="JSP58" s="280"/>
      <c r="JSQ58" s="280"/>
      <c r="JSR58" s="280"/>
      <c r="JSS58" s="280"/>
      <c r="JST58" s="280"/>
      <c r="JSU58" s="280"/>
      <c r="JSV58" s="280"/>
      <c r="JSW58" s="280"/>
      <c r="JSX58" s="280"/>
      <c r="JSY58" s="280"/>
      <c r="JSZ58" s="280"/>
      <c r="JTA58" s="280"/>
      <c r="JTB58" s="280"/>
      <c r="JTC58" s="280"/>
      <c r="JTD58" s="280"/>
      <c r="JTE58" s="280"/>
      <c r="JTF58" s="280"/>
      <c r="JTG58" s="280"/>
      <c r="JTH58" s="280"/>
      <c r="JTI58" s="280"/>
      <c r="JTJ58" s="280"/>
      <c r="JTK58" s="280"/>
      <c r="JTL58" s="280"/>
      <c r="JTM58" s="280"/>
      <c r="JTN58" s="280"/>
      <c r="JTO58" s="280"/>
      <c r="JTP58" s="280"/>
      <c r="JTQ58" s="280"/>
      <c r="JTR58" s="280"/>
      <c r="JTS58" s="280"/>
      <c r="JTT58" s="280"/>
      <c r="JTU58" s="280"/>
      <c r="JTV58" s="280"/>
      <c r="JTW58" s="280"/>
      <c r="JTX58" s="280"/>
      <c r="JTY58" s="280"/>
      <c r="JTZ58" s="280"/>
      <c r="JUA58" s="280"/>
      <c r="JUB58" s="280"/>
      <c r="JUC58" s="280"/>
      <c r="JUD58" s="280"/>
      <c r="JUE58" s="280"/>
      <c r="JUF58" s="280"/>
      <c r="JUG58" s="280"/>
      <c r="JUH58" s="280"/>
      <c r="JUI58" s="280"/>
      <c r="JUJ58" s="280"/>
      <c r="JUK58" s="280"/>
      <c r="JUL58" s="280"/>
      <c r="JUM58" s="280"/>
      <c r="JUN58" s="280"/>
      <c r="JUO58" s="280"/>
      <c r="JUP58" s="280"/>
      <c r="JUQ58" s="280"/>
      <c r="JUR58" s="280"/>
      <c r="JUS58" s="280"/>
      <c r="JUT58" s="280"/>
      <c r="JUU58" s="280"/>
      <c r="JUV58" s="280"/>
      <c r="JUW58" s="280"/>
      <c r="JUX58" s="280"/>
      <c r="JUY58" s="280"/>
      <c r="JUZ58" s="280"/>
      <c r="JVA58" s="280"/>
      <c r="JVB58" s="280"/>
      <c r="JVC58" s="280"/>
      <c r="JVD58" s="280"/>
      <c r="JVE58" s="280"/>
      <c r="JVF58" s="280"/>
      <c r="JVG58" s="280"/>
      <c r="JVH58" s="280"/>
      <c r="JVI58" s="280"/>
      <c r="JVJ58" s="280"/>
      <c r="JVK58" s="280"/>
      <c r="JVL58" s="280"/>
      <c r="JVM58" s="280"/>
      <c r="JVN58" s="280"/>
      <c r="JVO58" s="280"/>
      <c r="JVP58" s="280"/>
      <c r="JVQ58" s="280"/>
      <c r="JVR58" s="280"/>
      <c r="JVS58" s="280"/>
      <c r="JVT58" s="280"/>
      <c r="JVU58" s="280"/>
      <c r="JVV58" s="280"/>
      <c r="JVW58" s="280"/>
      <c r="JVX58" s="280"/>
      <c r="JVY58" s="280"/>
      <c r="JVZ58" s="280"/>
      <c r="JWA58" s="280"/>
      <c r="JWB58" s="280"/>
      <c r="JWC58" s="280"/>
      <c r="JWD58" s="280"/>
      <c r="JWE58" s="280"/>
      <c r="JWF58" s="280"/>
      <c r="JWG58" s="280"/>
      <c r="JWH58" s="280"/>
      <c r="JWI58" s="280"/>
      <c r="JWJ58" s="280"/>
      <c r="JWK58" s="280"/>
      <c r="JWL58" s="280"/>
      <c r="JWM58" s="280"/>
      <c r="JWN58" s="280"/>
      <c r="JWO58" s="280"/>
      <c r="JWP58" s="280"/>
      <c r="JWQ58" s="280"/>
      <c r="JWR58" s="280"/>
      <c r="JWS58" s="280"/>
      <c r="JWT58" s="280"/>
      <c r="JWU58" s="280"/>
      <c r="JWV58" s="280"/>
      <c r="JWW58" s="280"/>
      <c r="JWX58" s="280"/>
      <c r="JWY58" s="280"/>
      <c r="JWZ58" s="280"/>
      <c r="JXA58" s="280"/>
      <c r="JXB58" s="280"/>
      <c r="JXC58" s="280"/>
      <c r="JXD58" s="280"/>
      <c r="JXE58" s="280"/>
      <c r="JXF58" s="280"/>
      <c r="JXG58" s="280"/>
      <c r="JXH58" s="280"/>
      <c r="JXI58" s="280"/>
      <c r="JXJ58" s="280"/>
      <c r="JXK58" s="280"/>
      <c r="JXL58" s="280"/>
      <c r="JXM58" s="280"/>
      <c r="JXN58" s="280"/>
      <c r="JXO58" s="280"/>
      <c r="JXP58" s="280"/>
      <c r="JXQ58" s="280"/>
      <c r="JXR58" s="280"/>
      <c r="JXS58" s="280"/>
      <c r="JXT58" s="280"/>
      <c r="JXU58" s="280"/>
      <c r="JXV58" s="280"/>
      <c r="JXW58" s="280"/>
      <c r="JXX58" s="280"/>
      <c r="JXY58" s="280"/>
      <c r="JXZ58" s="280"/>
      <c r="JYA58" s="280"/>
      <c r="JYB58" s="280"/>
      <c r="JYC58" s="280"/>
      <c r="JYD58" s="280"/>
      <c r="JYE58" s="280"/>
      <c r="JYF58" s="280"/>
      <c r="JYG58" s="280"/>
      <c r="JYH58" s="280"/>
      <c r="JYI58" s="280"/>
      <c r="JYJ58" s="280"/>
      <c r="JYK58" s="280"/>
      <c r="JYL58" s="280"/>
      <c r="JYM58" s="280"/>
      <c r="JYN58" s="280"/>
      <c r="JYO58" s="280"/>
      <c r="JYP58" s="280"/>
      <c r="JYQ58" s="280"/>
      <c r="JYR58" s="280"/>
      <c r="JYS58" s="280"/>
      <c r="JYT58" s="280"/>
      <c r="JYU58" s="280"/>
      <c r="JYV58" s="280"/>
      <c r="JYW58" s="280"/>
      <c r="JYX58" s="280"/>
      <c r="JYY58" s="280"/>
      <c r="JYZ58" s="280"/>
      <c r="JZA58" s="280"/>
      <c r="JZB58" s="280"/>
      <c r="JZC58" s="280"/>
      <c r="JZD58" s="280"/>
      <c r="JZE58" s="280"/>
      <c r="JZF58" s="280"/>
      <c r="JZG58" s="280"/>
      <c r="JZH58" s="280"/>
      <c r="JZI58" s="280"/>
      <c r="JZJ58" s="280"/>
      <c r="JZK58" s="280"/>
      <c r="JZL58" s="280"/>
      <c r="JZM58" s="280"/>
      <c r="JZN58" s="280"/>
      <c r="JZO58" s="280"/>
      <c r="JZP58" s="280"/>
      <c r="JZQ58" s="280"/>
      <c r="JZR58" s="280"/>
      <c r="JZS58" s="280"/>
      <c r="JZT58" s="280"/>
      <c r="JZU58" s="280"/>
      <c r="JZV58" s="280"/>
      <c r="JZW58" s="280"/>
      <c r="JZX58" s="280"/>
      <c r="JZY58" s="280"/>
      <c r="JZZ58" s="280"/>
      <c r="KAA58" s="280"/>
      <c r="KAB58" s="280"/>
      <c r="KAC58" s="280"/>
      <c r="KAD58" s="280"/>
      <c r="KAE58" s="280"/>
      <c r="KAF58" s="280"/>
      <c r="KAG58" s="280"/>
      <c r="KAH58" s="280"/>
      <c r="KAI58" s="280"/>
      <c r="KAJ58" s="280"/>
      <c r="KAK58" s="280"/>
      <c r="KAL58" s="280"/>
      <c r="KAM58" s="280"/>
      <c r="KAN58" s="280"/>
      <c r="KAO58" s="280"/>
      <c r="KAP58" s="280"/>
      <c r="KAQ58" s="280"/>
      <c r="KAR58" s="280"/>
      <c r="KAS58" s="280"/>
      <c r="KAT58" s="280"/>
      <c r="KAU58" s="280"/>
      <c r="KAV58" s="280"/>
      <c r="KAW58" s="280"/>
      <c r="KAX58" s="280"/>
      <c r="KAY58" s="280"/>
      <c r="KAZ58" s="280"/>
      <c r="KBA58" s="280"/>
      <c r="KBB58" s="280"/>
      <c r="KBC58" s="280"/>
      <c r="KBD58" s="280"/>
      <c r="KBE58" s="280"/>
      <c r="KBF58" s="280"/>
      <c r="KBG58" s="280"/>
      <c r="KBH58" s="280"/>
      <c r="KBI58" s="280"/>
      <c r="KBJ58" s="280"/>
      <c r="KBK58" s="280"/>
      <c r="KBL58" s="280"/>
      <c r="KBM58" s="280"/>
      <c r="KBN58" s="280"/>
      <c r="KBO58" s="280"/>
      <c r="KBP58" s="280"/>
      <c r="KBQ58" s="280"/>
      <c r="KBR58" s="280"/>
      <c r="KBS58" s="280"/>
      <c r="KBT58" s="280"/>
      <c r="KBU58" s="280"/>
      <c r="KBV58" s="280"/>
      <c r="KBW58" s="280"/>
      <c r="KBX58" s="280"/>
      <c r="KBY58" s="280"/>
      <c r="KBZ58" s="280"/>
      <c r="KCA58" s="280"/>
      <c r="KCB58" s="280"/>
      <c r="KCC58" s="280"/>
      <c r="KCD58" s="280"/>
      <c r="KCE58" s="280"/>
      <c r="KCF58" s="280"/>
      <c r="KCG58" s="280"/>
      <c r="KCH58" s="280"/>
      <c r="KCI58" s="280"/>
      <c r="KCJ58" s="280"/>
      <c r="KCK58" s="280"/>
      <c r="KCL58" s="280"/>
      <c r="KCM58" s="280"/>
      <c r="KCN58" s="280"/>
      <c r="KCO58" s="280"/>
      <c r="KCP58" s="280"/>
      <c r="KCQ58" s="280"/>
      <c r="KCR58" s="280"/>
      <c r="KCS58" s="280"/>
      <c r="KCT58" s="280"/>
      <c r="KCU58" s="280"/>
      <c r="KCV58" s="280"/>
      <c r="KCW58" s="280"/>
      <c r="KCX58" s="280"/>
      <c r="KCY58" s="280"/>
      <c r="KCZ58" s="280"/>
      <c r="KDA58" s="280"/>
      <c r="KDB58" s="280"/>
      <c r="KDC58" s="280"/>
      <c r="KDD58" s="280"/>
      <c r="KDE58" s="280"/>
      <c r="KDF58" s="280"/>
      <c r="KDG58" s="280"/>
      <c r="KDH58" s="280"/>
      <c r="KDI58" s="280"/>
      <c r="KDJ58" s="280"/>
      <c r="KDK58" s="280"/>
      <c r="KDL58" s="280"/>
      <c r="KDM58" s="280"/>
      <c r="KDN58" s="280"/>
      <c r="KDO58" s="280"/>
      <c r="KDP58" s="280"/>
      <c r="KDQ58" s="280"/>
      <c r="KDR58" s="280"/>
      <c r="KDS58" s="280"/>
      <c r="KDT58" s="280"/>
      <c r="KDU58" s="280"/>
      <c r="KDV58" s="280"/>
      <c r="KDW58" s="280"/>
      <c r="KDX58" s="280"/>
      <c r="KDY58" s="280"/>
      <c r="KDZ58" s="280"/>
      <c r="KEA58" s="280"/>
      <c r="KEB58" s="280"/>
      <c r="KEC58" s="280"/>
      <c r="KED58" s="280"/>
      <c r="KEE58" s="280"/>
      <c r="KEF58" s="280"/>
      <c r="KEG58" s="280"/>
      <c r="KEH58" s="280"/>
      <c r="KEI58" s="280"/>
      <c r="KEJ58" s="280"/>
      <c r="KEK58" s="280"/>
      <c r="KEL58" s="280"/>
      <c r="KEM58" s="280"/>
      <c r="KEN58" s="280"/>
      <c r="KEO58" s="280"/>
      <c r="KEP58" s="280"/>
      <c r="KEQ58" s="280"/>
      <c r="KER58" s="280"/>
      <c r="KES58" s="280"/>
      <c r="KET58" s="280"/>
      <c r="KEU58" s="280"/>
      <c r="KEV58" s="280"/>
      <c r="KEW58" s="280"/>
      <c r="KEX58" s="280"/>
      <c r="KEY58" s="280"/>
      <c r="KEZ58" s="280"/>
      <c r="KFA58" s="280"/>
      <c r="KFB58" s="280"/>
      <c r="KFC58" s="280"/>
      <c r="KFD58" s="280"/>
      <c r="KFE58" s="280"/>
      <c r="KFF58" s="280"/>
      <c r="KFG58" s="280"/>
      <c r="KFH58" s="280"/>
      <c r="KFI58" s="280"/>
      <c r="KFJ58" s="280"/>
      <c r="KFK58" s="280"/>
      <c r="KFL58" s="280"/>
      <c r="KFM58" s="280"/>
      <c r="KFN58" s="280"/>
      <c r="KFO58" s="280"/>
      <c r="KFP58" s="280"/>
      <c r="KFQ58" s="280"/>
      <c r="KFR58" s="280"/>
      <c r="KFS58" s="280"/>
      <c r="KFT58" s="280"/>
      <c r="KFU58" s="280"/>
      <c r="KFV58" s="280"/>
      <c r="KFW58" s="280"/>
      <c r="KFX58" s="280"/>
      <c r="KFY58" s="280"/>
      <c r="KFZ58" s="280"/>
      <c r="KGA58" s="280"/>
      <c r="KGB58" s="280"/>
      <c r="KGC58" s="280"/>
      <c r="KGD58" s="280"/>
      <c r="KGE58" s="280"/>
      <c r="KGF58" s="280"/>
      <c r="KGG58" s="280"/>
      <c r="KGH58" s="280"/>
      <c r="KGI58" s="280"/>
      <c r="KGJ58" s="280"/>
      <c r="KGK58" s="280"/>
      <c r="KGL58" s="280"/>
      <c r="KGM58" s="280"/>
      <c r="KGN58" s="280"/>
      <c r="KGO58" s="280"/>
      <c r="KGP58" s="280"/>
      <c r="KGQ58" s="280"/>
      <c r="KGR58" s="280"/>
      <c r="KGS58" s="280"/>
      <c r="KGT58" s="280"/>
      <c r="KGU58" s="280"/>
      <c r="KGV58" s="280"/>
      <c r="KGW58" s="280"/>
      <c r="KGX58" s="280"/>
      <c r="KGY58" s="280"/>
      <c r="KGZ58" s="280"/>
      <c r="KHA58" s="280"/>
      <c r="KHB58" s="280"/>
      <c r="KHC58" s="280"/>
      <c r="KHD58" s="280"/>
      <c r="KHE58" s="280"/>
      <c r="KHF58" s="280"/>
      <c r="KHG58" s="280"/>
      <c r="KHH58" s="280"/>
      <c r="KHI58" s="280"/>
      <c r="KHJ58" s="280"/>
      <c r="KHK58" s="280"/>
      <c r="KHL58" s="280"/>
      <c r="KHM58" s="280"/>
      <c r="KHN58" s="280"/>
      <c r="KHO58" s="280"/>
      <c r="KHP58" s="280"/>
      <c r="KHQ58" s="280"/>
      <c r="KHR58" s="280"/>
      <c r="KHS58" s="280"/>
      <c r="KHT58" s="280"/>
      <c r="KHU58" s="280"/>
      <c r="KHV58" s="280"/>
      <c r="KHW58" s="280"/>
      <c r="KHX58" s="280"/>
      <c r="KHY58" s="280"/>
      <c r="KHZ58" s="280"/>
      <c r="KIA58" s="280"/>
      <c r="KIB58" s="280"/>
      <c r="KIC58" s="280"/>
      <c r="KID58" s="280"/>
      <c r="KIE58" s="280"/>
      <c r="KIF58" s="280"/>
      <c r="KIG58" s="280"/>
      <c r="KIH58" s="280"/>
      <c r="KII58" s="280"/>
      <c r="KIJ58" s="280"/>
      <c r="KIK58" s="280"/>
      <c r="KIL58" s="280"/>
      <c r="KIM58" s="280"/>
      <c r="KIN58" s="280"/>
      <c r="KIO58" s="280"/>
      <c r="KIP58" s="280"/>
      <c r="KIQ58" s="280"/>
      <c r="KIR58" s="280"/>
      <c r="KIS58" s="280"/>
      <c r="KIT58" s="280"/>
      <c r="KIU58" s="280"/>
      <c r="KIV58" s="280"/>
      <c r="KIW58" s="280"/>
      <c r="KIX58" s="280"/>
      <c r="KIY58" s="280"/>
      <c r="KIZ58" s="280"/>
      <c r="KJA58" s="280"/>
      <c r="KJB58" s="280"/>
      <c r="KJC58" s="280"/>
      <c r="KJD58" s="280"/>
      <c r="KJE58" s="280"/>
      <c r="KJF58" s="280"/>
      <c r="KJG58" s="280"/>
      <c r="KJH58" s="280"/>
      <c r="KJI58" s="280"/>
      <c r="KJJ58" s="280"/>
      <c r="KJK58" s="280"/>
      <c r="KJL58" s="280"/>
      <c r="KJM58" s="280"/>
      <c r="KJN58" s="280"/>
      <c r="KJO58" s="280"/>
      <c r="KJP58" s="280"/>
      <c r="KJQ58" s="280"/>
      <c r="KJR58" s="280"/>
      <c r="KJS58" s="280"/>
      <c r="KJT58" s="280"/>
      <c r="KJU58" s="280"/>
      <c r="KJV58" s="280"/>
      <c r="KJW58" s="280"/>
      <c r="KJX58" s="280"/>
      <c r="KJY58" s="280"/>
      <c r="KJZ58" s="280"/>
      <c r="KKA58" s="280"/>
      <c r="KKB58" s="280"/>
      <c r="KKC58" s="280"/>
      <c r="KKD58" s="280"/>
      <c r="KKE58" s="280"/>
      <c r="KKF58" s="280"/>
      <c r="KKG58" s="280"/>
      <c r="KKH58" s="280"/>
      <c r="KKI58" s="280"/>
      <c r="KKJ58" s="280"/>
      <c r="KKK58" s="280"/>
      <c r="KKL58" s="280"/>
      <c r="KKM58" s="280"/>
      <c r="KKN58" s="280"/>
      <c r="KKO58" s="280"/>
      <c r="KKP58" s="280"/>
      <c r="KKQ58" s="280"/>
      <c r="KKR58" s="280"/>
      <c r="KKS58" s="280"/>
      <c r="KKT58" s="280"/>
      <c r="KKU58" s="280"/>
      <c r="KKV58" s="280"/>
      <c r="KKW58" s="280"/>
      <c r="KKX58" s="280"/>
      <c r="KKY58" s="280"/>
      <c r="KKZ58" s="280"/>
      <c r="KLA58" s="280"/>
      <c r="KLB58" s="280"/>
      <c r="KLC58" s="280"/>
      <c r="KLD58" s="280"/>
      <c r="KLE58" s="280"/>
      <c r="KLF58" s="280"/>
      <c r="KLG58" s="280"/>
      <c r="KLH58" s="280"/>
      <c r="KLI58" s="280"/>
      <c r="KLJ58" s="280"/>
      <c r="KLK58" s="280"/>
      <c r="KLL58" s="280"/>
      <c r="KLM58" s="280"/>
      <c r="KLN58" s="280"/>
      <c r="KLO58" s="280"/>
      <c r="KLP58" s="280"/>
      <c r="KLQ58" s="280"/>
      <c r="KLR58" s="280"/>
      <c r="KLS58" s="280"/>
      <c r="KLT58" s="280"/>
      <c r="KLU58" s="280"/>
      <c r="KLV58" s="280"/>
      <c r="KLW58" s="280"/>
      <c r="KLX58" s="280"/>
      <c r="KLY58" s="280"/>
      <c r="KLZ58" s="280"/>
      <c r="KMA58" s="280"/>
      <c r="KMB58" s="280"/>
      <c r="KMC58" s="280"/>
      <c r="KMD58" s="280"/>
      <c r="KME58" s="280"/>
      <c r="KMF58" s="280"/>
      <c r="KMG58" s="280"/>
      <c r="KMH58" s="280"/>
      <c r="KMI58" s="280"/>
      <c r="KMJ58" s="280"/>
      <c r="KMK58" s="280"/>
      <c r="KML58" s="280"/>
      <c r="KMM58" s="280"/>
      <c r="KMN58" s="280"/>
      <c r="KMO58" s="280"/>
      <c r="KMP58" s="280"/>
      <c r="KMQ58" s="280"/>
      <c r="KMR58" s="280"/>
      <c r="KMS58" s="280"/>
      <c r="KMT58" s="280"/>
      <c r="KMU58" s="280"/>
      <c r="KMV58" s="280"/>
      <c r="KMW58" s="280"/>
      <c r="KMX58" s="280"/>
      <c r="KMY58" s="280"/>
      <c r="KMZ58" s="280"/>
      <c r="KNA58" s="280"/>
      <c r="KNB58" s="280"/>
      <c r="KNC58" s="280"/>
      <c r="KND58" s="280"/>
      <c r="KNE58" s="280"/>
      <c r="KNF58" s="280"/>
      <c r="KNG58" s="280"/>
      <c r="KNH58" s="280"/>
      <c r="KNI58" s="280"/>
      <c r="KNJ58" s="280"/>
      <c r="KNK58" s="280"/>
      <c r="KNL58" s="280"/>
      <c r="KNM58" s="280"/>
      <c r="KNN58" s="280"/>
      <c r="KNO58" s="280"/>
      <c r="KNP58" s="280"/>
      <c r="KNQ58" s="280"/>
      <c r="KNR58" s="280"/>
      <c r="KNS58" s="280"/>
      <c r="KNT58" s="280"/>
      <c r="KNU58" s="280"/>
      <c r="KNV58" s="280"/>
      <c r="KNW58" s="280"/>
      <c r="KNX58" s="280"/>
      <c r="KNY58" s="280"/>
      <c r="KNZ58" s="280"/>
      <c r="KOA58" s="280"/>
      <c r="KOB58" s="280"/>
      <c r="KOC58" s="280"/>
      <c r="KOD58" s="280"/>
      <c r="KOE58" s="280"/>
      <c r="KOF58" s="280"/>
      <c r="KOG58" s="280"/>
      <c r="KOH58" s="280"/>
      <c r="KOI58" s="280"/>
      <c r="KOJ58" s="280"/>
      <c r="KOK58" s="280"/>
      <c r="KOL58" s="280"/>
      <c r="KOM58" s="280"/>
      <c r="KON58" s="280"/>
      <c r="KOO58" s="280"/>
      <c r="KOP58" s="280"/>
      <c r="KOQ58" s="280"/>
      <c r="KOR58" s="280"/>
      <c r="KOS58" s="280"/>
      <c r="KOT58" s="280"/>
      <c r="KOU58" s="280"/>
      <c r="KOV58" s="280"/>
      <c r="KOW58" s="280"/>
      <c r="KOX58" s="280"/>
      <c r="KOY58" s="280"/>
      <c r="KOZ58" s="280"/>
      <c r="KPA58" s="280"/>
      <c r="KPB58" s="280"/>
      <c r="KPC58" s="280"/>
      <c r="KPD58" s="280"/>
      <c r="KPE58" s="280"/>
      <c r="KPF58" s="280"/>
      <c r="KPG58" s="280"/>
      <c r="KPH58" s="280"/>
      <c r="KPI58" s="280"/>
      <c r="KPJ58" s="280"/>
      <c r="KPK58" s="280"/>
      <c r="KPL58" s="280"/>
      <c r="KPM58" s="280"/>
      <c r="KPN58" s="280"/>
      <c r="KPO58" s="280"/>
      <c r="KPP58" s="280"/>
      <c r="KPQ58" s="280"/>
      <c r="KPR58" s="280"/>
      <c r="KPS58" s="280"/>
      <c r="KPT58" s="280"/>
      <c r="KPU58" s="280"/>
      <c r="KPV58" s="280"/>
      <c r="KPW58" s="280"/>
      <c r="KPX58" s="280"/>
      <c r="KPY58" s="280"/>
      <c r="KPZ58" s="280"/>
      <c r="KQA58" s="280"/>
      <c r="KQB58" s="280"/>
      <c r="KQC58" s="280"/>
      <c r="KQD58" s="280"/>
      <c r="KQE58" s="280"/>
      <c r="KQF58" s="280"/>
      <c r="KQG58" s="280"/>
      <c r="KQH58" s="280"/>
      <c r="KQI58" s="280"/>
      <c r="KQJ58" s="280"/>
      <c r="KQK58" s="280"/>
      <c r="KQL58" s="280"/>
      <c r="KQM58" s="280"/>
      <c r="KQN58" s="280"/>
      <c r="KQO58" s="280"/>
      <c r="KQP58" s="280"/>
      <c r="KQQ58" s="280"/>
      <c r="KQR58" s="280"/>
      <c r="KQS58" s="280"/>
      <c r="KQT58" s="280"/>
      <c r="KQU58" s="280"/>
      <c r="KQV58" s="280"/>
      <c r="KQW58" s="280"/>
      <c r="KQX58" s="280"/>
      <c r="KQY58" s="280"/>
      <c r="KQZ58" s="280"/>
      <c r="KRA58" s="280"/>
      <c r="KRB58" s="280"/>
      <c r="KRC58" s="280"/>
      <c r="KRD58" s="280"/>
      <c r="KRE58" s="280"/>
      <c r="KRF58" s="280"/>
      <c r="KRG58" s="280"/>
      <c r="KRH58" s="280"/>
      <c r="KRI58" s="280"/>
      <c r="KRJ58" s="280"/>
      <c r="KRK58" s="280"/>
      <c r="KRL58" s="280"/>
      <c r="KRM58" s="280"/>
      <c r="KRN58" s="280"/>
      <c r="KRO58" s="280"/>
      <c r="KRP58" s="280"/>
      <c r="KRQ58" s="280"/>
      <c r="KRR58" s="280"/>
      <c r="KRS58" s="280"/>
      <c r="KRT58" s="280"/>
      <c r="KRU58" s="280"/>
      <c r="KRV58" s="280"/>
      <c r="KRW58" s="280"/>
      <c r="KRX58" s="280"/>
      <c r="KRY58" s="280"/>
      <c r="KRZ58" s="280"/>
      <c r="KSA58" s="280"/>
      <c r="KSB58" s="280"/>
      <c r="KSC58" s="280"/>
      <c r="KSD58" s="280"/>
      <c r="KSE58" s="280"/>
      <c r="KSF58" s="280"/>
      <c r="KSG58" s="280"/>
      <c r="KSH58" s="280"/>
      <c r="KSI58" s="280"/>
      <c r="KSJ58" s="280"/>
      <c r="KSK58" s="280"/>
      <c r="KSL58" s="280"/>
      <c r="KSM58" s="280"/>
      <c r="KSN58" s="280"/>
      <c r="KSO58" s="280"/>
      <c r="KSP58" s="280"/>
      <c r="KSQ58" s="280"/>
      <c r="KSR58" s="280"/>
      <c r="KSS58" s="280"/>
      <c r="KST58" s="280"/>
      <c r="KSU58" s="280"/>
      <c r="KSV58" s="280"/>
      <c r="KSW58" s="280"/>
      <c r="KSX58" s="280"/>
      <c r="KSY58" s="280"/>
      <c r="KSZ58" s="280"/>
      <c r="KTA58" s="280"/>
      <c r="KTB58" s="280"/>
      <c r="KTC58" s="280"/>
      <c r="KTD58" s="280"/>
      <c r="KTE58" s="280"/>
      <c r="KTF58" s="280"/>
      <c r="KTG58" s="280"/>
      <c r="KTH58" s="280"/>
      <c r="KTI58" s="280"/>
      <c r="KTJ58" s="280"/>
      <c r="KTK58" s="280"/>
      <c r="KTL58" s="280"/>
      <c r="KTM58" s="280"/>
      <c r="KTN58" s="280"/>
      <c r="KTO58" s="280"/>
      <c r="KTP58" s="280"/>
      <c r="KTQ58" s="280"/>
      <c r="KTR58" s="280"/>
      <c r="KTS58" s="280"/>
      <c r="KTT58" s="280"/>
      <c r="KTU58" s="280"/>
      <c r="KTV58" s="280"/>
      <c r="KTW58" s="280"/>
      <c r="KTX58" s="280"/>
      <c r="KTY58" s="280"/>
      <c r="KTZ58" s="280"/>
      <c r="KUA58" s="280"/>
      <c r="KUB58" s="280"/>
      <c r="KUC58" s="280"/>
      <c r="KUD58" s="280"/>
      <c r="KUE58" s="280"/>
      <c r="KUF58" s="280"/>
      <c r="KUG58" s="280"/>
      <c r="KUH58" s="280"/>
      <c r="KUI58" s="280"/>
      <c r="KUJ58" s="280"/>
      <c r="KUK58" s="280"/>
      <c r="KUL58" s="280"/>
      <c r="KUM58" s="280"/>
      <c r="KUN58" s="280"/>
      <c r="KUO58" s="280"/>
      <c r="KUP58" s="280"/>
      <c r="KUQ58" s="280"/>
      <c r="KUR58" s="280"/>
      <c r="KUS58" s="280"/>
      <c r="KUT58" s="280"/>
      <c r="KUU58" s="280"/>
      <c r="KUV58" s="280"/>
      <c r="KUW58" s="280"/>
      <c r="KUX58" s="280"/>
      <c r="KUY58" s="280"/>
      <c r="KUZ58" s="280"/>
      <c r="KVA58" s="280"/>
      <c r="KVB58" s="280"/>
      <c r="KVC58" s="280"/>
      <c r="KVD58" s="280"/>
      <c r="KVE58" s="280"/>
      <c r="KVF58" s="280"/>
      <c r="KVG58" s="280"/>
      <c r="KVH58" s="280"/>
      <c r="KVI58" s="280"/>
      <c r="KVJ58" s="280"/>
      <c r="KVK58" s="280"/>
      <c r="KVL58" s="280"/>
      <c r="KVM58" s="280"/>
      <c r="KVN58" s="280"/>
      <c r="KVO58" s="280"/>
      <c r="KVP58" s="280"/>
      <c r="KVQ58" s="280"/>
      <c r="KVR58" s="280"/>
      <c r="KVS58" s="280"/>
      <c r="KVT58" s="280"/>
      <c r="KVU58" s="280"/>
      <c r="KVV58" s="280"/>
      <c r="KVW58" s="280"/>
      <c r="KVX58" s="280"/>
      <c r="KVY58" s="280"/>
      <c r="KVZ58" s="280"/>
      <c r="KWA58" s="280"/>
      <c r="KWB58" s="280"/>
      <c r="KWC58" s="280"/>
      <c r="KWD58" s="280"/>
      <c r="KWE58" s="280"/>
      <c r="KWF58" s="280"/>
      <c r="KWG58" s="280"/>
      <c r="KWH58" s="280"/>
      <c r="KWI58" s="280"/>
      <c r="KWJ58" s="280"/>
      <c r="KWK58" s="280"/>
      <c r="KWL58" s="280"/>
      <c r="KWM58" s="280"/>
      <c r="KWN58" s="280"/>
      <c r="KWO58" s="280"/>
      <c r="KWP58" s="280"/>
      <c r="KWQ58" s="280"/>
      <c r="KWR58" s="280"/>
      <c r="KWS58" s="280"/>
      <c r="KWT58" s="280"/>
      <c r="KWU58" s="280"/>
      <c r="KWV58" s="280"/>
      <c r="KWW58" s="280"/>
      <c r="KWX58" s="280"/>
      <c r="KWY58" s="280"/>
      <c r="KWZ58" s="280"/>
      <c r="KXA58" s="280"/>
      <c r="KXB58" s="280"/>
      <c r="KXC58" s="280"/>
      <c r="KXD58" s="280"/>
      <c r="KXE58" s="280"/>
      <c r="KXF58" s="280"/>
      <c r="KXG58" s="280"/>
      <c r="KXH58" s="280"/>
      <c r="KXI58" s="280"/>
      <c r="KXJ58" s="280"/>
      <c r="KXK58" s="280"/>
      <c r="KXL58" s="280"/>
      <c r="KXM58" s="280"/>
      <c r="KXN58" s="280"/>
      <c r="KXO58" s="280"/>
      <c r="KXP58" s="280"/>
      <c r="KXQ58" s="280"/>
      <c r="KXR58" s="280"/>
      <c r="KXS58" s="280"/>
      <c r="KXT58" s="280"/>
      <c r="KXU58" s="280"/>
      <c r="KXV58" s="280"/>
      <c r="KXW58" s="280"/>
      <c r="KXX58" s="280"/>
      <c r="KXY58" s="280"/>
      <c r="KXZ58" s="280"/>
      <c r="KYA58" s="280"/>
      <c r="KYB58" s="280"/>
      <c r="KYC58" s="280"/>
      <c r="KYD58" s="280"/>
      <c r="KYE58" s="280"/>
      <c r="KYF58" s="280"/>
      <c r="KYG58" s="280"/>
      <c r="KYH58" s="280"/>
      <c r="KYI58" s="280"/>
      <c r="KYJ58" s="280"/>
      <c r="KYK58" s="280"/>
      <c r="KYL58" s="280"/>
      <c r="KYM58" s="280"/>
      <c r="KYN58" s="280"/>
      <c r="KYO58" s="280"/>
      <c r="KYP58" s="280"/>
      <c r="KYQ58" s="280"/>
      <c r="KYR58" s="280"/>
      <c r="KYS58" s="280"/>
      <c r="KYT58" s="280"/>
      <c r="KYU58" s="280"/>
      <c r="KYV58" s="280"/>
      <c r="KYW58" s="280"/>
      <c r="KYX58" s="280"/>
      <c r="KYY58" s="280"/>
      <c r="KYZ58" s="280"/>
      <c r="KZA58" s="280"/>
      <c r="KZB58" s="280"/>
      <c r="KZC58" s="280"/>
      <c r="KZD58" s="280"/>
      <c r="KZE58" s="280"/>
      <c r="KZF58" s="280"/>
      <c r="KZG58" s="280"/>
      <c r="KZH58" s="280"/>
      <c r="KZI58" s="280"/>
      <c r="KZJ58" s="280"/>
      <c r="KZK58" s="280"/>
      <c r="KZL58" s="280"/>
      <c r="KZM58" s="280"/>
      <c r="KZN58" s="280"/>
      <c r="KZO58" s="280"/>
      <c r="KZP58" s="280"/>
      <c r="KZQ58" s="280"/>
      <c r="KZR58" s="280"/>
      <c r="KZS58" s="280"/>
      <c r="KZT58" s="280"/>
      <c r="KZU58" s="280"/>
      <c r="KZV58" s="280"/>
      <c r="KZW58" s="280"/>
      <c r="KZX58" s="280"/>
      <c r="KZY58" s="280"/>
      <c r="KZZ58" s="280"/>
      <c r="LAA58" s="280"/>
      <c r="LAB58" s="280"/>
      <c r="LAC58" s="280"/>
      <c r="LAD58" s="280"/>
      <c r="LAE58" s="280"/>
      <c r="LAF58" s="280"/>
      <c r="LAG58" s="280"/>
      <c r="LAH58" s="280"/>
      <c r="LAI58" s="280"/>
      <c r="LAJ58" s="280"/>
      <c r="LAK58" s="280"/>
      <c r="LAL58" s="280"/>
      <c r="LAM58" s="280"/>
      <c r="LAN58" s="280"/>
      <c r="LAO58" s="280"/>
      <c r="LAP58" s="280"/>
      <c r="LAQ58" s="280"/>
      <c r="LAR58" s="280"/>
      <c r="LAS58" s="280"/>
      <c r="LAT58" s="280"/>
      <c r="LAU58" s="280"/>
      <c r="LAV58" s="280"/>
      <c r="LAW58" s="280"/>
      <c r="LAX58" s="280"/>
      <c r="LAY58" s="280"/>
      <c r="LAZ58" s="280"/>
      <c r="LBA58" s="280"/>
      <c r="LBB58" s="280"/>
      <c r="LBC58" s="280"/>
      <c r="LBD58" s="280"/>
      <c r="LBE58" s="280"/>
      <c r="LBF58" s="280"/>
      <c r="LBG58" s="280"/>
      <c r="LBH58" s="280"/>
      <c r="LBI58" s="280"/>
      <c r="LBJ58" s="280"/>
      <c r="LBK58" s="280"/>
      <c r="LBL58" s="280"/>
      <c r="LBM58" s="280"/>
      <c r="LBN58" s="280"/>
      <c r="LBO58" s="280"/>
      <c r="LBP58" s="280"/>
      <c r="LBQ58" s="280"/>
      <c r="LBR58" s="280"/>
      <c r="LBS58" s="280"/>
      <c r="LBT58" s="280"/>
      <c r="LBU58" s="280"/>
      <c r="LBV58" s="280"/>
      <c r="LBW58" s="280"/>
      <c r="LBX58" s="280"/>
      <c r="LBY58" s="280"/>
      <c r="LBZ58" s="280"/>
      <c r="LCA58" s="280"/>
      <c r="LCB58" s="280"/>
      <c r="LCC58" s="280"/>
      <c r="LCD58" s="280"/>
      <c r="LCE58" s="280"/>
      <c r="LCF58" s="280"/>
      <c r="LCG58" s="280"/>
      <c r="LCH58" s="280"/>
      <c r="LCI58" s="280"/>
      <c r="LCJ58" s="280"/>
      <c r="LCK58" s="280"/>
      <c r="LCL58" s="280"/>
      <c r="LCM58" s="280"/>
      <c r="LCN58" s="280"/>
      <c r="LCO58" s="280"/>
      <c r="LCP58" s="280"/>
      <c r="LCQ58" s="280"/>
      <c r="LCR58" s="280"/>
      <c r="LCS58" s="280"/>
      <c r="LCT58" s="280"/>
      <c r="LCU58" s="280"/>
      <c r="LCV58" s="280"/>
      <c r="LCW58" s="280"/>
      <c r="LCX58" s="280"/>
      <c r="LCY58" s="280"/>
      <c r="LCZ58" s="280"/>
      <c r="LDA58" s="280"/>
      <c r="LDB58" s="280"/>
      <c r="LDC58" s="280"/>
      <c r="LDD58" s="280"/>
      <c r="LDE58" s="280"/>
      <c r="LDF58" s="280"/>
      <c r="LDG58" s="280"/>
      <c r="LDH58" s="280"/>
      <c r="LDI58" s="280"/>
      <c r="LDJ58" s="280"/>
      <c r="LDK58" s="280"/>
      <c r="LDL58" s="280"/>
      <c r="LDM58" s="280"/>
      <c r="LDN58" s="280"/>
      <c r="LDO58" s="280"/>
      <c r="LDP58" s="280"/>
      <c r="LDQ58" s="280"/>
      <c r="LDR58" s="280"/>
      <c r="LDS58" s="280"/>
      <c r="LDT58" s="280"/>
      <c r="LDU58" s="280"/>
      <c r="LDV58" s="280"/>
      <c r="LDW58" s="280"/>
      <c r="LDX58" s="280"/>
      <c r="LDY58" s="280"/>
      <c r="LDZ58" s="280"/>
      <c r="LEA58" s="280"/>
      <c r="LEB58" s="280"/>
      <c r="LEC58" s="280"/>
      <c r="LED58" s="280"/>
      <c r="LEE58" s="280"/>
      <c r="LEF58" s="280"/>
      <c r="LEG58" s="280"/>
      <c r="LEH58" s="280"/>
      <c r="LEI58" s="280"/>
      <c r="LEJ58" s="280"/>
      <c r="LEK58" s="280"/>
      <c r="LEL58" s="280"/>
      <c r="LEM58" s="280"/>
      <c r="LEN58" s="280"/>
      <c r="LEO58" s="280"/>
      <c r="LEP58" s="280"/>
      <c r="LEQ58" s="280"/>
      <c r="LER58" s="280"/>
      <c r="LES58" s="280"/>
      <c r="LET58" s="280"/>
      <c r="LEU58" s="280"/>
      <c r="LEV58" s="280"/>
      <c r="LEW58" s="280"/>
      <c r="LEX58" s="280"/>
      <c r="LEY58" s="280"/>
      <c r="LEZ58" s="280"/>
      <c r="LFA58" s="280"/>
      <c r="LFB58" s="280"/>
      <c r="LFC58" s="280"/>
      <c r="LFD58" s="280"/>
      <c r="LFE58" s="280"/>
      <c r="LFF58" s="280"/>
      <c r="LFG58" s="280"/>
      <c r="LFH58" s="280"/>
      <c r="LFI58" s="280"/>
      <c r="LFJ58" s="280"/>
      <c r="LFK58" s="280"/>
      <c r="LFL58" s="280"/>
      <c r="LFM58" s="280"/>
      <c r="LFN58" s="280"/>
      <c r="LFO58" s="280"/>
      <c r="LFP58" s="280"/>
      <c r="LFQ58" s="280"/>
      <c r="LFR58" s="280"/>
      <c r="LFS58" s="280"/>
      <c r="LFT58" s="280"/>
      <c r="LFU58" s="280"/>
      <c r="LFV58" s="280"/>
      <c r="LFW58" s="280"/>
      <c r="LFX58" s="280"/>
      <c r="LFY58" s="280"/>
      <c r="LFZ58" s="280"/>
      <c r="LGA58" s="280"/>
      <c r="LGB58" s="280"/>
      <c r="LGC58" s="280"/>
      <c r="LGD58" s="280"/>
      <c r="LGE58" s="280"/>
      <c r="LGF58" s="280"/>
      <c r="LGG58" s="280"/>
      <c r="LGH58" s="280"/>
      <c r="LGI58" s="280"/>
      <c r="LGJ58" s="280"/>
      <c r="LGK58" s="280"/>
      <c r="LGL58" s="280"/>
      <c r="LGM58" s="280"/>
      <c r="LGN58" s="280"/>
      <c r="LGO58" s="280"/>
      <c r="LGP58" s="280"/>
      <c r="LGQ58" s="280"/>
      <c r="LGR58" s="280"/>
      <c r="LGS58" s="280"/>
      <c r="LGT58" s="280"/>
      <c r="LGU58" s="280"/>
      <c r="LGV58" s="280"/>
      <c r="LGW58" s="280"/>
      <c r="LGX58" s="280"/>
      <c r="LGY58" s="280"/>
      <c r="LGZ58" s="280"/>
      <c r="LHA58" s="280"/>
      <c r="LHB58" s="280"/>
      <c r="LHC58" s="280"/>
      <c r="LHD58" s="280"/>
      <c r="LHE58" s="280"/>
      <c r="LHF58" s="280"/>
      <c r="LHG58" s="280"/>
      <c r="LHH58" s="280"/>
      <c r="LHI58" s="280"/>
      <c r="LHJ58" s="280"/>
      <c r="LHK58" s="280"/>
      <c r="LHL58" s="280"/>
      <c r="LHM58" s="280"/>
      <c r="LHN58" s="280"/>
      <c r="LHO58" s="280"/>
      <c r="LHP58" s="280"/>
      <c r="LHQ58" s="280"/>
      <c r="LHR58" s="280"/>
      <c r="LHS58" s="280"/>
      <c r="LHT58" s="280"/>
      <c r="LHU58" s="280"/>
      <c r="LHV58" s="280"/>
      <c r="LHW58" s="280"/>
      <c r="LHX58" s="280"/>
      <c r="LHY58" s="280"/>
      <c r="LHZ58" s="280"/>
      <c r="LIA58" s="280"/>
      <c r="LIB58" s="280"/>
      <c r="LIC58" s="280"/>
      <c r="LID58" s="280"/>
      <c r="LIE58" s="280"/>
      <c r="LIF58" s="280"/>
      <c r="LIG58" s="280"/>
      <c r="LIH58" s="280"/>
      <c r="LII58" s="280"/>
      <c r="LIJ58" s="280"/>
      <c r="LIK58" s="280"/>
      <c r="LIL58" s="280"/>
      <c r="LIM58" s="280"/>
      <c r="LIN58" s="280"/>
      <c r="LIO58" s="280"/>
      <c r="LIP58" s="280"/>
      <c r="LIQ58" s="280"/>
      <c r="LIR58" s="280"/>
      <c r="LIS58" s="280"/>
      <c r="LIT58" s="280"/>
      <c r="LIU58" s="280"/>
      <c r="LIV58" s="280"/>
      <c r="LIW58" s="280"/>
      <c r="LIX58" s="280"/>
      <c r="LIY58" s="280"/>
      <c r="LIZ58" s="280"/>
      <c r="LJA58" s="280"/>
      <c r="LJB58" s="280"/>
      <c r="LJC58" s="280"/>
      <c r="LJD58" s="280"/>
      <c r="LJE58" s="280"/>
      <c r="LJF58" s="280"/>
      <c r="LJG58" s="280"/>
      <c r="LJH58" s="280"/>
      <c r="LJI58" s="280"/>
      <c r="LJJ58" s="280"/>
      <c r="LJK58" s="280"/>
      <c r="LJL58" s="280"/>
      <c r="LJM58" s="280"/>
      <c r="LJN58" s="280"/>
      <c r="LJO58" s="280"/>
      <c r="LJP58" s="280"/>
      <c r="LJQ58" s="280"/>
      <c r="LJR58" s="280"/>
      <c r="LJS58" s="280"/>
      <c r="LJT58" s="280"/>
      <c r="LJU58" s="280"/>
      <c r="LJV58" s="280"/>
      <c r="LJW58" s="280"/>
      <c r="LJX58" s="280"/>
      <c r="LJY58" s="280"/>
      <c r="LJZ58" s="280"/>
      <c r="LKA58" s="280"/>
      <c r="LKB58" s="280"/>
      <c r="LKC58" s="280"/>
      <c r="LKD58" s="280"/>
      <c r="LKE58" s="280"/>
      <c r="LKF58" s="280"/>
      <c r="LKG58" s="280"/>
      <c r="LKH58" s="280"/>
      <c r="LKI58" s="280"/>
      <c r="LKJ58" s="280"/>
      <c r="LKK58" s="280"/>
      <c r="LKL58" s="280"/>
      <c r="LKM58" s="280"/>
      <c r="LKN58" s="280"/>
      <c r="LKO58" s="280"/>
      <c r="LKP58" s="280"/>
      <c r="LKQ58" s="280"/>
      <c r="LKR58" s="280"/>
      <c r="LKS58" s="280"/>
      <c r="LKT58" s="280"/>
      <c r="LKU58" s="280"/>
      <c r="LKV58" s="280"/>
      <c r="LKW58" s="280"/>
      <c r="LKX58" s="280"/>
      <c r="LKY58" s="280"/>
      <c r="LKZ58" s="280"/>
      <c r="LLA58" s="280"/>
      <c r="LLB58" s="280"/>
      <c r="LLC58" s="280"/>
      <c r="LLD58" s="280"/>
      <c r="LLE58" s="280"/>
      <c r="LLF58" s="280"/>
      <c r="LLG58" s="280"/>
      <c r="LLH58" s="280"/>
      <c r="LLI58" s="280"/>
      <c r="LLJ58" s="280"/>
      <c r="LLK58" s="280"/>
      <c r="LLL58" s="280"/>
      <c r="LLM58" s="280"/>
      <c r="LLN58" s="280"/>
      <c r="LLO58" s="280"/>
      <c r="LLP58" s="280"/>
      <c r="LLQ58" s="280"/>
      <c r="LLR58" s="280"/>
      <c r="LLS58" s="280"/>
      <c r="LLT58" s="280"/>
      <c r="LLU58" s="280"/>
      <c r="LLV58" s="280"/>
      <c r="LLW58" s="280"/>
      <c r="LLX58" s="280"/>
      <c r="LLY58" s="280"/>
      <c r="LLZ58" s="280"/>
      <c r="LMA58" s="280"/>
      <c r="LMB58" s="280"/>
      <c r="LMC58" s="280"/>
      <c r="LMD58" s="280"/>
      <c r="LME58" s="280"/>
      <c r="LMF58" s="280"/>
      <c r="LMG58" s="280"/>
      <c r="LMH58" s="280"/>
      <c r="LMI58" s="280"/>
      <c r="LMJ58" s="280"/>
      <c r="LMK58" s="280"/>
      <c r="LML58" s="280"/>
      <c r="LMM58" s="280"/>
      <c r="LMN58" s="280"/>
      <c r="LMO58" s="280"/>
      <c r="LMP58" s="280"/>
      <c r="LMQ58" s="280"/>
      <c r="LMR58" s="280"/>
      <c r="LMS58" s="280"/>
      <c r="LMT58" s="280"/>
      <c r="LMU58" s="280"/>
      <c r="LMV58" s="280"/>
      <c r="LMW58" s="280"/>
      <c r="LMX58" s="280"/>
      <c r="LMY58" s="280"/>
      <c r="LMZ58" s="280"/>
      <c r="LNA58" s="280"/>
      <c r="LNB58" s="280"/>
      <c r="LNC58" s="280"/>
      <c r="LND58" s="280"/>
      <c r="LNE58" s="280"/>
      <c r="LNF58" s="280"/>
      <c r="LNG58" s="280"/>
      <c r="LNH58" s="280"/>
      <c r="LNI58" s="280"/>
      <c r="LNJ58" s="280"/>
      <c r="LNK58" s="280"/>
      <c r="LNL58" s="280"/>
      <c r="LNM58" s="280"/>
      <c r="LNN58" s="280"/>
      <c r="LNO58" s="280"/>
      <c r="LNP58" s="280"/>
      <c r="LNQ58" s="280"/>
      <c r="LNR58" s="280"/>
      <c r="LNS58" s="280"/>
      <c r="LNT58" s="280"/>
      <c r="LNU58" s="280"/>
      <c r="LNV58" s="280"/>
      <c r="LNW58" s="280"/>
      <c r="LNX58" s="280"/>
      <c r="LNY58" s="280"/>
      <c r="LNZ58" s="280"/>
      <c r="LOA58" s="280"/>
      <c r="LOB58" s="280"/>
      <c r="LOC58" s="280"/>
      <c r="LOD58" s="280"/>
      <c r="LOE58" s="280"/>
      <c r="LOF58" s="280"/>
      <c r="LOG58" s="280"/>
      <c r="LOH58" s="280"/>
      <c r="LOI58" s="280"/>
      <c r="LOJ58" s="280"/>
      <c r="LOK58" s="280"/>
      <c r="LOL58" s="280"/>
      <c r="LOM58" s="280"/>
      <c r="LON58" s="280"/>
      <c r="LOO58" s="280"/>
      <c r="LOP58" s="280"/>
      <c r="LOQ58" s="280"/>
      <c r="LOR58" s="280"/>
      <c r="LOS58" s="280"/>
      <c r="LOT58" s="280"/>
      <c r="LOU58" s="280"/>
      <c r="LOV58" s="280"/>
      <c r="LOW58" s="280"/>
      <c r="LOX58" s="280"/>
      <c r="LOY58" s="280"/>
      <c r="LOZ58" s="280"/>
      <c r="LPA58" s="280"/>
      <c r="LPB58" s="280"/>
      <c r="LPC58" s="280"/>
      <c r="LPD58" s="280"/>
      <c r="LPE58" s="280"/>
      <c r="LPF58" s="280"/>
      <c r="LPG58" s="280"/>
      <c r="LPH58" s="280"/>
      <c r="LPI58" s="280"/>
      <c r="LPJ58" s="280"/>
      <c r="LPK58" s="280"/>
      <c r="LPL58" s="280"/>
      <c r="LPM58" s="280"/>
      <c r="LPN58" s="280"/>
      <c r="LPO58" s="280"/>
      <c r="LPP58" s="280"/>
      <c r="LPQ58" s="280"/>
      <c r="LPR58" s="280"/>
      <c r="LPS58" s="280"/>
      <c r="LPT58" s="280"/>
      <c r="LPU58" s="280"/>
      <c r="LPV58" s="280"/>
      <c r="LPW58" s="280"/>
      <c r="LPX58" s="280"/>
      <c r="LPY58" s="280"/>
      <c r="LPZ58" s="280"/>
      <c r="LQA58" s="280"/>
      <c r="LQB58" s="280"/>
      <c r="LQC58" s="280"/>
      <c r="LQD58" s="280"/>
      <c r="LQE58" s="280"/>
      <c r="LQF58" s="280"/>
      <c r="LQG58" s="280"/>
      <c r="LQH58" s="280"/>
      <c r="LQI58" s="280"/>
      <c r="LQJ58" s="280"/>
      <c r="LQK58" s="280"/>
      <c r="LQL58" s="280"/>
      <c r="LQM58" s="280"/>
      <c r="LQN58" s="280"/>
      <c r="LQO58" s="280"/>
      <c r="LQP58" s="280"/>
      <c r="LQQ58" s="280"/>
      <c r="LQR58" s="280"/>
      <c r="LQS58" s="280"/>
      <c r="LQT58" s="280"/>
      <c r="LQU58" s="280"/>
      <c r="LQV58" s="280"/>
      <c r="LQW58" s="280"/>
      <c r="LQX58" s="280"/>
      <c r="LQY58" s="280"/>
      <c r="LQZ58" s="280"/>
      <c r="LRA58" s="280"/>
      <c r="LRB58" s="280"/>
      <c r="LRC58" s="280"/>
      <c r="LRD58" s="280"/>
      <c r="LRE58" s="280"/>
      <c r="LRF58" s="280"/>
      <c r="LRG58" s="280"/>
      <c r="LRH58" s="280"/>
      <c r="LRI58" s="280"/>
      <c r="LRJ58" s="280"/>
      <c r="LRK58" s="280"/>
      <c r="LRL58" s="280"/>
      <c r="LRM58" s="280"/>
      <c r="LRN58" s="280"/>
      <c r="LRO58" s="280"/>
      <c r="LRP58" s="280"/>
      <c r="LRQ58" s="280"/>
      <c r="LRR58" s="280"/>
      <c r="LRS58" s="280"/>
      <c r="LRT58" s="280"/>
      <c r="LRU58" s="280"/>
      <c r="LRV58" s="280"/>
      <c r="LRW58" s="280"/>
      <c r="LRX58" s="280"/>
      <c r="LRY58" s="280"/>
      <c r="LRZ58" s="280"/>
      <c r="LSA58" s="280"/>
      <c r="LSB58" s="280"/>
      <c r="LSC58" s="280"/>
      <c r="LSD58" s="280"/>
      <c r="LSE58" s="280"/>
      <c r="LSF58" s="280"/>
      <c r="LSG58" s="280"/>
      <c r="LSH58" s="280"/>
      <c r="LSI58" s="280"/>
      <c r="LSJ58" s="280"/>
      <c r="LSK58" s="280"/>
      <c r="LSL58" s="280"/>
      <c r="LSM58" s="280"/>
      <c r="LSN58" s="280"/>
      <c r="LSO58" s="280"/>
      <c r="LSP58" s="280"/>
      <c r="LSQ58" s="280"/>
      <c r="LSR58" s="280"/>
      <c r="LSS58" s="280"/>
      <c r="LST58" s="280"/>
      <c r="LSU58" s="280"/>
      <c r="LSV58" s="280"/>
      <c r="LSW58" s="280"/>
      <c r="LSX58" s="280"/>
      <c r="LSY58" s="280"/>
      <c r="LSZ58" s="280"/>
      <c r="LTA58" s="280"/>
      <c r="LTB58" s="280"/>
      <c r="LTC58" s="280"/>
      <c r="LTD58" s="280"/>
      <c r="LTE58" s="280"/>
      <c r="LTF58" s="280"/>
      <c r="LTG58" s="280"/>
      <c r="LTH58" s="280"/>
      <c r="LTI58" s="280"/>
      <c r="LTJ58" s="280"/>
      <c r="LTK58" s="280"/>
      <c r="LTL58" s="280"/>
      <c r="LTM58" s="280"/>
      <c r="LTN58" s="280"/>
      <c r="LTO58" s="280"/>
      <c r="LTP58" s="280"/>
      <c r="LTQ58" s="280"/>
      <c r="LTR58" s="280"/>
      <c r="LTS58" s="280"/>
      <c r="LTT58" s="280"/>
      <c r="LTU58" s="280"/>
      <c r="LTV58" s="280"/>
      <c r="LTW58" s="280"/>
      <c r="LTX58" s="280"/>
      <c r="LTY58" s="280"/>
      <c r="LTZ58" s="280"/>
      <c r="LUA58" s="280"/>
      <c r="LUB58" s="280"/>
      <c r="LUC58" s="280"/>
      <c r="LUD58" s="280"/>
      <c r="LUE58" s="280"/>
      <c r="LUF58" s="280"/>
      <c r="LUG58" s="280"/>
      <c r="LUH58" s="280"/>
      <c r="LUI58" s="280"/>
      <c r="LUJ58" s="280"/>
      <c r="LUK58" s="280"/>
      <c r="LUL58" s="280"/>
      <c r="LUM58" s="280"/>
      <c r="LUN58" s="280"/>
      <c r="LUO58" s="280"/>
      <c r="LUP58" s="280"/>
      <c r="LUQ58" s="280"/>
      <c r="LUR58" s="280"/>
      <c r="LUS58" s="280"/>
      <c r="LUT58" s="280"/>
      <c r="LUU58" s="280"/>
      <c r="LUV58" s="280"/>
      <c r="LUW58" s="280"/>
      <c r="LUX58" s="280"/>
      <c r="LUY58" s="280"/>
      <c r="LUZ58" s="280"/>
      <c r="LVA58" s="280"/>
      <c r="LVB58" s="280"/>
      <c r="LVC58" s="280"/>
      <c r="LVD58" s="280"/>
      <c r="LVE58" s="280"/>
      <c r="LVF58" s="280"/>
      <c r="LVG58" s="280"/>
      <c r="LVH58" s="280"/>
      <c r="LVI58" s="280"/>
      <c r="LVJ58" s="280"/>
      <c r="LVK58" s="280"/>
      <c r="LVL58" s="280"/>
      <c r="LVM58" s="280"/>
      <c r="LVN58" s="280"/>
      <c r="LVO58" s="280"/>
      <c r="LVP58" s="280"/>
      <c r="LVQ58" s="280"/>
      <c r="LVR58" s="280"/>
      <c r="LVS58" s="280"/>
      <c r="LVT58" s="280"/>
      <c r="LVU58" s="280"/>
      <c r="LVV58" s="280"/>
      <c r="LVW58" s="280"/>
      <c r="LVX58" s="280"/>
      <c r="LVY58" s="280"/>
      <c r="LVZ58" s="280"/>
      <c r="LWA58" s="280"/>
      <c r="LWB58" s="280"/>
      <c r="LWC58" s="280"/>
      <c r="LWD58" s="280"/>
      <c r="LWE58" s="280"/>
      <c r="LWF58" s="280"/>
      <c r="LWG58" s="280"/>
      <c r="LWH58" s="280"/>
      <c r="LWI58" s="280"/>
      <c r="LWJ58" s="280"/>
      <c r="LWK58" s="280"/>
      <c r="LWL58" s="280"/>
      <c r="LWM58" s="280"/>
      <c r="LWN58" s="280"/>
      <c r="LWO58" s="280"/>
      <c r="LWP58" s="280"/>
      <c r="LWQ58" s="280"/>
      <c r="LWR58" s="280"/>
      <c r="LWS58" s="280"/>
      <c r="LWT58" s="280"/>
      <c r="LWU58" s="280"/>
      <c r="LWV58" s="280"/>
      <c r="LWW58" s="280"/>
      <c r="LWX58" s="280"/>
      <c r="LWY58" s="280"/>
      <c r="LWZ58" s="280"/>
      <c r="LXA58" s="280"/>
      <c r="LXB58" s="280"/>
      <c r="LXC58" s="280"/>
      <c r="LXD58" s="280"/>
      <c r="LXE58" s="280"/>
      <c r="LXF58" s="280"/>
      <c r="LXG58" s="280"/>
      <c r="LXH58" s="280"/>
      <c r="LXI58" s="280"/>
      <c r="LXJ58" s="280"/>
      <c r="LXK58" s="280"/>
      <c r="LXL58" s="280"/>
      <c r="LXM58" s="280"/>
      <c r="LXN58" s="280"/>
      <c r="LXO58" s="280"/>
      <c r="LXP58" s="280"/>
      <c r="LXQ58" s="280"/>
      <c r="LXR58" s="280"/>
      <c r="LXS58" s="280"/>
      <c r="LXT58" s="280"/>
      <c r="LXU58" s="280"/>
      <c r="LXV58" s="280"/>
      <c r="LXW58" s="280"/>
      <c r="LXX58" s="280"/>
      <c r="LXY58" s="280"/>
      <c r="LXZ58" s="280"/>
      <c r="LYA58" s="280"/>
      <c r="LYB58" s="280"/>
      <c r="LYC58" s="280"/>
      <c r="LYD58" s="280"/>
      <c r="LYE58" s="280"/>
      <c r="LYF58" s="280"/>
      <c r="LYG58" s="280"/>
      <c r="LYH58" s="280"/>
      <c r="LYI58" s="280"/>
      <c r="LYJ58" s="280"/>
      <c r="LYK58" s="280"/>
      <c r="LYL58" s="280"/>
      <c r="LYM58" s="280"/>
      <c r="LYN58" s="280"/>
      <c r="LYO58" s="280"/>
      <c r="LYP58" s="280"/>
      <c r="LYQ58" s="280"/>
      <c r="LYR58" s="280"/>
      <c r="LYS58" s="280"/>
      <c r="LYT58" s="280"/>
      <c r="LYU58" s="280"/>
      <c r="LYV58" s="280"/>
      <c r="LYW58" s="280"/>
      <c r="LYX58" s="280"/>
      <c r="LYY58" s="280"/>
      <c r="LYZ58" s="280"/>
      <c r="LZA58" s="280"/>
      <c r="LZB58" s="280"/>
      <c r="LZC58" s="280"/>
      <c r="LZD58" s="280"/>
      <c r="LZE58" s="280"/>
      <c r="LZF58" s="280"/>
      <c r="LZG58" s="280"/>
      <c r="LZH58" s="280"/>
      <c r="LZI58" s="280"/>
      <c r="LZJ58" s="280"/>
      <c r="LZK58" s="280"/>
      <c r="LZL58" s="280"/>
      <c r="LZM58" s="280"/>
      <c r="LZN58" s="280"/>
      <c r="LZO58" s="280"/>
      <c r="LZP58" s="280"/>
      <c r="LZQ58" s="280"/>
      <c r="LZR58" s="280"/>
      <c r="LZS58" s="280"/>
      <c r="LZT58" s="280"/>
      <c r="LZU58" s="280"/>
      <c r="LZV58" s="280"/>
      <c r="LZW58" s="280"/>
      <c r="LZX58" s="280"/>
      <c r="LZY58" s="280"/>
      <c r="LZZ58" s="280"/>
      <c r="MAA58" s="280"/>
      <c r="MAB58" s="280"/>
      <c r="MAC58" s="280"/>
      <c r="MAD58" s="280"/>
      <c r="MAE58" s="280"/>
      <c r="MAF58" s="280"/>
      <c r="MAG58" s="280"/>
      <c r="MAH58" s="280"/>
      <c r="MAI58" s="280"/>
      <c r="MAJ58" s="280"/>
      <c r="MAK58" s="280"/>
      <c r="MAL58" s="280"/>
      <c r="MAM58" s="280"/>
      <c r="MAN58" s="280"/>
      <c r="MAO58" s="280"/>
      <c r="MAP58" s="280"/>
      <c r="MAQ58" s="280"/>
      <c r="MAR58" s="280"/>
      <c r="MAS58" s="280"/>
      <c r="MAT58" s="280"/>
      <c r="MAU58" s="280"/>
      <c r="MAV58" s="280"/>
      <c r="MAW58" s="280"/>
      <c r="MAX58" s="280"/>
      <c r="MAY58" s="280"/>
      <c r="MAZ58" s="280"/>
      <c r="MBA58" s="280"/>
      <c r="MBB58" s="280"/>
      <c r="MBC58" s="280"/>
      <c r="MBD58" s="280"/>
      <c r="MBE58" s="280"/>
      <c r="MBF58" s="280"/>
      <c r="MBG58" s="280"/>
      <c r="MBH58" s="280"/>
      <c r="MBI58" s="280"/>
      <c r="MBJ58" s="280"/>
      <c r="MBK58" s="280"/>
      <c r="MBL58" s="280"/>
      <c r="MBM58" s="280"/>
      <c r="MBN58" s="280"/>
      <c r="MBO58" s="280"/>
      <c r="MBP58" s="280"/>
      <c r="MBQ58" s="280"/>
      <c r="MBR58" s="280"/>
      <c r="MBS58" s="280"/>
      <c r="MBT58" s="280"/>
      <c r="MBU58" s="280"/>
      <c r="MBV58" s="280"/>
      <c r="MBW58" s="280"/>
      <c r="MBX58" s="280"/>
      <c r="MBY58" s="280"/>
      <c r="MBZ58" s="280"/>
      <c r="MCA58" s="280"/>
      <c r="MCB58" s="280"/>
      <c r="MCC58" s="280"/>
      <c r="MCD58" s="280"/>
      <c r="MCE58" s="280"/>
      <c r="MCF58" s="280"/>
      <c r="MCG58" s="280"/>
      <c r="MCH58" s="280"/>
      <c r="MCI58" s="280"/>
      <c r="MCJ58" s="280"/>
      <c r="MCK58" s="280"/>
      <c r="MCL58" s="280"/>
      <c r="MCM58" s="280"/>
      <c r="MCN58" s="280"/>
      <c r="MCO58" s="280"/>
      <c r="MCP58" s="280"/>
      <c r="MCQ58" s="280"/>
      <c r="MCR58" s="280"/>
      <c r="MCS58" s="280"/>
      <c r="MCT58" s="280"/>
      <c r="MCU58" s="280"/>
      <c r="MCV58" s="280"/>
      <c r="MCW58" s="280"/>
      <c r="MCX58" s="280"/>
      <c r="MCY58" s="280"/>
      <c r="MCZ58" s="280"/>
      <c r="MDA58" s="280"/>
      <c r="MDB58" s="280"/>
      <c r="MDC58" s="280"/>
      <c r="MDD58" s="280"/>
      <c r="MDE58" s="280"/>
      <c r="MDF58" s="280"/>
      <c r="MDG58" s="280"/>
      <c r="MDH58" s="280"/>
      <c r="MDI58" s="280"/>
      <c r="MDJ58" s="280"/>
      <c r="MDK58" s="280"/>
      <c r="MDL58" s="280"/>
      <c r="MDM58" s="280"/>
      <c r="MDN58" s="280"/>
      <c r="MDO58" s="280"/>
      <c r="MDP58" s="280"/>
      <c r="MDQ58" s="280"/>
      <c r="MDR58" s="280"/>
      <c r="MDS58" s="280"/>
      <c r="MDT58" s="280"/>
      <c r="MDU58" s="280"/>
      <c r="MDV58" s="280"/>
      <c r="MDW58" s="280"/>
      <c r="MDX58" s="280"/>
      <c r="MDY58" s="280"/>
      <c r="MDZ58" s="280"/>
      <c r="MEA58" s="280"/>
      <c r="MEB58" s="280"/>
      <c r="MEC58" s="280"/>
      <c r="MED58" s="280"/>
      <c r="MEE58" s="280"/>
      <c r="MEF58" s="280"/>
      <c r="MEG58" s="280"/>
      <c r="MEH58" s="280"/>
      <c r="MEI58" s="280"/>
      <c r="MEJ58" s="280"/>
      <c r="MEK58" s="280"/>
      <c r="MEL58" s="280"/>
      <c r="MEM58" s="280"/>
      <c r="MEN58" s="280"/>
      <c r="MEO58" s="280"/>
      <c r="MEP58" s="280"/>
      <c r="MEQ58" s="280"/>
      <c r="MER58" s="280"/>
      <c r="MES58" s="280"/>
      <c r="MET58" s="280"/>
      <c r="MEU58" s="280"/>
      <c r="MEV58" s="280"/>
      <c r="MEW58" s="280"/>
      <c r="MEX58" s="280"/>
      <c r="MEY58" s="280"/>
      <c r="MEZ58" s="280"/>
      <c r="MFA58" s="280"/>
      <c r="MFB58" s="280"/>
      <c r="MFC58" s="280"/>
      <c r="MFD58" s="280"/>
      <c r="MFE58" s="280"/>
      <c r="MFF58" s="280"/>
      <c r="MFG58" s="280"/>
      <c r="MFH58" s="280"/>
      <c r="MFI58" s="280"/>
      <c r="MFJ58" s="280"/>
      <c r="MFK58" s="280"/>
      <c r="MFL58" s="280"/>
      <c r="MFM58" s="280"/>
      <c r="MFN58" s="280"/>
      <c r="MFO58" s="280"/>
      <c r="MFP58" s="280"/>
      <c r="MFQ58" s="280"/>
      <c r="MFR58" s="280"/>
      <c r="MFS58" s="280"/>
      <c r="MFT58" s="280"/>
      <c r="MFU58" s="280"/>
      <c r="MFV58" s="280"/>
      <c r="MFW58" s="280"/>
      <c r="MFX58" s="280"/>
      <c r="MFY58" s="280"/>
      <c r="MFZ58" s="280"/>
      <c r="MGA58" s="280"/>
      <c r="MGB58" s="280"/>
      <c r="MGC58" s="280"/>
      <c r="MGD58" s="280"/>
      <c r="MGE58" s="280"/>
      <c r="MGF58" s="280"/>
      <c r="MGG58" s="280"/>
      <c r="MGH58" s="280"/>
      <c r="MGI58" s="280"/>
      <c r="MGJ58" s="280"/>
      <c r="MGK58" s="280"/>
      <c r="MGL58" s="280"/>
      <c r="MGM58" s="280"/>
      <c r="MGN58" s="280"/>
      <c r="MGO58" s="280"/>
      <c r="MGP58" s="280"/>
      <c r="MGQ58" s="280"/>
      <c r="MGR58" s="280"/>
      <c r="MGS58" s="280"/>
      <c r="MGT58" s="280"/>
      <c r="MGU58" s="280"/>
      <c r="MGV58" s="280"/>
      <c r="MGW58" s="280"/>
      <c r="MGX58" s="280"/>
      <c r="MGY58" s="280"/>
      <c r="MGZ58" s="280"/>
      <c r="MHA58" s="280"/>
      <c r="MHB58" s="280"/>
      <c r="MHC58" s="280"/>
      <c r="MHD58" s="280"/>
      <c r="MHE58" s="280"/>
      <c r="MHF58" s="280"/>
      <c r="MHG58" s="280"/>
      <c r="MHH58" s="280"/>
      <c r="MHI58" s="280"/>
      <c r="MHJ58" s="280"/>
      <c r="MHK58" s="280"/>
      <c r="MHL58" s="280"/>
      <c r="MHM58" s="280"/>
      <c r="MHN58" s="280"/>
      <c r="MHO58" s="280"/>
      <c r="MHP58" s="280"/>
      <c r="MHQ58" s="280"/>
      <c r="MHR58" s="280"/>
      <c r="MHS58" s="280"/>
      <c r="MHT58" s="280"/>
      <c r="MHU58" s="280"/>
      <c r="MHV58" s="280"/>
      <c r="MHW58" s="280"/>
      <c r="MHX58" s="280"/>
      <c r="MHY58" s="280"/>
      <c r="MHZ58" s="280"/>
      <c r="MIA58" s="280"/>
      <c r="MIB58" s="280"/>
      <c r="MIC58" s="280"/>
      <c r="MID58" s="280"/>
      <c r="MIE58" s="280"/>
      <c r="MIF58" s="280"/>
      <c r="MIG58" s="280"/>
      <c r="MIH58" s="280"/>
      <c r="MII58" s="280"/>
      <c r="MIJ58" s="280"/>
      <c r="MIK58" s="280"/>
      <c r="MIL58" s="280"/>
      <c r="MIM58" s="280"/>
      <c r="MIN58" s="280"/>
      <c r="MIO58" s="280"/>
      <c r="MIP58" s="280"/>
      <c r="MIQ58" s="280"/>
      <c r="MIR58" s="280"/>
      <c r="MIS58" s="280"/>
      <c r="MIT58" s="280"/>
      <c r="MIU58" s="280"/>
      <c r="MIV58" s="280"/>
      <c r="MIW58" s="280"/>
      <c r="MIX58" s="280"/>
      <c r="MIY58" s="280"/>
      <c r="MIZ58" s="280"/>
      <c r="MJA58" s="280"/>
      <c r="MJB58" s="280"/>
      <c r="MJC58" s="280"/>
      <c r="MJD58" s="280"/>
      <c r="MJE58" s="280"/>
      <c r="MJF58" s="280"/>
      <c r="MJG58" s="280"/>
      <c r="MJH58" s="280"/>
      <c r="MJI58" s="280"/>
      <c r="MJJ58" s="280"/>
      <c r="MJK58" s="280"/>
      <c r="MJL58" s="280"/>
      <c r="MJM58" s="280"/>
      <c r="MJN58" s="280"/>
      <c r="MJO58" s="280"/>
      <c r="MJP58" s="280"/>
      <c r="MJQ58" s="280"/>
      <c r="MJR58" s="280"/>
      <c r="MJS58" s="280"/>
      <c r="MJT58" s="280"/>
      <c r="MJU58" s="280"/>
      <c r="MJV58" s="280"/>
      <c r="MJW58" s="280"/>
      <c r="MJX58" s="280"/>
      <c r="MJY58" s="280"/>
      <c r="MJZ58" s="280"/>
      <c r="MKA58" s="280"/>
      <c r="MKB58" s="280"/>
      <c r="MKC58" s="280"/>
      <c r="MKD58" s="280"/>
      <c r="MKE58" s="280"/>
      <c r="MKF58" s="280"/>
      <c r="MKG58" s="280"/>
      <c r="MKH58" s="280"/>
      <c r="MKI58" s="280"/>
      <c r="MKJ58" s="280"/>
      <c r="MKK58" s="280"/>
      <c r="MKL58" s="280"/>
      <c r="MKM58" s="280"/>
      <c r="MKN58" s="280"/>
      <c r="MKO58" s="280"/>
      <c r="MKP58" s="280"/>
      <c r="MKQ58" s="280"/>
      <c r="MKR58" s="280"/>
      <c r="MKS58" s="280"/>
      <c r="MKT58" s="280"/>
      <c r="MKU58" s="280"/>
      <c r="MKV58" s="280"/>
      <c r="MKW58" s="280"/>
      <c r="MKX58" s="280"/>
      <c r="MKY58" s="280"/>
      <c r="MKZ58" s="280"/>
      <c r="MLA58" s="280"/>
      <c r="MLB58" s="280"/>
      <c r="MLC58" s="280"/>
      <c r="MLD58" s="280"/>
      <c r="MLE58" s="280"/>
      <c r="MLF58" s="280"/>
      <c r="MLG58" s="280"/>
      <c r="MLH58" s="280"/>
      <c r="MLI58" s="280"/>
      <c r="MLJ58" s="280"/>
      <c r="MLK58" s="280"/>
      <c r="MLL58" s="280"/>
      <c r="MLM58" s="280"/>
      <c r="MLN58" s="280"/>
      <c r="MLO58" s="280"/>
      <c r="MLP58" s="280"/>
      <c r="MLQ58" s="280"/>
      <c r="MLR58" s="280"/>
      <c r="MLS58" s="280"/>
      <c r="MLT58" s="280"/>
      <c r="MLU58" s="280"/>
      <c r="MLV58" s="280"/>
      <c r="MLW58" s="280"/>
      <c r="MLX58" s="280"/>
      <c r="MLY58" s="280"/>
      <c r="MLZ58" s="280"/>
      <c r="MMA58" s="280"/>
      <c r="MMB58" s="280"/>
      <c r="MMC58" s="280"/>
      <c r="MMD58" s="280"/>
      <c r="MME58" s="280"/>
      <c r="MMF58" s="280"/>
      <c r="MMG58" s="280"/>
      <c r="MMH58" s="280"/>
      <c r="MMI58" s="280"/>
      <c r="MMJ58" s="280"/>
      <c r="MMK58" s="280"/>
      <c r="MML58" s="280"/>
      <c r="MMM58" s="280"/>
      <c r="MMN58" s="280"/>
      <c r="MMO58" s="280"/>
      <c r="MMP58" s="280"/>
      <c r="MMQ58" s="280"/>
      <c r="MMR58" s="280"/>
      <c r="MMS58" s="280"/>
      <c r="MMT58" s="280"/>
      <c r="MMU58" s="280"/>
      <c r="MMV58" s="280"/>
      <c r="MMW58" s="280"/>
      <c r="MMX58" s="280"/>
      <c r="MMY58" s="280"/>
      <c r="MMZ58" s="280"/>
      <c r="MNA58" s="280"/>
      <c r="MNB58" s="280"/>
      <c r="MNC58" s="280"/>
      <c r="MND58" s="280"/>
      <c r="MNE58" s="280"/>
      <c r="MNF58" s="280"/>
      <c r="MNG58" s="280"/>
      <c r="MNH58" s="280"/>
      <c r="MNI58" s="280"/>
      <c r="MNJ58" s="280"/>
      <c r="MNK58" s="280"/>
      <c r="MNL58" s="280"/>
      <c r="MNM58" s="280"/>
      <c r="MNN58" s="280"/>
      <c r="MNO58" s="280"/>
      <c r="MNP58" s="280"/>
      <c r="MNQ58" s="280"/>
      <c r="MNR58" s="280"/>
      <c r="MNS58" s="280"/>
      <c r="MNT58" s="280"/>
      <c r="MNU58" s="280"/>
      <c r="MNV58" s="280"/>
      <c r="MNW58" s="280"/>
      <c r="MNX58" s="280"/>
      <c r="MNY58" s="280"/>
      <c r="MNZ58" s="280"/>
      <c r="MOA58" s="280"/>
      <c r="MOB58" s="280"/>
      <c r="MOC58" s="280"/>
      <c r="MOD58" s="280"/>
      <c r="MOE58" s="280"/>
      <c r="MOF58" s="280"/>
      <c r="MOG58" s="280"/>
      <c r="MOH58" s="280"/>
      <c r="MOI58" s="280"/>
      <c r="MOJ58" s="280"/>
      <c r="MOK58" s="280"/>
      <c r="MOL58" s="280"/>
      <c r="MOM58" s="280"/>
      <c r="MON58" s="280"/>
      <c r="MOO58" s="280"/>
      <c r="MOP58" s="280"/>
      <c r="MOQ58" s="280"/>
      <c r="MOR58" s="280"/>
      <c r="MOS58" s="280"/>
      <c r="MOT58" s="280"/>
      <c r="MOU58" s="280"/>
      <c r="MOV58" s="280"/>
      <c r="MOW58" s="280"/>
      <c r="MOX58" s="280"/>
      <c r="MOY58" s="280"/>
      <c r="MOZ58" s="280"/>
      <c r="MPA58" s="280"/>
      <c r="MPB58" s="280"/>
      <c r="MPC58" s="280"/>
      <c r="MPD58" s="280"/>
      <c r="MPE58" s="280"/>
      <c r="MPF58" s="280"/>
      <c r="MPG58" s="280"/>
      <c r="MPH58" s="280"/>
      <c r="MPI58" s="280"/>
      <c r="MPJ58" s="280"/>
      <c r="MPK58" s="280"/>
      <c r="MPL58" s="280"/>
      <c r="MPM58" s="280"/>
      <c r="MPN58" s="280"/>
      <c r="MPO58" s="280"/>
      <c r="MPP58" s="280"/>
      <c r="MPQ58" s="280"/>
      <c r="MPR58" s="280"/>
      <c r="MPS58" s="280"/>
      <c r="MPT58" s="280"/>
      <c r="MPU58" s="280"/>
      <c r="MPV58" s="280"/>
      <c r="MPW58" s="280"/>
      <c r="MPX58" s="280"/>
      <c r="MPY58" s="280"/>
      <c r="MPZ58" s="280"/>
      <c r="MQA58" s="280"/>
      <c r="MQB58" s="280"/>
      <c r="MQC58" s="280"/>
      <c r="MQD58" s="280"/>
      <c r="MQE58" s="280"/>
      <c r="MQF58" s="280"/>
      <c r="MQG58" s="280"/>
      <c r="MQH58" s="280"/>
      <c r="MQI58" s="280"/>
      <c r="MQJ58" s="280"/>
      <c r="MQK58" s="280"/>
      <c r="MQL58" s="280"/>
      <c r="MQM58" s="280"/>
      <c r="MQN58" s="280"/>
      <c r="MQO58" s="280"/>
      <c r="MQP58" s="280"/>
      <c r="MQQ58" s="280"/>
      <c r="MQR58" s="280"/>
      <c r="MQS58" s="280"/>
      <c r="MQT58" s="280"/>
      <c r="MQU58" s="280"/>
      <c r="MQV58" s="280"/>
      <c r="MQW58" s="280"/>
      <c r="MQX58" s="280"/>
      <c r="MQY58" s="280"/>
      <c r="MQZ58" s="280"/>
      <c r="MRA58" s="280"/>
      <c r="MRB58" s="280"/>
      <c r="MRC58" s="280"/>
      <c r="MRD58" s="280"/>
      <c r="MRE58" s="280"/>
      <c r="MRF58" s="280"/>
      <c r="MRG58" s="280"/>
      <c r="MRH58" s="280"/>
      <c r="MRI58" s="280"/>
      <c r="MRJ58" s="280"/>
      <c r="MRK58" s="280"/>
      <c r="MRL58" s="280"/>
      <c r="MRM58" s="280"/>
      <c r="MRN58" s="280"/>
      <c r="MRO58" s="280"/>
      <c r="MRP58" s="280"/>
      <c r="MRQ58" s="280"/>
      <c r="MRR58" s="280"/>
      <c r="MRS58" s="280"/>
      <c r="MRT58" s="280"/>
      <c r="MRU58" s="280"/>
      <c r="MRV58" s="280"/>
      <c r="MRW58" s="280"/>
      <c r="MRX58" s="280"/>
      <c r="MRY58" s="280"/>
      <c r="MRZ58" s="280"/>
      <c r="MSA58" s="280"/>
      <c r="MSB58" s="280"/>
      <c r="MSC58" s="280"/>
      <c r="MSD58" s="280"/>
      <c r="MSE58" s="280"/>
      <c r="MSF58" s="280"/>
      <c r="MSG58" s="280"/>
      <c r="MSH58" s="280"/>
      <c r="MSI58" s="280"/>
      <c r="MSJ58" s="280"/>
      <c r="MSK58" s="280"/>
      <c r="MSL58" s="280"/>
      <c r="MSM58" s="280"/>
      <c r="MSN58" s="280"/>
      <c r="MSO58" s="280"/>
      <c r="MSP58" s="280"/>
      <c r="MSQ58" s="280"/>
      <c r="MSR58" s="280"/>
      <c r="MSS58" s="280"/>
      <c r="MST58" s="280"/>
      <c r="MSU58" s="280"/>
      <c r="MSV58" s="280"/>
      <c r="MSW58" s="280"/>
      <c r="MSX58" s="280"/>
      <c r="MSY58" s="280"/>
      <c r="MSZ58" s="280"/>
      <c r="MTA58" s="280"/>
      <c r="MTB58" s="280"/>
      <c r="MTC58" s="280"/>
      <c r="MTD58" s="280"/>
      <c r="MTE58" s="280"/>
      <c r="MTF58" s="280"/>
      <c r="MTG58" s="280"/>
      <c r="MTH58" s="280"/>
      <c r="MTI58" s="280"/>
      <c r="MTJ58" s="280"/>
      <c r="MTK58" s="280"/>
      <c r="MTL58" s="280"/>
      <c r="MTM58" s="280"/>
      <c r="MTN58" s="280"/>
      <c r="MTO58" s="280"/>
      <c r="MTP58" s="280"/>
      <c r="MTQ58" s="280"/>
      <c r="MTR58" s="280"/>
      <c r="MTS58" s="280"/>
      <c r="MTT58" s="280"/>
      <c r="MTU58" s="280"/>
      <c r="MTV58" s="280"/>
      <c r="MTW58" s="280"/>
      <c r="MTX58" s="280"/>
      <c r="MTY58" s="280"/>
      <c r="MTZ58" s="280"/>
      <c r="MUA58" s="280"/>
      <c r="MUB58" s="280"/>
      <c r="MUC58" s="280"/>
      <c r="MUD58" s="280"/>
      <c r="MUE58" s="280"/>
      <c r="MUF58" s="280"/>
      <c r="MUG58" s="280"/>
      <c r="MUH58" s="280"/>
      <c r="MUI58" s="280"/>
      <c r="MUJ58" s="280"/>
      <c r="MUK58" s="280"/>
      <c r="MUL58" s="280"/>
      <c r="MUM58" s="280"/>
      <c r="MUN58" s="280"/>
      <c r="MUO58" s="280"/>
      <c r="MUP58" s="280"/>
      <c r="MUQ58" s="280"/>
      <c r="MUR58" s="280"/>
      <c r="MUS58" s="280"/>
      <c r="MUT58" s="280"/>
      <c r="MUU58" s="280"/>
      <c r="MUV58" s="280"/>
      <c r="MUW58" s="280"/>
      <c r="MUX58" s="280"/>
      <c r="MUY58" s="280"/>
      <c r="MUZ58" s="280"/>
      <c r="MVA58" s="280"/>
      <c r="MVB58" s="280"/>
      <c r="MVC58" s="280"/>
      <c r="MVD58" s="280"/>
      <c r="MVE58" s="280"/>
      <c r="MVF58" s="280"/>
      <c r="MVG58" s="280"/>
      <c r="MVH58" s="280"/>
      <c r="MVI58" s="280"/>
      <c r="MVJ58" s="280"/>
      <c r="MVK58" s="280"/>
      <c r="MVL58" s="280"/>
      <c r="MVM58" s="280"/>
      <c r="MVN58" s="280"/>
      <c r="MVO58" s="280"/>
      <c r="MVP58" s="280"/>
      <c r="MVQ58" s="280"/>
      <c r="MVR58" s="280"/>
      <c r="MVS58" s="280"/>
      <c r="MVT58" s="280"/>
      <c r="MVU58" s="280"/>
      <c r="MVV58" s="280"/>
      <c r="MVW58" s="280"/>
      <c r="MVX58" s="280"/>
      <c r="MVY58" s="280"/>
      <c r="MVZ58" s="280"/>
      <c r="MWA58" s="280"/>
      <c r="MWB58" s="280"/>
      <c r="MWC58" s="280"/>
      <c r="MWD58" s="280"/>
      <c r="MWE58" s="280"/>
      <c r="MWF58" s="280"/>
      <c r="MWG58" s="280"/>
      <c r="MWH58" s="280"/>
      <c r="MWI58" s="280"/>
      <c r="MWJ58" s="280"/>
      <c r="MWK58" s="280"/>
      <c r="MWL58" s="280"/>
      <c r="MWM58" s="280"/>
      <c r="MWN58" s="280"/>
      <c r="MWO58" s="280"/>
      <c r="MWP58" s="280"/>
      <c r="MWQ58" s="280"/>
      <c r="MWR58" s="280"/>
      <c r="MWS58" s="280"/>
      <c r="MWT58" s="280"/>
      <c r="MWU58" s="280"/>
      <c r="MWV58" s="280"/>
      <c r="MWW58" s="280"/>
      <c r="MWX58" s="280"/>
      <c r="MWY58" s="280"/>
      <c r="MWZ58" s="280"/>
      <c r="MXA58" s="280"/>
      <c r="MXB58" s="280"/>
      <c r="MXC58" s="280"/>
      <c r="MXD58" s="280"/>
      <c r="MXE58" s="280"/>
      <c r="MXF58" s="280"/>
      <c r="MXG58" s="280"/>
      <c r="MXH58" s="280"/>
      <c r="MXI58" s="280"/>
      <c r="MXJ58" s="280"/>
      <c r="MXK58" s="280"/>
      <c r="MXL58" s="280"/>
      <c r="MXM58" s="280"/>
      <c r="MXN58" s="280"/>
      <c r="MXO58" s="280"/>
      <c r="MXP58" s="280"/>
      <c r="MXQ58" s="280"/>
      <c r="MXR58" s="280"/>
      <c r="MXS58" s="280"/>
      <c r="MXT58" s="280"/>
      <c r="MXU58" s="280"/>
      <c r="MXV58" s="280"/>
      <c r="MXW58" s="280"/>
      <c r="MXX58" s="280"/>
      <c r="MXY58" s="280"/>
      <c r="MXZ58" s="280"/>
      <c r="MYA58" s="280"/>
      <c r="MYB58" s="280"/>
      <c r="MYC58" s="280"/>
      <c r="MYD58" s="280"/>
      <c r="MYE58" s="280"/>
      <c r="MYF58" s="280"/>
      <c r="MYG58" s="280"/>
      <c r="MYH58" s="280"/>
      <c r="MYI58" s="280"/>
      <c r="MYJ58" s="280"/>
      <c r="MYK58" s="280"/>
      <c r="MYL58" s="280"/>
      <c r="MYM58" s="280"/>
      <c r="MYN58" s="280"/>
      <c r="MYO58" s="280"/>
      <c r="MYP58" s="280"/>
      <c r="MYQ58" s="280"/>
      <c r="MYR58" s="280"/>
      <c r="MYS58" s="280"/>
      <c r="MYT58" s="280"/>
      <c r="MYU58" s="280"/>
      <c r="MYV58" s="280"/>
      <c r="MYW58" s="280"/>
      <c r="MYX58" s="280"/>
      <c r="MYY58" s="280"/>
      <c r="MYZ58" s="280"/>
      <c r="MZA58" s="280"/>
      <c r="MZB58" s="280"/>
      <c r="MZC58" s="280"/>
      <c r="MZD58" s="280"/>
      <c r="MZE58" s="280"/>
      <c r="MZF58" s="280"/>
      <c r="MZG58" s="280"/>
      <c r="MZH58" s="280"/>
      <c r="MZI58" s="280"/>
      <c r="MZJ58" s="280"/>
      <c r="MZK58" s="280"/>
      <c r="MZL58" s="280"/>
      <c r="MZM58" s="280"/>
      <c r="MZN58" s="280"/>
      <c r="MZO58" s="280"/>
      <c r="MZP58" s="280"/>
      <c r="MZQ58" s="280"/>
      <c r="MZR58" s="280"/>
      <c r="MZS58" s="280"/>
      <c r="MZT58" s="280"/>
      <c r="MZU58" s="280"/>
      <c r="MZV58" s="280"/>
      <c r="MZW58" s="280"/>
      <c r="MZX58" s="280"/>
      <c r="MZY58" s="280"/>
      <c r="MZZ58" s="280"/>
      <c r="NAA58" s="280"/>
      <c r="NAB58" s="280"/>
      <c r="NAC58" s="280"/>
      <c r="NAD58" s="280"/>
      <c r="NAE58" s="280"/>
      <c r="NAF58" s="280"/>
      <c r="NAG58" s="280"/>
      <c r="NAH58" s="280"/>
      <c r="NAI58" s="280"/>
      <c r="NAJ58" s="280"/>
      <c r="NAK58" s="280"/>
      <c r="NAL58" s="280"/>
      <c r="NAM58" s="280"/>
      <c r="NAN58" s="280"/>
      <c r="NAO58" s="280"/>
      <c r="NAP58" s="280"/>
      <c r="NAQ58" s="280"/>
      <c r="NAR58" s="280"/>
      <c r="NAS58" s="280"/>
      <c r="NAT58" s="280"/>
      <c r="NAU58" s="280"/>
      <c r="NAV58" s="280"/>
      <c r="NAW58" s="280"/>
      <c r="NAX58" s="280"/>
      <c r="NAY58" s="280"/>
      <c r="NAZ58" s="280"/>
      <c r="NBA58" s="280"/>
      <c r="NBB58" s="280"/>
      <c r="NBC58" s="280"/>
      <c r="NBD58" s="280"/>
      <c r="NBE58" s="280"/>
      <c r="NBF58" s="280"/>
      <c r="NBG58" s="280"/>
      <c r="NBH58" s="280"/>
      <c r="NBI58" s="280"/>
      <c r="NBJ58" s="280"/>
      <c r="NBK58" s="280"/>
      <c r="NBL58" s="280"/>
      <c r="NBM58" s="280"/>
      <c r="NBN58" s="280"/>
      <c r="NBO58" s="280"/>
      <c r="NBP58" s="280"/>
      <c r="NBQ58" s="280"/>
      <c r="NBR58" s="280"/>
      <c r="NBS58" s="280"/>
      <c r="NBT58" s="280"/>
      <c r="NBU58" s="280"/>
      <c r="NBV58" s="280"/>
      <c r="NBW58" s="280"/>
      <c r="NBX58" s="280"/>
      <c r="NBY58" s="280"/>
      <c r="NBZ58" s="280"/>
      <c r="NCA58" s="280"/>
      <c r="NCB58" s="280"/>
      <c r="NCC58" s="280"/>
      <c r="NCD58" s="280"/>
      <c r="NCE58" s="280"/>
      <c r="NCF58" s="280"/>
      <c r="NCG58" s="280"/>
      <c r="NCH58" s="280"/>
      <c r="NCI58" s="280"/>
      <c r="NCJ58" s="280"/>
      <c r="NCK58" s="280"/>
      <c r="NCL58" s="280"/>
      <c r="NCM58" s="280"/>
      <c r="NCN58" s="280"/>
      <c r="NCO58" s="280"/>
      <c r="NCP58" s="280"/>
      <c r="NCQ58" s="280"/>
      <c r="NCR58" s="280"/>
      <c r="NCS58" s="280"/>
      <c r="NCT58" s="280"/>
      <c r="NCU58" s="280"/>
      <c r="NCV58" s="280"/>
      <c r="NCW58" s="280"/>
      <c r="NCX58" s="280"/>
      <c r="NCY58" s="280"/>
      <c r="NCZ58" s="280"/>
      <c r="NDA58" s="280"/>
      <c r="NDB58" s="280"/>
      <c r="NDC58" s="280"/>
      <c r="NDD58" s="280"/>
      <c r="NDE58" s="280"/>
      <c r="NDF58" s="280"/>
      <c r="NDG58" s="280"/>
      <c r="NDH58" s="280"/>
      <c r="NDI58" s="280"/>
      <c r="NDJ58" s="280"/>
      <c r="NDK58" s="280"/>
      <c r="NDL58" s="280"/>
      <c r="NDM58" s="280"/>
      <c r="NDN58" s="280"/>
      <c r="NDO58" s="280"/>
      <c r="NDP58" s="280"/>
      <c r="NDQ58" s="280"/>
      <c r="NDR58" s="280"/>
      <c r="NDS58" s="280"/>
      <c r="NDT58" s="280"/>
      <c r="NDU58" s="280"/>
      <c r="NDV58" s="280"/>
      <c r="NDW58" s="280"/>
      <c r="NDX58" s="280"/>
      <c r="NDY58" s="280"/>
      <c r="NDZ58" s="280"/>
      <c r="NEA58" s="280"/>
      <c r="NEB58" s="280"/>
      <c r="NEC58" s="280"/>
      <c r="NED58" s="280"/>
      <c r="NEE58" s="280"/>
      <c r="NEF58" s="280"/>
      <c r="NEG58" s="280"/>
      <c r="NEH58" s="280"/>
      <c r="NEI58" s="280"/>
      <c r="NEJ58" s="280"/>
      <c r="NEK58" s="280"/>
      <c r="NEL58" s="280"/>
      <c r="NEM58" s="280"/>
      <c r="NEN58" s="280"/>
      <c r="NEO58" s="280"/>
      <c r="NEP58" s="280"/>
      <c r="NEQ58" s="280"/>
      <c r="NER58" s="280"/>
      <c r="NES58" s="280"/>
      <c r="NET58" s="280"/>
      <c r="NEU58" s="280"/>
      <c r="NEV58" s="280"/>
      <c r="NEW58" s="280"/>
      <c r="NEX58" s="280"/>
      <c r="NEY58" s="280"/>
      <c r="NEZ58" s="280"/>
      <c r="NFA58" s="280"/>
      <c r="NFB58" s="280"/>
      <c r="NFC58" s="280"/>
      <c r="NFD58" s="280"/>
      <c r="NFE58" s="280"/>
      <c r="NFF58" s="280"/>
      <c r="NFG58" s="280"/>
      <c r="NFH58" s="280"/>
      <c r="NFI58" s="280"/>
      <c r="NFJ58" s="280"/>
      <c r="NFK58" s="280"/>
      <c r="NFL58" s="280"/>
      <c r="NFM58" s="280"/>
      <c r="NFN58" s="280"/>
      <c r="NFO58" s="280"/>
      <c r="NFP58" s="280"/>
      <c r="NFQ58" s="280"/>
      <c r="NFR58" s="280"/>
      <c r="NFS58" s="280"/>
      <c r="NFT58" s="280"/>
      <c r="NFU58" s="280"/>
      <c r="NFV58" s="280"/>
      <c r="NFW58" s="280"/>
      <c r="NFX58" s="280"/>
      <c r="NFY58" s="280"/>
      <c r="NFZ58" s="280"/>
      <c r="NGA58" s="280"/>
      <c r="NGB58" s="280"/>
      <c r="NGC58" s="280"/>
      <c r="NGD58" s="280"/>
      <c r="NGE58" s="280"/>
      <c r="NGF58" s="280"/>
      <c r="NGG58" s="280"/>
      <c r="NGH58" s="280"/>
      <c r="NGI58" s="280"/>
      <c r="NGJ58" s="280"/>
      <c r="NGK58" s="280"/>
      <c r="NGL58" s="280"/>
      <c r="NGM58" s="280"/>
      <c r="NGN58" s="280"/>
      <c r="NGO58" s="280"/>
      <c r="NGP58" s="280"/>
      <c r="NGQ58" s="280"/>
      <c r="NGR58" s="280"/>
      <c r="NGS58" s="280"/>
      <c r="NGT58" s="280"/>
      <c r="NGU58" s="280"/>
      <c r="NGV58" s="280"/>
      <c r="NGW58" s="280"/>
      <c r="NGX58" s="280"/>
      <c r="NGY58" s="280"/>
      <c r="NGZ58" s="280"/>
      <c r="NHA58" s="280"/>
      <c r="NHB58" s="280"/>
      <c r="NHC58" s="280"/>
      <c r="NHD58" s="280"/>
      <c r="NHE58" s="280"/>
      <c r="NHF58" s="280"/>
      <c r="NHG58" s="280"/>
      <c r="NHH58" s="280"/>
      <c r="NHI58" s="280"/>
      <c r="NHJ58" s="280"/>
      <c r="NHK58" s="280"/>
      <c r="NHL58" s="280"/>
      <c r="NHM58" s="280"/>
      <c r="NHN58" s="280"/>
      <c r="NHO58" s="280"/>
      <c r="NHP58" s="280"/>
      <c r="NHQ58" s="280"/>
      <c r="NHR58" s="280"/>
      <c r="NHS58" s="280"/>
      <c r="NHT58" s="280"/>
      <c r="NHU58" s="280"/>
      <c r="NHV58" s="280"/>
      <c r="NHW58" s="280"/>
      <c r="NHX58" s="280"/>
      <c r="NHY58" s="280"/>
      <c r="NHZ58" s="280"/>
      <c r="NIA58" s="280"/>
      <c r="NIB58" s="280"/>
      <c r="NIC58" s="280"/>
      <c r="NID58" s="280"/>
      <c r="NIE58" s="280"/>
      <c r="NIF58" s="280"/>
      <c r="NIG58" s="280"/>
      <c r="NIH58" s="280"/>
      <c r="NII58" s="280"/>
      <c r="NIJ58" s="280"/>
      <c r="NIK58" s="280"/>
      <c r="NIL58" s="280"/>
      <c r="NIM58" s="280"/>
      <c r="NIN58" s="280"/>
      <c r="NIO58" s="280"/>
      <c r="NIP58" s="280"/>
      <c r="NIQ58" s="280"/>
      <c r="NIR58" s="280"/>
      <c r="NIS58" s="280"/>
      <c r="NIT58" s="280"/>
      <c r="NIU58" s="280"/>
      <c r="NIV58" s="280"/>
      <c r="NIW58" s="280"/>
      <c r="NIX58" s="280"/>
      <c r="NIY58" s="280"/>
      <c r="NIZ58" s="280"/>
      <c r="NJA58" s="280"/>
      <c r="NJB58" s="280"/>
      <c r="NJC58" s="280"/>
      <c r="NJD58" s="280"/>
      <c r="NJE58" s="280"/>
      <c r="NJF58" s="280"/>
      <c r="NJG58" s="280"/>
      <c r="NJH58" s="280"/>
      <c r="NJI58" s="280"/>
      <c r="NJJ58" s="280"/>
      <c r="NJK58" s="280"/>
      <c r="NJL58" s="280"/>
      <c r="NJM58" s="280"/>
      <c r="NJN58" s="280"/>
      <c r="NJO58" s="280"/>
      <c r="NJP58" s="280"/>
      <c r="NJQ58" s="280"/>
      <c r="NJR58" s="280"/>
      <c r="NJS58" s="280"/>
      <c r="NJT58" s="280"/>
      <c r="NJU58" s="280"/>
      <c r="NJV58" s="280"/>
      <c r="NJW58" s="280"/>
      <c r="NJX58" s="280"/>
      <c r="NJY58" s="280"/>
      <c r="NJZ58" s="280"/>
      <c r="NKA58" s="280"/>
      <c r="NKB58" s="280"/>
      <c r="NKC58" s="280"/>
      <c r="NKD58" s="280"/>
      <c r="NKE58" s="280"/>
      <c r="NKF58" s="280"/>
      <c r="NKG58" s="280"/>
      <c r="NKH58" s="280"/>
      <c r="NKI58" s="280"/>
      <c r="NKJ58" s="280"/>
      <c r="NKK58" s="280"/>
      <c r="NKL58" s="280"/>
      <c r="NKM58" s="280"/>
      <c r="NKN58" s="280"/>
      <c r="NKO58" s="280"/>
      <c r="NKP58" s="280"/>
      <c r="NKQ58" s="280"/>
      <c r="NKR58" s="280"/>
      <c r="NKS58" s="280"/>
      <c r="NKT58" s="280"/>
      <c r="NKU58" s="280"/>
      <c r="NKV58" s="280"/>
      <c r="NKW58" s="280"/>
      <c r="NKX58" s="280"/>
      <c r="NKY58" s="280"/>
      <c r="NKZ58" s="280"/>
      <c r="NLA58" s="280"/>
      <c r="NLB58" s="280"/>
      <c r="NLC58" s="280"/>
      <c r="NLD58" s="280"/>
      <c r="NLE58" s="280"/>
      <c r="NLF58" s="280"/>
      <c r="NLG58" s="280"/>
      <c r="NLH58" s="280"/>
      <c r="NLI58" s="280"/>
      <c r="NLJ58" s="280"/>
      <c r="NLK58" s="280"/>
      <c r="NLL58" s="280"/>
      <c r="NLM58" s="280"/>
      <c r="NLN58" s="280"/>
      <c r="NLO58" s="280"/>
      <c r="NLP58" s="280"/>
      <c r="NLQ58" s="280"/>
      <c r="NLR58" s="280"/>
      <c r="NLS58" s="280"/>
      <c r="NLT58" s="280"/>
      <c r="NLU58" s="280"/>
      <c r="NLV58" s="280"/>
      <c r="NLW58" s="280"/>
      <c r="NLX58" s="280"/>
      <c r="NLY58" s="280"/>
      <c r="NLZ58" s="280"/>
      <c r="NMA58" s="280"/>
      <c r="NMB58" s="280"/>
      <c r="NMC58" s="280"/>
      <c r="NMD58" s="280"/>
      <c r="NME58" s="280"/>
      <c r="NMF58" s="280"/>
      <c r="NMG58" s="280"/>
      <c r="NMH58" s="280"/>
      <c r="NMI58" s="280"/>
      <c r="NMJ58" s="280"/>
      <c r="NMK58" s="280"/>
      <c r="NML58" s="280"/>
      <c r="NMM58" s="280"/>
      <c r="NMN58" s="280"/>
      <c r="NMO58" s="280"/>
      <c r="NMP58" s="280"/>
      <c r="NMQ58" s="280"/>
      <c r="NMR58" s="280"/>
      <c r="NMS58" s="280"/>
      <c r="NMT58" s="280"/>
      <c r="NMU58" s="280"/>
      <c r="NMV58" s="280"/>
      <c r="NMW58" s="280"/>
      <c r="NMX58" s="280"/>
      <c r="NMY58" s="280"/>
      <c r="NMZ58" s="280"/>
      <c r="NNA58" s="280"/>
      <c r="NNB58" s="280"/>
      <c r="NNC58" s="280"/>
      <c r="NND58" s="280"/>
      <c r="NNE58" s="280"/>
      <c r="NNF58" s="280"/>
      <c r="NNG58" s="280"/>
      <c r="NNH58" s="280"/>
      <c r="NNI58" s="280"/>
      <c r="NNJ58" s="280"/>
      <c r="NNK58" s="280"/>
      <c r="NNL58" s="280"/>
      <c r="NNM58" s="280"/>
      <c r="NNN58" s="280"/>
      <c r="NNO58" s="280"/>
      <c r="NNP58" s="280"/>
      <c r="NNQ58" s="280"/>
      <c r="NNR58" s="280"/>
      <c r="NNS58" s="280"/>
      <c r="NNT58" s="280"/>
      <c r="NNU58" s="280"/>
      <c r="NNV58" s="280"/>
      <c r="NNW58" s="280"/>
      <c r="NNX58" s="280"/>
      <c r="NNY58" s="280"/>
      <c r="NNZ58" s="280"/>
      <c r="NOA58" s="280"/>
      <c r="NOB58" s="280"/>
      <c r="NOC58" s="280"/>
      <c r="NOD58" s="280"/>
      <c r="NOE58" s="280"/>
      <c r="NOF58" s="280"/>
      <c r="NOG58" s="280"/>
      <c r="NOH58" s="280"/>
      <c r="NOI58" s="280"/>
      <c r="NOJ58" s="280"/>
      <c r="NOK58" s="280"/>
      <c r="NOL58" s="280"/>
      <c r="NOM58" s="280"/>
      <c r="NON58" s="280"/>
      <c r="NOO58" s="280"/>
      <c r="NOP58" s="280"/>
      <c r="NOQ58" s="280"/>
      <c r="NOR58" s="280"/>
      <c r="NOS58" s="280"/>
      <c r="NOT58" s="280"/>
      <c r="NOU58" s="280"/>
      <c r="NOV58" s="280"/>
      <c r="NOW58" s="280"/>
      <c r="NOX58" s="280"/>
      <c r="NOY58" s="280"/>
      <c r="NOZ58" s="280"/>
      <c r="NPA58" s="280"/>
      <c r="NPB58" s="280"/>
      <c r="NPC58" s="280"/>
      <c r="NPD58" s="280"/>
      <c r="NPE58" s="280"/>
      <c r="NPF58" s="280"/>
      <c r="NPG58" s="280"/>
      <c r="NPH58" s="280"/>
      <c r="NPI58" s="280"/>
      <c r="NPJ58" s="280"/>
      <c r="NPK58" s="280"/>
      <c r="NPL58" s="280"/>
      <c r="NPM58" s="280"/>
      <c r="NPN58" s="280"/>
      <c r="NPO58" s="280"/>
      <c r="NPP58" s="280"/>
      <c r="NPQ58" s="280"/>
      <c r="NPR58" s="280"/>
      <c r="NPS58" s="280"/>
      <c r="NPT58" s="280"/>
      <c r="NPU58" s="280"/>
      <c r="NPV58" s="280"/>
      <c r="NPW58" s="280"/>
      <c r="NPX58" s="280"/>
      <c r="NPY58" s="280"/>
      <c r="NPZ58" s="280"/>
      <c r="NQA58" s="280"/>
      <c r="NQB58" s="280"/>
      <c r="NQC58" s="280"/>
      <c r="NQD58" s="280"/>
      <c r="NQE58" s="280"/>
      <c r="NQF58" s="280"/>
      <c r="NQG58" s="280"/>
      <c r="NQH58" s="280"/>
      <c r="NQI58" s="280"/>
      <c r="NQJ58" s="280"/>
      <c r="NQK58" s="280"/>
      <c r="NQL58" s="280"/>
      <c r="NQM58" s="280"/>
      <c r="NQN58" s="280"/>
      <c r="NQO58" s="280"/>
      <c r="NQP58" s="280"/>
      <c r="NQQ58" s="280"/>
      <c r="NQR58" s="280"/>
      <c r="NQS58" s="280"/>
      <c r="NQT58" s="280"/>
      <c r="NQU58" s="280"/>
      <c r="NQV58" s="280"/>
      <c r="NQW58" s="280"/>
      <c r="NQX58" s="280"/>
      <c r="NQY58" s="280"/>
      <c r="NQZ58" s="280"/>
      <c r="NRA58" s="280"/>
      <c r="NRB58" s="280"/>
      <c r="NRC58" s="280"/>
      <c r="NRD58" s="280"/>
      <c r="NRE58" s="280"/>
      <c r="NRF58" s="280"/>
      <c r="NRG58" s="280"/>
      <c r="NRH58" s="280"/>
      <c r="NRI58" s="280"/>
      <c r="NRJ58" s="280"/>
      <c r="NRK58" s="280"/>
      <c r="NRL58" s="280"/>
      <c r="NRM58" s="280"/>
      <c r="NRN58" s="280"/>
      <c r="NRO58" s="280"/>
      <c r="NRP58" s="280"/>
      <c r="NRQ58" s="280"/>
      <c r="NRR58" s="280"/>
      <c r="NRS58" s="280"/>
      <c r="NRT58" s="280"/>
      <c r="NRU58" s="280"/>
      <c r="NRV58" s="280"/>
      <c r="NRW58" s="280"/>
      <c r="NRX58" s="280"/>
      <c r="NRY58" s="280"/>
      <c r="NRZ58" s="280"/>
      <c r="NSA58" s="280"/>
      <c r="NSB58" s="280"/>
      <c r="NSC58" s="280"/>
      <c r="NSD58" s="280"/>
      <c r="NSE58" s="280"/>
      <c r="NSF58" s="280"/>
      <c r="NSG58" s="280"/>
      <c r="NSH58" s="280"/>
      <c r="NSI58" s="280"/>
      <c r="NSJ58" s="280"/>
      <c r="NSK58" s="280"/>
      <c r="NSL58" s="280"/>
      <c r="NSM58" s="280"/>
      <c r="NSN58" s="280"/>
      <c r="NSO58" s="280"/>
      <c r="NSP58" s="280"/>
      <c r="NSQ58" s="280"/>
      <c r="NSR58" s="280"/>
      <c r="NSS58" s="280"/>
      <c r="NST58" s="280"/>
      <c r="NSU58" s="280"/>
      <c r="NSV58" s="280"/>
      <c r="NSW58" s="280"/>
      <c r="NSX58" s="280"/>
      <c r="NSY58" s="280"/>
      <c r="NSZ58" s="280"/>
      <c r="NTA58" s="280"/>
      <c r="NTB58" s="280"/>
      <c r="NTC58" s="280"/>
      <c r="NTD58" s="280"/>
      <c r="NTE58" s="280"/>
      <c r="NTF58" s="280"/>
      <c r="NTG58" s="280"/>
      <c r="NTH58" s="280"/>
      <c r="NTI58" s="280"/>
      <c r="NTJ58" s="280"/>
      <c r="NTK58" s="280"/>
      <c r="NTL58" s="280"/>
      <c r="NTM58" s="280"/>
      <c r="NTN58" s="280"/>
      <c r="NTO58" s="280"/>
      <c r="NTP58" s="280"/>
      <c r="NTQ58" s="280"/>
      <c r="NTR58" s="280"/>
      <c r="NTS58" s="280"/>
      <c r="NTT58" s="280"/>
      <c r="NTU58" s="280"/>
      <c r="NTV58" s="280"/>
      <c r="NTW58" s="280"/>
      <c r="NTX58" s="280"/>
      <c r="NTY58" s="280"/>
      <c r="NTZ58" s="280"/>
      <c r="NUA58" s="280"/>
      <c r="NUB58" s="280"/>
      <c r="NUC58" s="280"/>
      <c r="NUD58" s="280"/>
      <c r="NUE58" s="280"/>
      <c r="NUF58" s="280"/>
      <c r="NUG58" s="280"/>
      <c r="NUH58" s="280"/>
      <c r="NUI58" s="280"/>
      <c r="NUJ58" s="280"/>
      <c r="NUK58" s="280"/>
      <c r="NUL58" s="280"/>
      <c r="NUM58" s="280"/>
      <c r="NUN58" s="280"/>
      <c r="NUO58" s="280"/>
      <c r="NUP58" s="280"/>
      <c r="NUQ58" s="280"/>
      <c r="NUR58" s="280"/>
      <c r="NUS58" s="280"/>
      <c r="NUT58" s="280"/>
      <c r="NUU58" s="280"/>
      <c r="NUV58" s="280"/>
      <c r="NUW58" s="280"/>
      <c r="NUX58" s="280"/>
      <c r="NUY58" s="280"/>
      <c r="NUZ58" s="280"/>
      <c r="NVA58" s="280"/>
      <c r="NVB58" s="280"/>
      <c r="NVC58" s="280"/>
      <c r="NVD58" s="280"/>
      <c r="NVE58" s="280"/>
      <c r="NVF58" s="280"/>
      <c r="NVG58" s="280"/>
      <c r="NVH58" s="280"/>
      <c r="NVI58" s="280"/>
      <c r="NVJ58" s="280"/>
      <c r="NVK58" s="280"/>
      <c r="NVL58" s="280"/>
      <c r="NVM58" s="280"/>
      <c r="NVN58" s="280"/>
      <c r="NVO58" s="280"/>
      <c r="NVP58" s="280"/>
      <c r="NVQ58" s="280"/>
      <c r="NVR58" s="280"/>
      <c r="NVS58" s="280"/>
      <c r="NVT58" s="280"/>
      <c r="NVU58" s="280"/>
      <c r="NVV58" s="280"/>
      <c r="NVW58" s="280"/>
      <c r="NVX58" s="280"/>
      <c r="NVY58" s="280"/>
      <c r="NVZ58" s="280"/>
      <c r="NWA58" s="280"/>
      <c r="NWB58" s="280"/>
      <c r="NWC58" s="280"/>
      <c r="NWD58" s="280"/>
      <c r="NWE58" s="280"/>
      <c r="NWF58" s="280"/>
      <c r="NWG58" s="280"/>
      <c r="NWH58" s="280"/>
      <c r="NWI58" s="280"/>
      <c r="NWJ58" s="280"/>
      <c r="NWK58" s="280"/>
      <c r="NWL58" s="280"/>
      <c r="NWM58" s="280"/>
      <c r="NWN58" s="280"/>
      <c r="NWO58" s="280"/>
      <c r="NWP58" s="280"/>
      <c r="NWQ58" s="280"/>
      <c r="NWR58" s="280"/>
      <c r="NWS58" s="280"/>
      <c r="NWT58" s="280"/>
      <c r="NWU58" s="280"/>
      <c r="NWV58" s="280"/>
      <c r="NWW58" s="280"/>
      <c r="NWX58" s="280"/>
      <c r="NWY58" s="280"/>
      <c r="NWZ58" s="280"/>
      <c r="NXA58" s="280"/>
      <c r="NXB58" s="280"/>
      <c r="NXC58" s="280"/>
      <c r="NXD58" s="280"/>
      <c r="NXE58" s="280"/>
      <c r="NXF58" s="280"/>
      <c r="NXG58" s="280"/>
      <c r="NXH58" s="280"/>
      <c r="NXI58" s="280"/>
      <c r="NXJ58" s="280"/>
      <c r="NXK58" s="280"/>
      <c r="NXL58" s="280"/>
      <c r="NXM58" s="280"/>
      <c r="NXN58" s="280"/>
      <c r="NXO58" s="280"/>
      <c r="NXP58" s="280"/>
      <c r="NXQ58" s="280"/>
      <c r="NXR58" s="280"/>
      <c r="NXS58" s="280"/>
      <c r="NXT58" s="280"/>
      <c r="NXU58" s="280"/>
      <c r="NXV58" s="280"/>
      <c r="NXW58" s="280"/>
      <c r="NXX58" s="280"/>
      <c r="NXY58" s="280"/>
      <c r="NXZ58" s="280"/>
      <c r="NYA58" s="280"/>
      <c r="NYB58" s="280"/>
      <c r="NYC58" s="280"/>
      <c r="NYD58" s="280"/>
      <c r="NYE58" s="280"/>
      <c r="NYF58" s="280"/>
      <c r="NYG58" s="280"/>
      <c r="NYH58" s="280"/>
      <c r="NYI58" s="280"/>
      <c r="NYJ58" s="280"/>
      <c r="NYK58" s="280"/>
      <c r="NYL58" s="280"/>
      <c r="NYM58" s="280"/>
      <c r="NYN58" s="280"/>
      <c r="NYO58" s="280"/>
      <c r="NYP58" s="280"/>
      <c r="NYQ58" s="280"/>
      <c r="NYR58" s="280"/>
      <c r="NYS58" s="280"/>
      <c r="NYT58" s="280"/>
      <c r="NYU58" s="280"/>
      <c r="NYV58" s="280"/>
      <c r="NYW58" s="280"/>
      <c r="NYX58" s="280"/>
      <c r="NYY58" s="280"/>
      <c r="NYZ58" s="280"/>
      <c r="NZA58" s="280"/>
      <c r="NZB58" s="280"/>
      <c r="NZC58" s="280"/>
      <c r="NZD58" s="280"/>
      <c r="NZE58" s="280"/>
      <c r="NZF58" s="280"/>
      <c r="NZG58" s="280"/>
      <c r="NZH58" s="280"/>
      <c r="NZI58" s="280"/>
      <c r="NZJ58" s="280"/>
      <c r="NZK58" s="280"/>
      <c r="NZL58" s="280"/>
      <c r="NZM58" s="280"/>
      <c r="NZN58" s="280"/>
      <c r="NZO58" s="280"/>
      <c r="NZP58" s="280"/>
      <c r="NZQ58" s="280"/>
      <c r="NZR58" s="280"/>
      <c r="NZS58" s="280"/>
      <c r="NZT58" s="280"/>
      <c r="NZU58" s="280"/>
      <c r="NZV58" s="280"/>
      <c r="NZW58" s="280"/>
      <c r="NZX58" s="280"/>
      <c r="NZY58" s="280"/>
      <c r="NZZ58" s="280"/>
      <c r="OAA58" s="280"/>
      <c r="OAB58" s="280"/>
      <c r="OAC58" s="280"/>
      <c r="OAD58" s="280"/>
      <c r="OAE58" s="280"/>
      <c r="OAF58" s="280"/>
      <c r="OAG58" s="280"/>
      <c r="OAH58" s="280"/>
      <c r="OAI58" s="280"/>
      <c r="OAJ58" s="280"/>
      <c r="OAK58" s="280"/>
      <c r="OAL58" s="280"/>
      <c r="OAM58" s="280"/>
      <c r="OAN58" s="280"/>
      <c r="OAO58" s="280"/>
      <c r="OAP58" s="280"/>
      <c r="OAQ58" s="280"/>
      <c r="OAR58" s="280"/>
      <c r="OAS58" s="280"/>
      <c r="OAT58" s="280"/>
      <c r="OAU58" s="280"/>
      <c r="OAV58" s="280"/>
      <c r="OAW58" s="280"/>
      <c r="OAX58" s="280"/>
      <c r="OAY58" s="280"/>
      <c r="OAZ58" s="280"/>
      <c r="OBA58" s="280"/>
      <c r="OBB58" s="280"/>
      <c r="OBC58" s="280"/>
      <c r="OBD58" s="280"/>
      <c r="OBE58" s="280"/>
      <c r="OBF58" s="280"/>
      <c r="OBG58" s="280"/>
      <c r="OBH58" s="280"/>
      <c r="OBI58" s="280"/>
      <c r="OBJ58" s="280"/>
      <c r="OBK58" s="280"/>
      <c r="OBL58" s="280"/>
      <c r="OBM58" s="280"/>
      <c r="OBN58" s="280"/>
      <c r="OBO58" s="280"/>
      <c r="OBP58" s="280"/>
      <c r="OBQ58" s="280"/>
      <c r="OBR58" s="280"/>
      <c r="OBS58" s="280"/>
      <c r="OBT58" s="280"/>
      <c r="OBU58" s="280"/>
      <c r="OBV58" s="280"/>
      <c r="OBW58" s="280"/>
      <c r="OBX58" s="280"/>
      <c r="OBY58" s="280"/>
      <c r="OBZ58" s="280"/>
      <c r="OCA58" s="280"/>
      <c r="OCB58" s="280"/>
      <c r="OCC58" s="280"/>
      <c r="OCD58" s="280"/>
      <c r="OCE58" s="280"/>
      <c r="OCF58" s="280"/>
      <c r="OCG58" s="280"/>
      <c r="OCH58" s="280"/>
      <c r="OCI58" s="280"/>
      <c r="OCJ58" s="280"/>
      <c r="OCK58" s="280"/>
      <c r="OCL58" s="280"/>
      <c r="OCM58" s="280"/>
      <c r="OCN58" s="280"/>
      <c r="OCO58" s="280"/>
      <c r="OCP58" s="280"/>
      <c r="OCQ58" s="280"/>
      <c r="OCR58" s="280"/>
      <c r="OCS58" s="280"/>
      <c r="OCT58" s="280"/>
      <c r="OCU58" s="280"/>
      <c r="OCV58" s="280"/>
      <c r="OCW58" s="280"/>
      <c r="OCX58" s="280"/>
      <c r="OCY58" s="280"/>
      <c r="OCZ58" s="280"/>
      <c r="ODA58" s="280"/>
      <c r="ODB58" s="280"/>
      <c r="ODC58" s="280"/>
      <c r="ODD58" s="280"/>
      <c r="ODE58" s="280"/>
      <c r="ODF58" s="280"/>
      <c r="ODG58" s="280"/>
      <c r="ODH58" s="280"/>
      <c r="ODI58" s="280"/>
      <c r="ODJ58" s="280"/>
      <c r="ODK58" s="280"/>
      <c r="ODL58" s="280"/>
      <c r="ODM58" s="280"/>
      <c r="ODN58" s="280"/>
      <c r="ODO58" s="280"/>
      <c r="ODP58" s="280"/>
      <c r="ODQ58" s="280"/>
      <c r="ODR58" s="280"/>
      <c r="ODS58" s="280"/>
      <c r="ODT58" s="280"/>
      <c r="ODU58" s="280"/>
      <c r="ODV58" s="280"/>
      <c r="ODW58" s="280"/>
      <c r="ODX58" s="280"/>
      <c r="ODY58" s="280"/>
      <c r="ODZ58" s="280"/>
      <c r="OEA58" s="280"/>
      <c r="OEB58" s="280"/>
      <c r="OEC58" s="280"/>
      <c r="OED58" s="280"/>
      <c r="OEE58" s="280"/>
      <c r="OEF58" s="280"/>
      <c r="OEG58" s="280"/>
      <c r="OEH58" s="280"/>
      <c r="OEI58" s="280"/>
      <c r="OEJ58" s="280"/>
      <c r="OEK58" s="280"/>
      <c r="OEL58" s="280"/>
      <c r="OEM58" s="280"/>
      <c r="OEN58" s="280"/>
      <c r="OEO58" s="280"/>
      <c r="OEP58" s="280"/>
      <c r="OEQ58" s="280"/>
      <c r="OER58" s="280"/>
      <c r="OES58" s="280"/>
      <c r="OET58" s="280"/>
      <c r="OEU58" s="280"/>
      <c r="OEV58" s="280"/>
      <c r="OEW58" s="280"/>
      <c r="OEX58" s="280"/>
      <c r="OEY58" s="280"/>
      <c r="OEZ58" s="280"/>
      <c r="OFA58" s="280"/>
      <c r="OFB58" s="280"/>
      <c r="OFC58" s="280"/>
      <c r="OFD58" s="280"/>
      <c r="OFE58" s="280"/>
      <c r="OFF58" s="280"/>
      <c r="OFG58" s="280"/>
      <c r="OFH58" s="280"/>
      <c r="OFI58" s="280"/>
      <c r="OFJ58" s="280"/>
      <c r="OFK58" s="280"/>
      <c r="OFL58" s="280"/>
      <c r="OFM58" s="280"/>
      <c r="OFN58" s="280"/>
      <c r="OFO58" s="280"/>
      <c r="OFP58" s="280"/>
      <c r="OFQ58" s="280"/>
      <c r="OFR58" s="280"/>
      <c r="OFS58" s="280"/>
      <c r="OFT58" s="280"/>
      <c r="OFU58" s="280"/>
      <c r="OFV58" s="280"/>
      <c r="OFW58" s="280"/>
      <c r="OFX58" s="280"/>
      <c r="OFY58" s="280"/>
      <c r="OFZ58" s="280"/>
      <c r="OGA58" s="280"/>
      <c r="OGB58" s="280"/>
      <c r="OGC58" s="280"/>
      <c r="OGD58" s="280"/>
      <c r="OGE58" s="280"/>
      <c r="OGF58" s="280"/>
      <c r="OGG58" s="280"/>
      <c r="OGH58" s="280"/>
      <c r="OGI58" s="280"/>
      <c r="OGJ58" s="280"/>
      <c r="OGK58" s="280"/>
      <c r="OGL58" s="280"/>
      <c r="OGM58" s="280"/>
      <c r="OGN58" s="280"/>
      <c r="OGO58" s="280"/>
      <c r="OGP58" s="280"/>
      <c r="OGQ58" s="280"/>
      <c r="OGR58" s="280"/>
      <c r="OGS58" s="280"/>
      <c r="OGT58" s="280"/>
      <c r="OGU58" s="280"/>
      <c r="OGV58" s="280"/>
      <c r="OGW58" s="280"/>
      <c r="OGX58" s="280"/>
      <c r="OGY58" s="280"/>
      <c r="OGZ58" s="280"/>
      <c r="OHA58" s="280"/>
      <c r="OHB58" s="280"/>
      <c r="OHC58" s="280"/>
      <c r="OHD58" s="280"/>
      <c r="OHE58" s="280"/>
      <c r="OHF58" s="280"/>
      <c r="OHG58" s="280"/>
      <c r="OHH58" s="280"/>
      <c r="OHI58" s="280"/>
      <c r="OHJ58" s="280"/>
      <c r="OHK58" s="280"/>
      <c r="OHL58" s="280"/>
      <c r="OHM58" s="280"/>
      <c r="OHN58" s="280"/>
      <c r="OHO58" s="280"/>
      <c r="OHP58" s="280"/>
      <c r="OHQ58" s="280"/>
      <c r="OHR58" s="280"/>
      <c r="OHS58" s="280"/>
      <c r="OHT58" s="280"/>
      <c r="OHU58" s="280"/>
      <c r="OHV58" s="280"/>
      <c r="OHW58" s="280"/>
      <c r="OHX58" s="280"/>
      <c r="OHY58" s="280"/>
      <c r="OHZ58" s="280"/>
      <c r="OIA58" s="280"/>
      <c r="OIB58" s="280"/>
      <c r="OIC58" s="280"/>
      <c r="OID58" s="280"/>
      <c r="OIE58" s="280"/>
      <c r="OIF58" s="280"/>
      <c r="OIG58" s="280"/>
      <c r="OIH58" s="280"/>
      <c r="OII58" s="280"/>
      <c r="OIJ58" s="280"/>
      <c r="OIK58" s="280"/>
      <c r="OIL58" s="280"/>
      <c r="OIM58" s="280"/>
      <c r="OIN58" s="280"/>
      <c r="OIO58" s="280"/>
      <c r="OIP58" s="280"/>
      <c r="OIQ58" s="280"/>
      <c r="OIR58" s="280"/>
      <c r="OIS58" s="280"/>
      <c r="OIT58" s="280"/>
      <c r="OIU58" s="280"/>
      <c r="OIV58" s="280"/>
      <c r="OIW58" s="280"/>
      <c r="OIX58" s="280"/>
      <c r="OIY58" s="280"/>
      <c r="OIZ58" s="280"/>
      <c r="OJA58" s="280"/>
      <c r="OJB58" s="280"/>
      <c r="OJC58" s="280"/>
      <c r="OJD58" s="280"/>
      <c r="OJE58" s="280"/>
      <c r="OJF58" s="280"/>
      <c r="OJG58" s="280"/>
      <c r="OJH58" s="280"/>
      <c r="OJI58" s="280"/>
      <c r="OJJ58" s="280"/>
      <c r="OJK58" s="280"/>
      <c r="OJL58" s="280"/>
      <c r="OJM58" s="280"/>
      <c r="OJN58" s="280"/>
      <c r="OJO58" s="280"/>
      <c r="OJP58" s="280"/>
      <c r="OJQ58" s="280"/>
      <c r="OJR58" s="280"/>
      <c r="OJS58" s="280"/>
      <c r="OJT58" s="280"/>
      <c r="OJU58" s="280"/>
      <c r="OJV58" s="280"/>
      <c r="OJW58" s="280"/>
      <c r="OJX58" s="280"/>
      <c r="OJY58" s="280"/>
      <c r="OJZ58" s="280"/>
      <c r="OKA58" s="280"/>
      <c r="OKB58" s="280"/>
      <c r="OKC58" s="280"/>
      <c r="OKD58" s="280"/>
      <c r="OKE58" s="280"/>
      <c r="OKF58" s="280"/>
      <c r="OKG58" s="280"/>
      <c r="OKH58" s="280"/>
      <c r="OKI58" s="280"/>
      <c r="OKJ58" s="280"/>
      <c r="OKK58" s="280"/>
      <c r="OKL58" s="280"/>
      <c r="OKM58" s="280"/>
      <c r="OKN58" s="280"/>
      <c r="OKO58" s="280"/>
      <c r="OKP58" s="280"/>
      <c r="OKQ58" s="280"/>
      <c r="OKR58" s="280"/>
      <c r="OKS58" s="280"/>
      <c r="OKT58" s="280"/>
      <c r="OKU58" s="280"/>
      <c r="OKV58" s="280"/>
      <c r="OKW58" s="280"/>
      <c r="OKX58" s="280"/>
      <c r="OKY58" s="280"/>
      <c r="OKZ58" s="280"/>
      <c r="OLA58" s="280"/>
      <c r="OLB58" s="280"/>
      <c r="OLC58" s="280"/>
      <c r="OLD58" s="280"/>
      <c r="OLE58" s="280"/>
      <c r="OLF58" s="280"/>
      <c r="OLG58" s="280"/>
      <c r="OLH58" s="280"/>
      <c r="OLI58" s="280"/>
      <c r="OLJ58" s="280"/>
      <c r="OLK58" s="280"/>
      <c r="OLL58" s="280"/>
      <c r="OLM58" s="280"/>
      <c r="OLN58" s="280"/>
      <c r="OLO58" s="280"/>
      <c r="OLP58" s="280"/>
      <c r="OLQ58" s="280"/>
      <c r="OLR58" s="280"/>
      <c r="OLS58" s="280"/>
      <c r="OLT58" s="280"/>
      <c r="OLU58" s="280"/>
      <c r="OLV58" s="280"/>
      <c r="OLW58" s="280"/>
      <c r="OLX58" s="280"/>
      <c r="OLY58" s="280"/>
      <c r="OLZ58" s="280"/>
      <c r="OMA58" s="280"/>
      <c r="OMB58" s="280"/>
      <c r="OMC58" s="280"/>
      <c r="OMD58" s="280"/>
      <c r="OME58" s="280"/>
      <c r="OMF58" s="280"/>
      <c r="OMG58" s="280"/>
      <c r="OMH58" s="280"/>
      <c r="OMI58" s="280"/>
      <c r="OMJ58" s="280"/>
      <c r="OMK58" s="280"/>
      <c r="OML58" s="280"/>
      <c r="OMM58" s="280"/>
      <c r="OMN58" s="280"/>
      <c r="OMO58" s="280"/>
      <c r="OMP58" s="280"/>
      <c r="OMQ58" s="280"/>
      <c r="OMR58" s="280"/>
      <c r="OMS58" s="280"/>
      <c r="OMT58" s="280"/>
      <c r="OMU58" s="280"/>
      <c r="OMV58" s="280"/>
      <c r="OMW58" s="280"/>
      <c r="OMX58" s="280"/>
      <c r="OMY58" s="280"/>
      <c r="OMZ58" s="280"/>
      <c r="ONA58" s="280"/>
      <c r="ONB58" s="280"/>
      <c r="ONC58" s="280"/>
      <c r="OND58" s="280"/>
      <c r="ONE58" s="280"/>
      <c r="ONF58" s="280"/>
      <c r="ONG58" s="280"/>
      <c r="ONH58" s="280"/>
      <c r="ONI58" s="280"/>
      <c r="ONJ58" s="280"/>
      <c r="ONK58" s="280"/>
      <c r="ONL58" s="280"/>
      <c r="ONM58" s="280"/>
      <c r="ONN58" s="280"/>
      <c r="ONO58" s="280"/>
      <c r="ONP58" s="280"/>
      <c r="ONQ58" s="280"/>
      <c r="ONR58" s="280"/>
      <c r="ONS58" s="280"/>
      <c r="ONT58" s="280"/>
      <c r="ONU58" s="280"/>
      <c r="ONV58" s="280"/>
      <c r="ONW58" s="280"/>
      <c r="ONX58" s="280"/>
      <c r="ONY58" s="280"/>
      <c r="ONZ58" s="280"/>
      <c r="OOA58" s="280"/>
      <c r="OOB58" s="280"/>
      <c r="OOC58" s="280"/>
      <c r="OOD58" s="280"/>
      <c r="OOE58" s="280"/>
      <c r="OOF58" s="280"/>
      <c r="OOG58" s="280"/>
      <c r="OOH58" s="280"/>
      <c r="OOI58" s="280"/>
      <c r="OOJ58" s="280"/>
      <c r="OOK58" s="280"/>
      <c r="OOL58" s="280"/>
      <c r="OOM58" s="280"/>
      <c r="OON58" s="280"/>
      <c r="OOO58" s="280"/>
      <c r="OOP58" s="280"/>
      <c r="OOQ58" s="280"/>
      <c r="OOR58" s="280"/>
      <c r="OOS58" s="280"/>
      <c r="OOT58" s="280"/>
      <c r="OOU58" s="280"/>
      <c r="OOV58" s="280"/>
      <c r="OOW58" s="280"/>
      <c r="OOX58" s="280"/>
      <c r="OOY58" s="280"/>
      <c r="OOZ58" s="280"/>
      <c r="OPA58" s="280"/>
      <c r="OPB58" s="280"/>
      <c r="OPC58" s="280"/>
      <c r="OPD58" s="280"/>
      <c r="OPE58" s="280"/>
      <c r="OPF58" s="280"/>
      <c r="OPG58" s="280"/>
      <c r="OPH58" s="280"/>
      <c r="OPI58" s="280"/>
      <c r="OPJ58" s="280"/>
      <c r="OPK58" s="280"/>
      <c r="OPL58" s="280"/>
      <c r="OPM58" s="280"/>
      <c r="OPN58" s="280"/>
      <c r="OPO58" s="280"/>
      <c r="OPP58" s="280"/>
      <c r="OPQ58" s="280"/>
      <c r="OPR58" s="280"/>
      <c r="OPS58" s="280"/>
      <c r="OPT58" s="280"/>
      <c r="OPU58" s="280"/>
      <c r="OPV58" s="280"/>
      <c r="OPW58" s="280"/>
      <c r="OPX58" s="280"/>
      <c r="OPY58" s="280"/>
      <c r="OPZ58" s="280"/>
      <c r="OQA58" s="280"/>
      <c r="OQB58" s="280"/>
      <c r="OQC58" s="280"/>
      <c r="OQD58" s="280"/>
      <c r="OQE58" s="280"/>
      <c r="OQF58" s="280"/>
      <c r="OQG58" s="280"/>
      <c r="OQH58" s="280"/>
      <c r="OQI58" s="280"/>
      <c r="OQJ58" s="280"/>
      <c r="OQK58" s="280"/>
      <c r="OQL58" s="280"/>
      <c r="OQM58" s="280"/>
      <c r="OQN58" s="280"/>
      <c r="OQO58" s="280"/>
      <c r="OQP58" s="280"/>
      <c r="OQQ58" s="280"/>
      <c r="OQR58" s="280"/>
      <c r="OQS58" s="280"/>
      <c r="OQT58" s="280"/>
      <c r="OQU58" s="280"/>
      <c r="OQV58" s="280"/>
      <c r="OQW58" s="280"/>
      <c r="OQX58" s="280"/>
      <c r="OQY58" s="280"/>
      <c r="OQZ58" s="280"/>
      <c r="ORA58" s="280"/>
      <c r="ORB58" s="280"/>
      <c r="ORC58" s="280"/>
      <c r="ORD58" s="280"/>
      <c r="ORE58" s="280"/>
      <c r="ORF58" s="280"/>
      <c r="ORG58" s="280"/>
      <c r="ORH58" s="280"/>
      <c r="ORI58" s="280"/>
      <c r="ORJ58" s="280"/>
      <c r="ORK58" s="280"/>
      <c r="ORL58" s="280"/>
      <c r="ORM58" s="280"/>
      <c r="ORN58" s="280"/>
      <c r="ORO58" s="280"/>
      <c r="ORP58" s="280"/>
      <c r="ORQ58" s="280"/>
      <c r="ORR58" s="280"/>
      <c r="ORS58" s="280"/>
      <c r="ORT58" s="280"/>
      <c r="ORU58" s="280"/>
      <c r="ORV58" s="280"/>
      <c r="ORW58" s="280"/>
      <c r="ORX58" s="280"/>
      <c r="ORY58" s="280"/>
      <c r="ORZ58" s="280"/>
      <c r="OSA58" s="280"/>
      <c r="OSB58" s="280"/>
      <c r="OSC58" s="280"/>
      <c r="OSD58" s="280"/>
      <c r="OSE58" s="280"/>
      <c r="OSF58" s="280"/>
      <c r="OSG58" s="280"/>
      <c r="OSH58" s="280"/>
      <c r="OSI58" s="280"/>
      <c r="OSJ58" s="280"/>
      <c r="OSK58" s="280"/>
      <c r="OSL58" s="280"/>
      <c r="OSM58" s="280"/>
      <c r="OSN58" s="280"/>
      <c r="OSO58" s="280"/>
      <c r="OSP58" s="280"/>
      <c r="OSQ58" s="280"/>
      <c r="OSR58" s="280"/>
      <c r="OSS58" s="280"/>
      <c r="OST58" s="280"/>
      <c r="OSU58" s="280"/>
      <c r="OSV58" s="280"/>
      <c r="OSW58" s="280"/>
      <c r="OSX58" s="280"/>
      <c r="OSY58" s="280"/>
      <c r="OSZ58" s="280"/>
      <c r="OTA58" s="280"/>
      <c r="OTB58" s="280"/>
      <c r="OTC58" s="280"/>
      <c r="OTD58" s="280"/>
      <c r="OTE58" s="280"/>
      <c r="OTF58" s="280"/>
      <c r="OTG58" s="280"/>
      <c r="OTH58" s="280"/>
      <c r="OTI58" s="280"/>
      <c r="OTJ58" s="280"/>
      <c r="OTK58" s="280"/>
      <c r="OTL58" s="280"/>
      <c r="OTM58" s="280"/>
      <c r="OTN58" s="280"/>
      <c r="OTO58" s="280"/>
      <c r="OTP58" s="280"/>
      <c r="OTQ58" s="280"/>
      <c r="OTR58" s="280"/>
      <c r="OTS58" s="280"/>
      <c r="OTT58" s="280"/>
      <c r="OTU58" s="280"/>
      <c r="OTV58" s="280"/>
      <c r="OTW58" s="280"/>
      <c r="OTX58" s="280"/>
      <c r="OTY58" s="280"/>
      <c r="OTZ58" s="280"/>
      <c r="OUA58" s="280"/>
      <c r="OUB58" s="280"/>
      <c r="OUC58" s="280"/>
      <c r="OUD58" s="280"/>
      <c r="OUE58" s="280"/>
      <c r="OUF58" s="280"/>
      <c r="OUG58" s="280"/>
      <c r="OUH58" s="280"/>
      <c r="OUI58" s="280"/>
      <c r="OUJ58" s="280"/>
      <c r="OUK58" s="280"/>
      <c r="OUL58" s="280"/>
      <c r="OUM58" s="280"/>
      <c r="OUN58" s="280"/>
      <c r="OUO58" s="280"/>
      <c r="OUP58" s="280"/>
      <c r="OUQ58" s="280"/>
      <c r="OUR58" s="280"/>
      <c r="OUS58" s="280"/>
      <c r="OUT58" s="280"/>
      <c r="OUU58" s="280"/>
      <c r="OUV58" s="280"/>
      <c r="OUW58" s="280"/>
      <c r="OUX58" s="280"/>
      <c r="OUY58" s="280"/>
      <c r="OUZ58" s="280"/>
      <c r="OVA58" s="280"/>
      <c r="OVB58" s="280"/>
      <c r="OVC58" s="280"/>
      <c r="OVD58" s="280"/>
      <c r="OVE58" s="280"/>
      <c r="OVF58" s="280"/>
      <c r="OVG58" s="280"/>
      <c r="OVH58" s="280"/>
      <c r="OVI58" s="280"/>
      <c r="OVJ58" s="280"/>
      <c r="OVK58" s="280"/>
      <c r="OVL58" s="280"/>
      <c r="OVM58" s="280"/>
      <c r="OVN58" s="280"/>
      <c r="OVO58" s="280"/>
      <c r="OVP58" s="280"/>
      <c r="OVQ58" s="280"/>
      <c r="OVR58" s="280"/>
      <c r="OVS58" s="280"/>
      <c r="OVT58" s="280"/>
      <c r="OVU58" s="280"/>
      <c r="OVV58" s="280"/>
      <c r="OVW58" s="280"/>
      <c r="OVX58" s="280"/>
      <c r="OVY58" s="280"/>
      <c r="OVZ58" s="280"/>
      <c r="OWA58" s="280"/>
      <c r="OWB58" s="280"/>
      <c r="OWC58" s="280"/>
      <c r="OWD58" s="280"/>
      <c r="OWE58" s="280"/>
      <c r="OWF58" s="280"/>
      <c r="OWG58" s="280"/>
      <c r="OWH58" s="280"/>
      <c r="OWI58" s="280"/>
      <c r="OWJ58" s="280"/>
      <c r="OWK58" s="280"/>
      <c r="OWL58" s="280"/>
      <c r="OWM58" s="280"/>
      <c r="OWN58" s="280"/>
      <c r="OWO58" s="280"/>
      <c r="OWP58" s="280"/>
      <c r="OWQ58" s="280"/>
      <c r="OWR58" s="280"/>
      <c r="OWS58" s="280"/>
      <c r="OWT58" s="280"/>
      <c r="OWU58" s="280"/>
      <c r="OWV58" s="280"/>
      <c r="OWW58" s="280"/>
      <c r="OWX58" s="280"/>
      <c r="OWY58" s="280"/>
      <c r="OWZ58" s="280"/>
      <c r="OXA58" s="280"/>
      <c r="OXB58" s="280"/>
      <c r="OXC58" s="280"/>
      <c r="OXD58" s="280"/>
      <c r="OXE58" s="280"/>
      <c r="OXF58" s="280"/>
      <c r="OXG58" s="280"/>
      <c r="OXH58" s="280"/>
      <c r="OXI58" s="280"/>
      <c r="OXJ58" s="280"/>
      <c r="OXK58" s="280"/>
      <c r="OXL58" s="280"/>
      <c r="OXM58" s="280"/>
      <c r="OXN58" s="280"/>
      <c r="OXO58" s="280"/>
      <c r="OXP58" s="280"/>
      <c r="OXQ58" s="280"/>
      <c r="OXR58" s="280"/>
      <c r="OXS58" s="280"/>
      <c r="OXT58" s="280"/>
      <c r="OXU58" s="280"/>
      <c r="OXV58" s="280"/>
      <c r="OXW58" s="280"/>
      <c r="OXX58" s="280"/>
      <c r="OXY58" s="280"/>
      <c r="OXZ58" s="280"/>
      <c r="OYA58" s="280"/>
      <c r="OYB58" s="280"/>
      <c r="OYC58" s="280"/>
      <c r="OYD58" s="280"/>
      <c r="OYE58" s="280"/>
      <c r="OYF58" s="280"/>
      <c r="OYG58" s="280"/>
      <c r="OYH58" s="280"/>
      <c r="OYI58" s="280"/>
      <c r="OYJ58" s="280"/>
      <c r="OYK58" s="280"/>
      <c r="OYL58" s="280"/>
      <c r="OYM58" s="280"/>
      <c r="OYN58" s="280"/>
      <c r="OYO58" s="280"/>
      <c r="OYP58" s="280"/>
      <c r="OYQ58" s="280"/>
      <c r="OYR58" s="280"/>
      <c r="OYS58" s="280"/>
      <c r="OYT58" s="280"/>
      <c r="OYU58" s="280"/>
      <c r="OYV58" s="280"/>
      <c r="OYW58" s="280"/>
      <c r="OYX58" s="280"/>
      <c r="OYY58" s="280"/>
      <c r="OYZ58" s="280"/>
      <c r="OZA58" s="280"/>
      <c r="OZB58" s="280"/>
      <c r="OZC58" s="280"/>
      <c r="OZD58" s="280"/>
      <c r="OZE58" s="280"/>
      <c r="OZF58" s="280"/>
      <c r="OZG58" s="280"/>
      <c r="OZH58" s="280"/>
      <c r="OZI58" s="280"/>
      <c r="OZJ58" s="280"/>
      <c r="OZK58" s="280"/>
      <c r="OZL58" s="280"/>
      <c r="OZM58" s="280"/>
      <c r="OZN58" s="280"/>
      <c r="OZO58" s="280"/>
      <c r="OZP58" s="280"/>
      <c r="OZQ58" s="280"/>
      <c r="OZR58" s="280"/>
      <c r="OZS58" s="280"/>
      <c r="OZT58" s="280"/>
      <c r="OZU58" s="280"/>
      <c r="OZV58" s="280"/>
      <c r="OZW58" s="280"/>
      <c r="OZX58" s="280"/>
      <c r="OZY58" s="280"/>
      <c r="OZZ58" s="280"/>
      <c r="PAA58" s="280"/>
      <c r="PAB58" s="280"/>
      <c r="PAC58" s="280"/>
      <c r="PAD58" s="280"/>
      <c r="PAE58" s="280"/>
      <c r="PAF58" s="280"/>
      <c r="PAG58" s="280"/>
      <c r="PAH58" s="280"/>
      <c r="PAI58" s="280"/>
      <c r="PAJ58" s="280"/>
      <c r="PAK58" s="280"/>
      <c r="PAL58" s="280"/>
      <c r="PAM58" s="280"/>
      <c r="PAN58" s="280"/>
      <c r="PAO58" s="280"/>
      <c r="PAP58" s="280"/>
      <c r="PAQ58" s="280"/>
      <c r="PAR58" s="280"/>
      <c r="PAS58" s="280"/>
      <c r="PAT58" s="280"/>
      <c r="PAU58" s="280"/>
      <c r="PAV58" s="280"/>
      <c r="PAW58" s="280"/>
      <c r="PAX58" s="280"/>
      <c r="PAY58" s="280"/>
      <c r="PAZ58" s="280"/>
      <c r="PBA58" s="280"/>
      <c r="PBB58" s="280"/>
      <c r="PBC58" s="280"/>
      <c r="PBD58" s="280"/>
      <c r="PBE58" s="280"/>
      <c r="PBF58" s="280"/>
      <c r="PBG58" s="280"/>
      <c r="PBH58" s="280"/>
      <c r="PBI58" s="280"/>
      <c r="PBJ58" s="280"/>
      <c r="PBK58" s="280"/>
      <c r="PBL58" s="280"/>
      <c r="PBM58" s="280"/>
      <c r="PBN58" s="280"/>
      <c r="PBO58" s="280"/>
      <c r="PBP58" s="280"/>
      <c r="PBQ58" s="280"/>
      <c r="PBR58" s="280"/>
      <c r="PBS58" s="280"/>
      <c r="PBT58" s="280"/>
      <c r="PBU58" s="280"/>
      <c r="PBV58" s="280"/>
      <c r="PBW58" s="280"/>
      <c r="PBX58" s="280"/>
      <c r="PBY58" s="280"/>
      <c r="PBZ58" s="280"/>
      <c r="PCA58" s="280"/>
      <c r="PCB58" s="280"/>
      <c r="PCC58" s="280"/>
      <c r="PCD58" s="280"/>
      <c r="PCE58" s="280"/>
      <c r="PCF58" s="280"/>
      <c r="PCG58" s="280"/>
      <c r="PCH58" s="280"/>
      <c r="PCI58" s="280"/>
      <c r="PCJ58" s="280"/>
      <c r="PCK58" s="280"/>
      <c r="PCL58" s="280"/>
      <c r="PCM58" s="280"/>
      <c r="PCN58" s="280"/>
      <c r="PCO58" s="280"/>
      <c r="PCP58" s="280"/>
      <c r="PCQ58" s="280"/>
      <c r="PCR58" s="280"/>
      <c r="PCS58" s="280"/>
      <c r="PCT58" s="280"/>
      <c r="PCU58" s="280"/>
      <c r="PCV58" s="280"/>
      <c r="PCW58" s="280"/>
      <c r="PCX58" s="280"/>
      <c r="PCY58" s="280"/>
      <c r="PCZ58" s="280"/>
      <c r="PDA58" s="280"/>
      <c r="PDB58" s="280"/>
      <c r="PDC58" s="280"/>
      <c r="PDD58" s="280"/>
      <c r="PDE58" s="280"/>
      <c r="PDF58" s="280"/>
      <c r="PDG58" s="280"/>
      <c r="PDH58" s="280"/>
      <c r="PDI58" s="280"/>
      <c r="PDJ58" s="280"/>
      <c r="PDK58" s="280"/>
      <c r="PDL58" s="280"/>
      <c r="PDM58" s="280"/>
      <c r="PDN58" s="280"/>
      <c r="PDO58" s="280"/>
      <c r="PDP58" s="280"/>
      <c r="PDQ58" s="280"/>
      <c r="PDR58" s="280"/>
      <c r="PDS58" s="280"/>
      <c r="PDT58" s="280"/>
      <c r="PDU58" s="280"/>
      <c r="PDV58" s="280"/>
      <c r="PDW58" s="280"/>
      <c r="PDX58" s="280"/>
      <c r="PDY58" s="280"/>
      <c r="PDZ58" s="280"/>
      <c r="PEA58" s="280"/>
      <c r="PEB58" s="280"/>
      <c r="PEC58" s="280"/>
      <c r="PED58" s="280"/>
      <c r="PEE58" s="280"/>
      <c r="PEF58" s="280"/>
      <c r="PEG58" s="280"/>
      <c r="PEH58" s="280"/>
      <c r="PEI58" s="280"/>
      <c r="PEJ58" s="280"/>
      <c r="PEK58" s="280"/>
      <c r="PEL58" s="280"/>
      <c r="PEM58" s="280"/>
      <c r="PEN58" s="280"/>
      <c r="PEO58" s="280"/>
      <c r="PEP58" s="280"/>
      <c r="PEQ58" s="280"/>
      <c r="PER58" s="280"/>
      <c r="PES58" s="280"/>
      <c r="PET58" s="280"/>
      <c r="PEU58" s="280"/>
      <c r="PEV58" s="280"/>
      <c r="PEW58" s="280"/>
      <c r="PEX58" s="280"/>
      <c r="PEY58" s="280"/>
      <c r="PEZ58" s="280"/>
      <c r="PFA58" s="280"/>
      <c r="PFB58" s="280"/>
      <c r="PFC58" s="280"/>
      <c r="PFD58" s="280"/>
      <c r="PFE58" s="280"/>
      <c r="PFF58" s="280"/>
      <c r="PFG58" s="280"/>
      <c r="PFH58" s="280"/>
      <c r="PFI58" s="280"/>
      <c r="PFJ58" s="280"/>
      <c r="PFK58" s="280"/>
      <c r="PFL58" s="280"/>
      <c r="PFM58" s="280"/>
      <c r="PFN58" s="280"/>
      <c r="PFO58" s="280"/>
      <c r="PFP58" s="280"/>
      <c r="PFQ58" s="280"/>
      <c r="PFR58" s="280"/>
      <c r="PFS58" s="280"/>
      <c r="PFT58" s="280"/>
      <c r="PFU58" s="280"/>
      <c r="PFV58" s="280"/>
      <c r="PFW58" s="280"/>
      <c r="PFX58" s="280"/>
      <c r="PFY58" s="280"/>
      <c r="PFZ58" s="280"/>
      <c r="PGA58" s="280"/>
      <c r="PGB58" s="280"/>
      <c r="PGC58" s="280"/>
      <c r="PGD58" s="280"/>
      <c r="PGE58" s="280"/>
      <c r="PGF58" s="280"/>
      <c r="PGG58" s="280"/>
      <c r="PGH58" s="280"/>
      <c r="PGI58" s="280"/>
      <c r="PGJ58" s="280"/>
      <c r="PGK58" s="280"/>
      <c r="PGL58" s="280"/>
      <c r="PGM58" s="280"/>
      <c r="PGN58" s="280"/>
      <c r="PGO58" s="280"/>
      <c r="PGP58" s="280"/>
      <c r="PGQ58" s="280"/>
      <c r="PGR58" s="280"/>
      <c r="PGS58" s="280"/>
      <c r="PGT58" s="280"/>
      <c r="PGU58" s="280"/>
      <c r="PGV58" s="280"/>
      <c r="PGW58" s="280"/>
      <c r="PGX58" s="280"/>
      <c r="PGY58" s="280"/>
      <c r="PGZ58" s="280"/>
      <c r="PHA58" s="280"/>
      <c r="PHB58" s="280"/>
      <c r="PHC58" s="280"/>
      <c r="PHD58" s="280"/>
      <c r="PHE58" s="280"/>
      <c r="PHF58" s="280"/>
      <c r="PHG58" s="280"/>
      <c r="PHH58" s="280"/>
      <c r="PHI58" s="280"/>
      <c r="PHJ58" s="280"/>
      <c r="PHK58" s="280"/>
      <c r="PHL58" s="280"/>
      <c r="PHM58" s="280"/>
      <c r="PHN58" s="280"/>
      <c r="PHO58" s="280"/>
      <c r="PHP58" s="280"/>
      <c r="PHQ58" s="280"/>
      <c r="PHR58" s="280"/>
      <c r="PHS58" s="280"/>
      <c r="PHT58" s="280"/>
      <c r="PHU58" s="280"/>
      <c r="PHV58" s="280"/>
      <c r="PHW58" s="280"/>
      <c r="PHX58" s="280"/>
      <c r="PHY58" s="280"/>
      <c r="PHZ58" s="280"/>
      <c r="PIA58" s="280"/>
      <c r="PIB58" s="280"/>
      <c r="PIC58" s="280"/>
      <c r="PID58" s="280"/>
      <c r="PIE58" s="280"/>
      <c r="PIF58" s="280"/>
      <c r="PIG58" s="280"/>
      <c r="PIH58" s="280"/>
      <c r="PII58" s="280"/>
      <c r="PIJ58" s="280"/>
      <c r="PIK58" s="280"/>
      <c r="PIL58" s="280"/>
      <c r="PIM58" s="280"/>
      <c r="PIN58" s="280"/>
      <c r="PIO58" s="280"/>
      <c r="PIP58" s="280"/>
      <c r="PIQ58" s="280"/>
      <c r="PIR58" s="280"/>
      <c r="PIS58" s="280"/>
      <c r="PIT58" s="280"/>
      <c r="PIU58" s="280"/>
      <c r="PIV58" s="280"/>
      <c r="PIW58" s="280"/>
      <c r="PIX58" s="280"/>
      <c r="PIY58" s="280"/>
      <c r="PIZ58" s="280"/>
      <c r="PJA58" s="280"/>
      <c r="PJB58" s="280"/>
      <c r="PJC58" s="280"/>
      <c r="PJD58" s="280"/>
      <c r="PJE58" s="280"/>
      <c r="PJF58" s="280"/>
      <c r="PJG58" s="280"/>
      <c r="PJH58" s="280"/>
      <c r="PJI58" s="280"/>
      <c r="PJJ58" s="280"/>
      <c r="PJK58" s="280"/>
      <c r="PJL58" s="280"/>
      <c r="PJM58" s="280"/>
      <c r="PJN58" s="280"/>
      <c r="PJO58" s="280"/>
      <c r="PJP58" s="280"/>
      <c r="PJQ58" s="280"/>
      <c r="PJR58" s="280"/>
      <c r="PJS58" s="280"/>
      <c r="PJT58" s="280"/>
      <c r="PJU58" s="280"/>
      <c r="PJV58" s="280"/>
      <c r="PJW58" s="280"/>
      <c r="PJX58" s="280"/>
      <c r="PJY58" s="280"/>
      <c r="PJZ58" s="280"/>
      <c r="PKA58" s="280"/>
      <c r="PKB58" s="280"/>
      <c r="PKC58" s="280"/>
      <c r="PKD58" s="280"/>
      <c r="PKE58" s="280"/>
      <c r="PKF58" s="280"/>
      <c r="PKG58" s="280"/>
      <c r="PKH58" s="280"/>
      <c r="PKI58" s="280"/>
      <c r="PKJ58" s="280"/>
      <c r="PKK58" s="280"/>
      <c r="PKL58" s="280"/>
      <c r="PKM58" s="280"/>
      <c r="PKN58" s="280"/>
      <c r="PKO58" s="280"/>
      <c r="PKP58" s="280"/>
      <c r="PKQ58" s="280"/>
      <c r="PKR58" s="280"/>
      <c r="PKS58" s="280"/>
      <c r="PKT58" s="280"/>
      <c r="PKU58" s="280"/>
      <c r="PKV58" s="280"/>
      <c r="PKW58" s="280"/>
      <c r="PKX58" s="280"/>
      <c r="PKY58" s="280"/>
      <c r="PKZ58" s="280"/>
      <c r="PLA58" s="280"/>
      <c r="PLB58" s="280"/>
      <c r="PLC58" s="280"/>
      <c r="PLD58" s="280"/>
      <c r="PLE58" s="280"/>
      <c r="PLF58" s="280"/>
      <c r="PLG58" s="280"/>
      <c r="PLH58" s="280"/>
      <c r="PLI58" s="280"/>
      <c r="PLJ58" s="280"/>
      <c r="PLK58" s="280"/>
      <c r="PLL58" s="280"/>
      <c r="PLM58" s="280"/>
      <c r="PLN58" s="280"/>
      <c r="PLO58" s="280"/>
      <c r="PLP58" s="280"/>
      <c r="PLQ58" s="280"/>
      <c r="PLR58" s="280"/>
      <c r="PLS58" s="280"/>
      <c r="PLT58" s="280"/>
      <c r="PLU58" s="280"/>
      <c r="PLV58" s="280"/>
      <c r="PLW58" s="280"/>
      <c r="PLX58" s="280"/>
      <c r="PLY58" s="280"/>
      <c r="PLZ58" s="280"/>
      <c r="PMA58" s="280"/>
      <c r="PMB58" s="280"/>
      <c r="PMC58" s="280"/>
      <c r="PMD58" s="280"/>
      <c r="PME58" s="280"/>
      <c r="PMF58" s="280"/>
      <c r="PMG58" s="280"/>
      <c r="PMH58" s="280"/>
      <c r="PMI58" s="280"/>
      <c r="PMJ58" s="280"/>
      <c r="PMK58" s="280"/>
      <c r="PML58" s="280"/>
      <c r="PMM58" s="280"/>
      <c r="PMN58" s="280"/>
      <c r="PMO58" s="280"/>
      <c r="PMP58" s="280"/>
      <c r="PMQ58" s="280"/>
      <c r="PMR58" s="280"/>
      <c r="PMS58" s="280"/>
      <c r="PMT58" s="280"/>
      <c r="PMU58" s="280"/>
      <c r="PMV58" s="280"/>
      <c r="PMW58" s="280"/>
      <c r="PMX58" s="280"/>
      <c r="PMY58" s="280"/>
      <c r="PMZ58" s="280"/>
      <c r="PNA58" s="280"/>
      <c r="PNB58" s="280"/>
      <c r="PNC58" s="280"/>
      <c r="PND58" s="280"/>
      <c r="PNE58" s="280"/>
      <c r="PNF58" s="280"/>
      <c r="PNG58" s="280"/>
      <c r="PNH58" s="280"/>
      <c r="PNI58" s="280"/>
      <c r="PNJ58" s="280"/>
      <c r="PNK58" s="280"/>
      <c r="PNL58" s="280"/>
      <c r="PNM58" s="280"/>
      <c r="PNN58" s="280"/>
      <c r="PNO58" s="280"/>
      <c r="PNP58" s="280"/>
      <c r="PNQ58" s="280"/>
      <c r="PNR58" s="280"/>
      <c r="PNS58" s="280"/>
      <c r="PNT58" s="280"/>
      <c r="PNU58" s="280"/>
      <c r="PNV58" s="280"/>
      <c r="PNW58" s="280"/>
      <c r="PNX58" s="280"/>
      <c r="PNY58" s="280"/>
      <c r="PNZ58" s="280"/>
      <c r="POA58" s="280"/>
      <c r="POB58" s="280"/>
      <c r="POC58" s="280"/>
      <c r="POD58" s="280"/>
      <c r="POE58" s="280"/>
      <c r="POF58" s="280"/>
      <c r="POG58" s="280"/>
      <c r="POH58" s="280"/>
      <c r="POI58" s="280"/>
      <c r="POJ58" s="280"/>
      <c r="POK58" s="280"/>
      <c r="POL58" s="280"/>
      <c r="POM58" s="280"/>
      <c r="PON58" s="280"/>
      <c r="POO58" s="280"/>
      <c r="POP58" s="280"/>
      <c r="POQ58" s="280"/>
      <c r="POR58" s="280"/>
      <c r="POS58" s="280"/>
      <c r="POT58" s="280"/>
      <c r="POU58" s="280"/>
      <c r="POV58" s="280"/>
      <c r="POW58" s="280"/>
      <c r="POX58" s="280"/>
      <c r="POY58" s="280"/>
      <c r="POZ58" s="280"/>
      <c r="PPA58" s="280"/>
      <c r="PPB58" s="280"/>
      <c r="PPC58" s="280"/>
      <c r="PPD58" s="280"/>
      <c r="PPE58" s="280"/>
      <c r="PPF58" s="280"/>
      <c r="PPG58" s="280"/>
      <c r="PPH58" s="280"/>
      <c r="PPI58" s="280"/>
      <c r="PPJ58" s="280"/>
      <c r="PPK58" s="280"/>
      <c r="PPL58" s="280"/>
      <c r="PPM58" s="280"/>
      <c r="PPN58" s="280"/>
      <c r="PPO58" s="280"/>
      <c r="PPP58" s="280"/>
      <c r="PPQ58" s="280"/>
      <c r="PPR58" s="280"/>
      <c r="PPS58" s="280"/>
      <c r="PPT58" s="280"/>
      <c r="PPU58" s="280"/>
      <c r="PPV58" s="280"/>
      <c r="PPW58" s="280"/>
      <c r="PPX58" s="280"/>
      <c r="PPY58" s="280"/>
      <c r="PPZ58" s="280"/>
      <c r="PQA58" s="280"/>
      <c r="PQB58" s="280"/>
      <c r="PQC58" s="280"/>
      <c r="PQD58" s="280"/>
      <c r="PQE58" s="280"/>
      <c r="PQF58" s="280"/>
      <c r="PQG58" s="280"/>
      <c r="PQH58" s="280"/>
      <c r="PQI58" s="280"/>
      <c r="PQJ58" s="280"/>
      <c r="PQK58" s="280"/>
      <c r="PQL58" s="280"/>
      <c r="PQM58" s="280"/>
      <c r="PQN58" s="280"/>
      <c r="PQO58" s="280"/>
      <c r="PQP58" s="280"/>
      <c r="PQQ58" s="280"/>
      <c r="PQR58" s="280"/>
      <c r="PQS58" s="280"/>
      <c r="PQT58" s="280"/>
      <c r="PQU58" s="280"/>
      <c r="PQV58" s="280"/>
      <c r="PQW58" s="280"/>
      <c r="PQX58" s="280"/>
      <c r="PQY58" s="280"/>
      <c r="PQZ58" s="280"/>
      <c r="PRA58" s="280"/>
      <c r="PRB58" s="280"/>
      <c r="PRC58" s="280"/>
      <c r="PRD58" s="280"/>
      <c r="PRE58" s="280"/>
      <c r="PRF58" s="280"/>
      <c r="PRG58" s="280"/>
      <c r="PRH58" s="280"/>
      <c r="PRI58" s="280"/>
      <c r="PRJ58" s="280"/>
      <c r="PRK58" s="280"/>
      <c r="PRL58" s="280"/>
      <c r="PRM58" s="280"/>
      <c r="PRN58" s="280"/>
      <c r="PRO58" s="280"/>
      <c r="PRP58" s="280"/>
      <c r="PRQ58" s="280"/>
      <c r="PRR58" s="280"/>
      <c r="PRS58" s="280"/>
      <c r="PRT58" s="280"/>
      <c r="PRU58" s="280"/>
      <c r="PRV58" s="280"/>
      <c r="PRW58" s="280"/>
      <c r="PRX58" s="280"/>
      <c r="PRY58" s="280"/>
      <c r="PRZ58" s="280"/>
      <c r="PSA58" s="280"/>
      <c r="PSB58" s="280"/>
      <c r="PSC58" s="280"/>
      <c r="PSD58" s="280"/>
      <c r="PSE58" s="280"/>
      <c r="PSF58" s="280"/>
      <c r="PSG58" s="280"/>
      <c r="PSH58" s="280"/>
      <c r="PSI58" s="280"/>
      <c r="PSJ58" s="280"/>
      <c r="PSK58" s="280"/>
      <c r="PSL58" s="280"/>
      <c r="PSM58" s="280"/>
      <c r="PSN58" s="280"/>
      <c r="PSO58" s="280"/>
      <c r="PSP58" s="280"/>
      <c r="PSQ58" s="280"/>
      <c r="PSR58" s="280"/>
      <c r="PSS58" s="280"/>
      <c r="PST58" s="280"/>
      <c r="PSU58" s="280"/>
      <c r="PSV58" s="280"/>
      <c r="PSW58" s="280"/>
      <c r="PSX58" s="280"/>
      <c r="PSY58" s="280"/>
      <c r="PSZ58" s="280"/>
      <c r="PTA58" s="280"/>
      <c r="PTB58" s="280"/>
      <c r="PTC58" s="280"/>
      <c r="PTD58" s="280"/>
      <c r="PTE58" s="280"/>
      <c r="PTF58" s="280"/>
      <c r="PTG58" s="280"/>
      <c r="PTH58" s="280"/>
      <c r="PTI58" s="280"/>
      <c r="PTJ58" s="280"/>
      <c r="PTK58" s="280"/>
      <c r="PTL58" s="280"/>
      <c r="PTM58" s="280"/>
      <c r="PTN58" s="280"/>
      <c r="PTO58" s="280"/>
      <c r="PTP58" s="280"/>
      <c r="PTQ58" s="280"/>
      <c r="PTR58" s="280"/>
      <c r="PTS58" s="280"/>
      <c r="PTT58" s="280"/>
      <c r="PTU58" s="280"/>
      <c r="PTV58" s="280"/>
      <c r="PTW58" s="280"/>
      <c r="PTX58" s="280"/>
      <c r="PTY58" s="280"/>
      <c r="PTZ58" s="280"/>
      <c r="PUA58" s="280"/>
      <c r="PUB58" s="280"/>
      <c r="PUC58" s="280"/>
      <c r="PUD58" s="280"/>
      <c r="PUE58" s="280"/>
      <c r="PUF58" s="280"/>
      <c r="PUG58" s="280"/>
      <c r="PUH58" s="280"/>
      <c r="PUI58" s="280"/>
      <c r="PUJ58" s="280"/>
      <c r="PUK58" s="280"/>
      <c r="PUL58" s="280"/>
      <c r="PUM58" s="280"/>
      <c r="PUN58" s="280"/>
      <c r="PUO58" s="280"/>
      <c r="PUP58" s="280"/>
      <c r="PUQ58" s="280"/>
      <c r="PUR58" s="280"/>
      <c r="PUS58" s="280"/>
      <c r="PUT58" s="280"/>
      <c r="PUU58" s="280"/>
      <c r="PUV58" s="280"/>
      <c r="PUW58" s="280"/>
      <c r="PUX58" s="280"/>
      <c r="PUY58" s="280"/>
      <c r="PUZ58" s="280"/>
      <c r="PVA58" s="280"/>
      <c r="PVB58" s="280"/>
      <c r="PVC58" s="280"/>
      <c r="PVD58" s="280"/>
      <c r="PVE58" s="280"/>
      <c r="PVF58" s="280"/>
      <c r="PVG58" s="280"/>
      <c r="PVH58" s="280"/>
      <c r="PVI58" s="280"/>
      <c r="PVJ58" s="280"/>
      <c r="PVK58" s="280"/>
      <c r="PVL58" s="280"/>
      <c r="PVM58" s="280"/>
      <c r="PVN58" s="280"/>
      <c r="PVO58" s="280"/>
      <c r="PVP58" s="280"/>
      <c r="PVQ58" s="280"/>
      <c r="PVR58" s="280"/>
      <c r="PVS58" s="280"/>
      <c r="PVT58" s="280"/>
      <c r="PVU58" s="280"/>
      <c r="PVV58" s="280"/>
      <c r="PVW58" s="280"/>
      <c r="PVX58" s="280"/>
      <c r="PVY58" s="280"/>
      <c r="PVZ58" s="280"/>
      <c r="PWA58" s="280"/>
      <c r="PWB58" s="280"/>
      <c r="PWC58" s="280"/>
      <c r="PWD58" s="280"/>
      <c r="PWE58" s="280"/>
      <c r="PWF58" s="280"/>
      <c r="PWG58" s="280"/>
      <c r="PWH58" s="280"/>
      <c r="PWI58" s="280"/>
      <c r="PWJ58" s="280"/>
      <c r="PWK58" s="280"/>
      <c r="PWL58" s="280"/>
      <c r="PWM58" s="280"/>
      <c r="PWN58" s="280"/>
      <c r="PWO58" s="280"/>
      <c r="PWP58" s="280"/>
      <c r="PWQ58" s="280"/>
      <c r="PWR58" s="280"/>
      <c r="PWS58" s="280"/>
      <c r="PWT58" s="280"/>
      <c r="PWU58" s="280"/>
      <c r="PWV58" s="280"/>
      <c r="PWW58" s="280"/>
      <c r="PWX58" s="280"/>
      <c r="PWY58" s="280"/>
      <c r="PWZ58" s="280"/>
      <c r="PXA58" s="280"/>
      <c r="PXB58" s="280"/>
      <c r="PXC58" s="280"/>
      <c r="PXD58" s="280"/>
      <c r="PXE58" s="280"/>
      <c r="PXF58" s="280"/>
      <c r="PXG58" s="280"/>
      <c r="PXH58" s="280"/>
      <c r="PXI58" s="280"/>
      <c r="PXJ58" s="280"/>
      <c r="PXK58" s="280"/>
      <c r="PXL58" s="280"/>
      <c r="PXM58" s="280"/>
      <c r="PXN58" s="280"/>
      <c r="PXO58" s="280"/>
      <c r="PXP58" s="280"/>
      <c r="PXQ58" s="280"/>
      <c r="PXR58" s="280"/>
      <c r="PXS58" s="280"/>
      <c r="PXT58" s="280"/>
      <c r="PXU58" s="280"/>
      <c r="PXV58" s="280"/>
      <c r="PXW58" s="280"/>
      <c r="PXX58" s="280"/>
      <c r="PXY58" s="280"/>
      <c r="PXZ58" s="280"/>
      <c r="PYA58" s="280"/>
      <c r="PYB58" s="280"/>
      <c r="PYC58" s="280"/>
      <c r="PYD58" s="280"/>
      <c r="PYE58" s="280"/>
      <c r="PYF58" s="280"/>
      <c r="PYG58" s="280"/>
      <c r="PYH58" s="280"/>
      <c r="PYI58" s="280"/>
      <c r="PYJ58" s="280"/>
      <c r="PYK58" s="280"/>
      <c r="PYL58" s="280"/>
      <c r="PYM58" s="280"/>
      <c r="PYN58" s="280"/>
      <c r="PYO58" s="280"/>
      <c r="PYP58" s="280"/>
      <c r="PYQ58" s="280"/>
      <c r="PYR58" s="280"/>
      <c r="PYS58" s="280"/>
      <c r="PYT58" s="280"/>
      <c r="PYU58" s="280"/>
      <c r="PYV58" s="280"/>
      <c r="PYW58" s="280"/>
      <c r="PYX58" s="280"/>
      <c r="PYY58" s="280"/>
      <c r="PYZ58" s="280"/>
      <c r="PZA58" s="280"/>
      <c r="PZB58" s="280"/>
      <c r="PZC58" s="280"/>
      <c r="PZD58" s="280"/>
      <c r="PZE58" s="280"/>
      <c r="PZF58" s="280"/>
      <c r="PZG58" s="280"/>
      <c r="PZH58" s="280"/>
      <c r="PZI58" s="280"/>
      <c r="PZJ58" s="280"/>
      <c r="PZK58" s="280"/>
      <c r="PZL58" s="280"/>
      <c r="PZM58" s="280"/>
      <c r="PZN58" s="280"/>
      <c r="PZO58" s="280"/>
      <c r="PZP58" s="280"/>
      <c r="PZQ58" s="280"/>
      <c r="PZR58" s="280"/>
      <c r="PZS58" s="280"/>
      <c r="PZT58" s="280"/>
      <c r="PZU58" s="280"/>
      <c r="PZV58" s="280"/>
      <c r="PZW58" s="280"/>
      <c r="PZX58" s="280"/>
      <c r="PZY58" s="280"/>
      <c r="PZZ58" s="280"/>
      <c r="QAA58" s="280"/>
      <c r="QAB58" s="280"/>
      <c r="QAC58" s="280"/>
      <c r="QAD58" s="280"/>
      <c r="QAE58" s="280"/>
      <c r="QAF58" s="280"/>
      <c r="QAG58" s="280"/>
      <c r="QAH58" s="280"/>
      <c r="QAI58" s="280"/>
      <c r="QAJ58" s="280"/>
      <c r="QAK58" s="280"/>
      <c r="QAL58" s="280"/>
      <c r="QAM58" s="280"/>
      <c r="QAN58" s="280"/>
      <c r="QAO58" s="280"/>
      <c r="QAP58" s="280"/>
      <c r="QAQ58" s="280"/>
      <c r="QAR58" s="280"/>
      <c r="QAS58" s="280"/>
      <c r="QAT58" s="280"/>
      <c r="QAU58" s="280"/>
      <c r="QAV58" s="280"/>
      <c r="QAW58" s="280"/>
      <c r="QAX58" s="280"/>
      <c r="QAY58" s="280"/>
      <c r="QAZ58" s="280"/>
      <c r="QBA58" s="280"/>
      <c r="QBB58" s="280"/>
      <c r="QBC58" s="280"/>
      <c r="QBD58" s="280"/>
      <c r="QBE58" s="280"/>
      <c r="QBF58" s="280"/>
      <c r="QBG58" s="280"/>
      <c r="QBH58" s="280"/>
      <c r="QBI58" s="280"/>
      <c r="QBJ58" s="280"/>
      <c r="QBK58" s="280"/>
      <c r="QBL58" s="280"/>
      <c r="QBM58" s="280"/>
      <c r="QBN58" s="280"/>
      <c r="QBO58" s="280"/>
      <c r="QBP58" s="280"/>
      <c r="QBQ58" s="280"/>
      <c r="QBR58" s="280"/>
      <c r="QBS58" s="280"/>
      <c r="QBT58" s="280"/>
      <c r="QBU58" s="280"/>
      <c r="QBV58" s="280"/>
      <c r="QBW58" s="280"/>
      <c r="QBX58" s="280"/>
      <c r="QBY58" s="280"/>
      <c r="QBZ58" s="280"/>
      <c r="QCA58" s="280"/>
      <c r="QCB58" s="280"/>
      <c r="QCC58" s="280"/>
      <c r="QCD58" s="280"/>
      <c r="QCE58" s="280"/>
      <c r="QCF58" s="280"/>
      <c r="QCG58" s="280"/>
      <c r="QCH58" s="280"/>
      <c r="QCI58" s="280"/>
      <c r="QCJ58" s="280"/>
      <c r="QCK58" s="280"/>
      <c r="QCL58" s="280"/>
      <c r="QCM58" s="280"/>
      <c r="QCN58" s="280"/>
      <c r="QCO58" s="280"/>
      <c r="QCP58" s="280"/>
      <c r="QCQ58" s="280"/>
      <c r="QCR58" s="280"/>
      <c r="QCS58" s="280"/>
      <c r="QCT58" s="280"/>
      <c r="QCU58" s="280"/>
      <c r="QCV58" s="280"/>
      <c r="QCW58" s="280"/>
      <c r="QCX58" s="280"/>
      <c r="QCY58" s="280"/>
      <c r="QCZ58" s="280"/>
      <c r="QDA58" s="280"/>
      <c r="QDB58" s="280"/>
      <c r="QDC58" s="280"/>
      <c r="QDD58" s="280"/>
      <c r="QDE58" s="280"/>
      <c r="QDF58" s="280"/>
      <c r="QDG58" s="280"/>
      <c r="QDH58" s="280"/>
      <c r="QDI58" s="280"/>
      <c r="QDJ58" s="280"/>
      <c r="QDK58" s="280"/>
      <c r="QDL58" s="280"/>
      <c r="QDM58" s="280"/>
      <c r="QDN58" s="280"/>
      <c r="QDO58" s="280"/>
      <c r="QDP58" s="280"/>
      <c r="QDQ58" s="280"/>
      <c r="QDR58" s="280"/>
      <c r="QDS58" s="280"/>
      <c r="QDT58" s="280"/>
      <c r="QDU58" s="280"/>
      <c r="QDV58" s="280"/>
      <c r="QDW58" s="280"/>
      <c r="QDX58" s="280"/>
      <c r="QDY58" s="280"/>
      <c r="QDZ58" s="280"/>
      <c r="QEA58" s="280"/>
      <c r="QEB58" s="280"/>
      <c r="QEC58" s="280"/>
      <c r="QED58" s="280"/>
      <c r="QEE58" s="280"/>
      <c r="QEF58" s="280"/>
      <c r="QEG58" s="280"/>
      <c r="QEH58" s="280"/>
      <c r="QEI58" s="280"/>
      <c r="QEJ58" s="280"/>
      <c r="QEK58" s="280"/>
      <c r="QEL58" s="280"/>
      <c r="QEM58" s="280"/>
      <c r="QEN58" s="280"/>
      <c r="QEO58" s="280"/>
      <c r="QEP58" s="280"/>
      <c r="QEQ58" s="280"/>
      <c r="QER58" s="280"/>
      <c r="QES58" s="280"/>
      <c r="QET58" s="280"/>
      <c r="QEU58" s="280"/>
      <c r="QEV58" s="280"/>
      <c r="QEW58" s="280"/>
      <c r="QEX58" s="280"/>
      <c r="QEY58" s="280"/>
      <c r="QEZ58" s="280"/>
      <c r="QFA58" s="280"/>
      <c r="QFB58" s="280"/>
      <c r="QFC58" s="280"/>
      <c r="QFD58" s="280"/>
      <c r="QFE58" s="280"/>
      <c r="QFF58" s="280"/>
      <c r="QFG58" s="280"/>
      <c r="QFH58" s="280"/>
      <c r="QFI58" s="280"/>
      <c r="QFJ58" s="280"/>
      <c r="QFK58" s="280"/>
      <c r="QFL58" s="280"/>
      <c r="QFM58" s="280"/>
      <c r="QFN58" s="280"/>
      <c r="QFO58" s="280"/>
      <c r="QFP58" s="280"/>
      <c r="QFQ58" s="280"/>
      <c r="QFR58" s="280"/>
      <c r="QFS58" s="280"/>
      <c r="QFT58" s="280"/>
      <c r="QFU58" s="280"/>
      <c r="QFV58" s="280"/>
      <c r="QFW58" s="280"/>
      <c r="QFX58" s="280"/>
      <c r="QFY58" s="280"/>
      <c r="QFZ58" s="280"/>
      <c r="QGA58" s="280"/>
      <c r="QGB58" s="280"/>
      <c r="QGC58" s="280"/>
      <c r="QGD58" s="280"/>
      <c r="QGE58" s="280"/>
      <c r="QGF58" s="280"/>
      <c r="QGG58" s="280"/>
      <c r="QGH58" s="280"/>
      <c r="QGI58" s="280"/>
      <c r="QGJ58" s="280"/>
      <c r="QGK58" s="280"/>
      <c r="QGL58" s="280"/>
      <c r="QGM58" s="280"/>
      <c r="QGN58" s="280"/>
      <c r="QGO58" s="280"/>
      <c r="QGP58" s="280"/>
      <c r="QGQ58" s="280"/>
      <c r="QGR58" s="280"/>
      <c r="QGS58" s="280"/>
      <c r="QGT58" s="280"/>
      <c r="QGU58" s="280"/>
      <c r="QGV58" s="280"/>
      <c r="QGW58" s="280"/>
      <c r="QGX58" s="280"/>
      <c r="QGY58" s="280"/>
      <c r="QGZ58" s="280"/>
      <c r="QHA58" s="280"/>
      <c r="QHB58" s="280"/>
      <c r="QHC58" s="280"/>
      <c r="QHD58" s="280"/>
      <c r="QHE58" s="280"/>
      <c r="QHF58" s="280"/>
      <c r="QHG58" s="280"/>
      <c r="QHH58" s="280"/>
      <c r="QHI58" s="280"/>
      <c r="QHJ58" s="280"/>
      <c r="QHK58" s="280"/>
      <c r="QHL58" s="280"/>
      <c r="QHM58" s="280"/>
      <c r="QHN58" s="280"/>
      <c r="QHO58" s="280"/>
      <c r="QHP58" s="280"/>
      <c r="QHQ58" s="280"/>
      <c r="QHR58" s="280"/>
      <c r="QHS58" s="280"/>
      <c r="QHT58" s="280"/>
      <c r="QHU58" s="280"/>
      <c r="QHV58" s="280"/>
      <c r="QHW58" s="280"/>
      <c r="QHX58" s="280"/>
      <c r="QHY58" s="280"/>
      <c r="QHZ58" s="280"/>
      <c r="QIA58" s="280"/>
      <c r="QIB58" s="280"/>
      <c r="QIC58" s="280"/>
      <c r="QID58" s="280"/>
      <c r="QIE58" s="280"/>
      <c r="QIF58" s="280"/>
      <c r="QIG58" s="280"/>
      <c r="QIH58" s="280"/>
      <c r="QII58" s="280"/>
      <c r="QIJ58" s="280"/>
      <c r="QIK58" s="280"/>
      <c r="QIL58" s="280"/>
      <c r="QIM58" s="280"/>
      <c r="QIN58" s="280"/>
      <c r="QIO58" s="280"/>
      <c r="QIP58" s="280"/>
      <c r="QIQ58" s="280"/>
      <c r="QIR58" s="280"/>
      <c r="QIS58" s="280"/>
      <c r="QIT58" s="280"/>
      <c r="QIU58" s="280"/>
      <c r="QIV58" s="280"/>
      <c r="QIW58" s="280"/>
      <c r="QIX58" s="280"/>
      <c r="QIY58" s="280"/>
      <c r="QIZ58" s="280"/>
      <c r="QJA58" s="280"/>
      <c r="QJB58" s="280"/>
      <c r="QJC58" s="280"/>
      <c r="QJD58" s="280"/>
      <c r="QJE58" s="280"/>
      <c r="QJF58" s="280"/>
      <c r="QJG58" s="280"/>
      <c r="QJH58" s="280"/>
      <c r="QJI58" s="280"/>
      <c r="QJJ58" s="280"/>
      <c r="QJK58" s="280"/>
      <c r="QJL58" s="280"/>
      <c r="QJM58" s="280"/>
      <c r="QJN58" s="280"/>
      <c r="QJO58" s="280"/>
      <c r="QJP58" s="280"/>
      <c r="QJQ58" s="280"/>
      <c r="QJR58" s="280"/>
      <c r="QJS58" s="280"/>
      <c r="QJT58" s="280"/>
      <c r="QJU58" s="280"/>
      <c r="QJV58" s="280"/>
      <c r="QJW58" s="280"/>
      <c r="QJX58" s="280"/>
      <c r="QJY58" s="280"/>
      <c r="QJZ58" s="280"/>
      <c r="QKA58" s="280"/>
      <c r="QKB58" s="280"/>
      <c r="QKC58" s="280"/>
      <c r="QKD58" s="280"/>
      <c r="QKE58" s="280"/>
      <c r="QKF58" s="280"/>
      <c r="QKG58" s="280"/>
      <c r="QKH58" s="280"/>
      <c r="QKI58" s="280"/>
      <c r="QKJ58" s="280"/>
      <c r="QKK58" s="280"/>
      <c r="QKL58" s="280"/>
      <c r="QKM58" s="280"/>
      <c r="QKN58" s="280"/>
      <c r="QKO58" s="280"/>
      <c r="QKP58" s="280"/>
      <c r="QKQ58" s="280"/>
      <c r="QKR58" s="280"/>
      <c r="QKS58" s="280"/>
      <c r="QKT58" s="280"/>
      <c r="QKU58" s="280"/>
      <c r="QKV58" s="280"/>
      <c r="QKW58" s="280"/>
      <c r="QKX58" s="280"/>
      <c r="QKY58" s="280"/>
      <c r="QKZ58" s="280"/>
      <c r="QLA58" s="280"/>
      <c r="QLB58" s="280"/>
      <c r="QLC58" s="280"/>
      <c r="QLD58" s="280"/>
      <c r="QLE58" s="280"/>
      <c r="QLF58" s="280"/>
      <c r="QLG58" s="280"/>
      <c r="QLH58" s="280"/>
      <c r="QLI58" s="280"/>
      <c r="QLJ58" s="280"/>
      <c r="QLK58" s="280"/>
      <c r="QLL58" s="280"/>
      <c r="QLM58" s="280"/>
      <c r="QLN58" s="280"/>
      <c r="QLO58" s="280"/>
      <c r="QLP58" s="280"/>
      <c r="QLQ58" s="280"/>
      <c r="QLR58" s="280"/>
      <c r="QLS58" s="280"/>
      <c r="QLT58" s="280"/>
      <c r="QLU58" s="280"/>
      <c r="QLV58" s="280"/>
      <c r="QLW58" s="280"/>
      <c r="QLX58" s="280"/>
      <c r="QLY58" s="280"/>
      <c r="QLZ58" s="280"/>
      <c r="QMA58" s="280"/>
      <c r="QMB58" s="280"/>
      <c r="QMC58" s="280"/>
      <c r="QMD58" s="280"/>
      <c r="QME58" s="280"/>
      <c r="QMF58" s="280"/>
      <c r="QMG58" s="280"/>
      <c r="QMH58" s="280"/>
      <c r="QMI58" s="280"/>
      <c r="QMJ58" s="280"/>
      <c r="QMK58" s="280"/>
      <c r="QML58" s="280"/>
      <c r="QMM58" s="280"/>
      <c r="QMN58" s="280"/>
      <c r="QMO58" s="280"/>
      <c r="QMP58" s="280"/>
      <c r="QMQ58" s="280"/>
      <c r="QMR58" s="280"/>
      <c r="QMS58" s="280"/>
      <c r="QMT58" s="280"/>
      <c r="QMU58" s="280"/>
      <c r="QMV58" s="280"/>
      <c r="QMW58" s="280"/>
      <c r="QMX58" s="280"/>
      <c r="QMY58" s="280"/>
      <c r="QMZ58" s="280"/>
      <c r="QNA58" s="280"/>
      <c r="QNB58" s="280"/>
      <c r="QNC58" s="280"/>
      <c r="QND58" s="280"/>
      <c r="QNE58" s="280"/>
      <c r="QNF58" s="280"/>
      <c r="QNG58" s="280"/>
      <c r="QNH58" s="280"/>
      <c r="QNI58" s="280"/>
      <c r="QNJ58" s="280"/>
      <c r="QNK58" s="280"/>
      <c r="QNL58" s="280"/>
      <c r="QNM58" s="280"/>
      <c r="QNN58" s="280"/>
      <c r="QNO58" s="280"/>
      <c r="QNP58" s="280"/>
      <c r="QNQ58" s="280"/>
      <c r="QNR58" s="280"/>
      <c r="QNS58" s="280"/>
      <c r="QNT58" s="280"/>
      <c r="QNU58" s="280"/>
      <c r="QNV58" s="280"/>
      <c r="QNW58" s="280"/>
      <c r="QNX58" s="280"/>
      <c r="QNY58" s="280"/>
      <c r="QNZ58" s="280"/>
      <c r="QOA58" s="280"/>
      <c r="QOB58" s="280"/>
      <c r="QOC58" s="280"/>
      <c r="QOD58" s="280"/>
      <c r="QOE58" s="280"/>
      <c r="QOF58" s="280"/>
      <c r="QOG58" s="280"/>
      <c r="QOH58" s="280"/>
      <c r="QOI58" s="280"/>
      <c r="QOJ58" s="280"/>
      <c r="QOK58" s="280"/>
      <c r="QOL58" s="280"/>
      <c r="QOM58" s="280"/>
      <c r="QON58" s="280"/>
      <c r="QOO58" s="280"/>
      <c r="QOP58" s="280"/>
      <c r="QOQ58" s="280"/>
      <c r="QOR58" s="280"/>
      <c r="QOS58" s="280"/>
      <c r="QOT58" s="280"/>
      <c r="QOU58" s="280"/>
      <c r="QOV58" s="280"/>
      <c r="QOW58" s="280"/>
      <c r="QOX58" s="280"/>
      <c r="QOY58" s="280"/>
      <c r="QOZ58" s="280"/>
      <c r="QPA58" s="280"/>
      <c r="QPB58" s="280"/>
      <c r="QPC58" s="280"/>
      <c r="QPD58" s="280"/>
      <c r="QPE58" s="280"/>
      <c r="QPF58" s="280"/>
      <c r="QPG58" s="280"/>
      <c r="QPH58" s="280"/>
      <c r="QPI58" s="280"/>
      <c r="QPJ58" s="280"/>
      <c r="QPK58" s="280"/>
      <c r="QPL58" s="280"/>
      <c r="QPM58" s="280"/>
      <c r="QPN58" s="280"/>
      <c r="QPO58" s="280"/>
      <c r="QPP58" s="280"/>
      <c r="QPQ58" s="280"/>
      <c r="QPR58" s="280"/>
      <c r="QPS58" s="280"/>
      <c r="QPT58" s="280"/>
      <c r="QPU58" s="280"/>
      <c r="QPV58" s="280"/>
      <c r="QPW58" s="280"/>
      <c r="QPX58" s="280"/>
      <c r="QPY58" s="280"/>
      <c r="QPZ58" s="280"/>
      <c r="QQA58" s="280"/>
      <c r="QQB58" s="280"/>
      <c r="QQC58" s="280"/>
      <c r="QQD58" s="280"/>
      <c r="QQE58" s="280"/>
      <c r="QQF58" s="280"/>
      <c r="QQG58" s="280"/>
      <c r="QQH58" s="280"/>
      <c r="QQI58" s="280"/>
      <c r="QQJ58" s="280"/>
      <c r="QQK58" s="280"/>
      <c r="QQL58" s="280"/>
      <c r="QQM58" s="280"/>
      <c r="QQN58" s="280"/>
      <c r="QQO58" s="280"/>
      <c r="QQP58" s="280"/>
      <c r="QQQ58" s="280"/>
      <c r="QQR58" s="280"/>
      <c r="QQS58" s="280"/>
      <c r="QQT58" s="280"/>
      <c r="QQU58" s="280"/>
      <c r="QQV58" s="280"/>
      <c r="QQW58" s="280"/>
      <c r="QQX58" s="280"/>
      <c r="QQY58" s="280"/>
      <c r="QQZ58" s="280"/>
      <c r="QRA58" s="280"/>
      <c r="QRB58" s="280"/>
      <c r="QRC58" s="280"/>
      <c r="QRD58" s="280"/>
      <c r="QRE58" s="280"/>
      <c r="QRF58" s="280"/>
      <c r="QRG58" s="280"/>
      <c r="QRH58" s="280"/>
      <c r="QRI58" s="280"/>
      <c r="QRJ58" s="280"/>
      <c r="QRK58" s="280"/>
      <c r="QRL58" s="280"/>
      <c r="QRM58" s="280"/>
      <c r="QRN58" s="280"/>
      <c r="QRO58" s="280"/>
      <c r="QRP58" s="280"/>
      <c r="QRQ58" s="280"/>
      <c r="QRR58" s="280"/>
      <c r="QRS58" s="280"/>
      <c r="QRT58" s="280"/>
      <c r="QRU58" s="280"/>
      <c r="QRV58" s="280"/>
      <c r="QRW58" s="280"/>
      <c r="QRX58" s="280"/>
      <c r="QRY58" s="280"/>
      <c r="QRZ58" s="280"/>
      <c r="QSA58" s="280"/>
      <c r="QSB58" s="280"/>
      <c r="QSC58" s="280"/>
      <c r="QSD58" s="280"/>
      <c r="QSE58" s="280"/>
      <c r="QSF58" s="280"/>
      <c r="QSG58" s="280"/>
      <c r="QSH58" s="280"/>
      <c r="QSI58" s="280"/>
      <c r="QSJ58" s="280"/>
      <c r="QSK58" s="280"/>
      <c r="QSL58" s="280"/>
      <c r="QSM58" s="280"/>
      <c r="QSN58" s="280"/>
      <c r="QSO58" s="280"/>
      <c r="QSP58" s="280"/>
      <c r="QSQ58" s="280"/>
      <c r="QSR58" s="280"/>
      <c r="QSS58" s="280"/>
      <c r="QST58" s="280"/>
      <c r="QSU58" s="280"/>
      <c r="QSV58" s="280"/>
      <c r="QSW58" s="280"/>
      <c r="QSX58" s="280"/>
      <c r="QSY58" s="280"/>
      <c r="QSZ58" s="280"/>
      <c r="QTA58" s="280"/>
      <c r="QTB58" s="280"/>
      <c r="QTC58" s="280"/>
      <c r="QTD58" s="280"/>
      <c r="QTE58" s="280"/>
      <c r="QTF58" s="280"/>
      <c r="QTG58" s="280"/>
      <c r="QTH58" s="280"/>
      <c r="QTI58" s="280"/>
      <c r="QTJ58" s="280"/>
      <c r="QTK58" s="280"/>
      <c r="QTL58" s="280"/>
      <c r="QTM58" s="280"/>
      <c r="QTN58" s="280"/>
      <c r="QTO58" s="280"/>
      <c r="QTP58" s="280"/>
      <c r="QTQ58" s="280"/>
      <c r="QTR58" s="280"/>
      <c r="QTS58" s="280"/>
      <c r="QTT58" s="280"/>
      <c r="QTU58" s="280"/>
      <c r="QTV58" s="280"/>
      <c r="QTW58" s="280"/>
      <c r="QTX58" s="280"/>
      <c r="QTY58" s="280"/>
      <c r="QTZ58" s="280"/>
      <c r="QUA58" s="280"/>
      <c r="QUB58" s="280"/>
      <c r="QUC58" s="280"/>
      <c r="QUD58" s="280"/>
      <c r="QUE58" s="280"/>
      <c r="QUF58" s="280"/>
      <c r="QUG58" s="280"/>
      <c r="QUH58" s="280"/>
      <c r="QUI58" s="280"/>
      <c r="QUJ58" s="280"/>
      <c r="QUK58" s="280"/>
      <c r="QUL58" s="280"/>
      <c r="QUM58" s="280"/>
      <c r="QUN58" s="280"/>
      <c r="QUO58" s="280"/>
      <c r="QUP58" s="280"/>
      <c r="QUQ58" s="280"/>
      <c r="QUR58" s="280"/>
      <c r="QUS58" s="280"/>
      <c r="QUT58" s="280"/>
      <c r="QUU58" s="280"/>
      <c r="QUV58" s="280"/>
      <c r="QUW58" s="280"/>
      <c r="QUX58" s="280"/>
      <c r="QUY58" s="280"/>
      <c r="QUZ58" s="280"/>
      <c r="QVA58" s="280"/>
      <c r="QVB58" s="280"/>
      <c r="QVC58" s="280"/>
      <c r="QVD58" s="280"/>
      <c r="QVE58" s="280"/>
      <c r="QVF58" s="280"/>
      <c r="QVG58" s="280"/>
      <c r="QVH58" s="280"/>
      <c r="QVI58" s="280"/>
      <c r="QVJ58" s="280"/>
      <c r="QVK58" s="280"/>
      <c r="QVL58" s="280"/>
      <c r="QVM58" s="280"/>
      <c r="QVN58" s="280"/>
      <c r="QVO58" s="280"/>
      <c r="QVP58" s="280"/>
      <c r="QVQ58" s="280"/>
      <c r="QVR58" s="280"/>
      <c r="QVS58" s="280"/>
      <c r="QVT58" s="280"/>
      <c r="QVU58" s="280"/>
      <c r="QVV58" s="280"/>
      <c r="QVW58" s="280"/>
      <c r="QVX58" s="280"/>
      <c r="QVY58" s="280"/>
      <c r="QVZ58" s="280"/>
      <c r="QWA58" s="280"/>
      <c r="QWB58" s="280"/>
      <c r="QWC58" s="280"/>
      <c r="QWD58" s="280"/>
      <c r="QWE58" s="280"/>
      <c r="QWF58" s="280"/>
      <c r="QWG58" s="280"/>
      <c r="QWH58" s="280"/>
      <c r="QWI58" s="280"/>
      <c r="QWJ58" s="280"/>
      <c r="QWK58" s="280"/>
      <c r="QWL58" s="280"/>
      <c r="QWM58" s="280"/>
      <c r="QWN58" s="280"/>
      <c r="QWO58" s="280"/>
      <c r="QWP58" s="280"/>
      <c r="QWQ58" s="280"/>
      <c r="QWR58" s="280"/>
      <c r="QWS58" s="280"/>
      <c r="QWT58" s="280"/>
      <c r="QWU58" s="280"/>
      <c r="QWV58" s="280"/>
      <c r="QWW58" s="280"/>
      <c r="QWX58" s="280"/>
      <c r="QWY58" s="280"/>
      <c r="QWZ58" s="280"/>
      <c r="QXA58" s="280"/>
      <c r="QXB58" s="280"/>
      <c r="QXC58" s="280"/>
      <c r="QXD58" s="280"/>
      <c r="QXE58" s="280"/>
      <c r="QXF58" s="280"/>
      <c r="QXG58" s="280"/>
      <c r="QXH58" s="280"/>
      <c r="QXI58" s="280"/>
      <c r="QXJ58" s="280"/>
      <c r="QXK58" s="280"/>
      <c r="QXL58" s="280"/>
      <c r="QXM58" s="280"/>
      <c r="QXN58" s="280"/>
      <c r="QXO58" s="280"/>
      <c r="QXP58" s="280"/>
      <c r="QXQ58" s="280"/>
      <c r="QXR58" s="280"/>
      <c r="QXS58" s="280"/>
      <c r="QXT58" s="280"/>
      <c r="QXU58" s="280"/>
      <c r="QXV58" s="280"/>
      <c r="QXW58" s="280"/>
      <c r="QXX58" s="280"/>
      <c r="QXY58" s="280"/>
      <c r="QXZ58" s="280"/>
      <c r="QYA58" s="280"/>
      <c r="QYB58" s="280"/>
      <c r="QYC58" s="280"/>
      <c r="QYD58" s="280"/>
      <c r="QYE58" s="280"/>
      <c r="QYF58" s="280"/>
      <c r="QYG58" s="280"/>
      <c r="QYH58" s="280"/>
      <c r="QYI58" s="280"/>
      <c r="QYJ58" s="280"/>
      <c r="QYK58" s="280"/>
      <c r="QYL58" s="280"/>
      <c r="QYM58" s="280"/>
      <c r="QYN58" s="280"/>
      <c r="QYO58" s="280"/>
      <c r="QYP58" s="280"/>
      <c r="QYQ58" s="280"/>
      <c r="QYR58" s="280"/>
      <c r="QYS58" s="280"/>
      <c r="QYT58" s="280"/>
      <c r="QYU58" s="280"/>
      <c r="QYV58" s="280"/>
      <c r="QYW58" s="280"/>
      <c r="QYX58" s="280"/>
      <c r="QYY58" s="280"/>
      <c r="QYZ58" s="280"/>
      <c r="QZA58" s="280"/>
      <c r="QZB58" s="280"/>
      <c r="QZC58" s="280"/>
      <c r="QZD58" s="280"/>
      <c r="QZE58" s="280"/>
      <c r="QZF58" s="280"/>
      <c r="QZG58" s="280"/>
      <c r="QZH58" s="280"/>
      <c r="QZI58" s="280"/>
      <c r="QZJ58" s="280"/>
      <c r="QZK58" s="280"/>
      <c r="QZL58" s="280"/>
      <c r="QZM58" s="280"/>
      <c r="QZN58" s="280"/>
      <c r="QZO58" s="280"/>
      <c r="QZP58" s="280"/>
      <c r="QZQ58" s="280"/>
      <c r="QZR58" s="280"/>
      <c r="QZS58" s="280"/>
      <c r="QZT58" s="280"/>
      <c r="QZU58" s="280"/>
      <c r="QZV58" s="280"/>
      <c r="QZW58" s="280"/>
      <c r="QZX58" s="280"/>
      <c r="QZY58" s="280"/>
      <c r="QZZ58" s="280"/>
      <c r="RAA58" s="280"/>
      <c r="RAB58" s="280"/>
      <c r="RAC58" s="280"/>
      <c r="RAD58" s="280"/>
      <c r="RAE58" s="280"/>
      <c r="RAF58" s="280"/>
      <c r="RAG58" s="280"/>
      <c r="RAH58" s="280"/>
      <c r="RAI58" s="280"/>
      <c r="RAJ58" s="280"/>
      <c r="RAK58" s="280"/>
      <c r="RAL58" s="280"/>
      <c r="RAM58" s="280"/>
      <c r="RAN58" s="280"/>
      <c r="RAO58" s="280"/>
      <c r="RAP58" s="280"/>
      <c r="RAQ58" s="280"/>
      <c r="RAR58" s="280"/>
      <c r="RAS58" s="280"/>
      <c r="RAT58" s="280"/>
      <c r="RAU58" s="280"/>
      <c r="RAV58" s="280"/>
      <c r="RAW58" s="280"/>
      <c r="RAX58" s="280"/>
      <c r="RAY58" s="280"/>
      <c r="RAZ58" s="280"/>
      <c r="RBA58" s="280"/>
      <c r="RBB58" s="280"/>
      <c r="RBC58" s="280"/>
      <c r="RBD58" s="280"/>
      <c r="RBE58" s="280"/>
      <c r="RBF58" s="280"/>
      <c r="RBG58" s="280"/>
      <c r="RBH58" s="280"/>
      <c r="RBI58" s="280"/>
      <c r="RBJ58" s="280"/>
      <c r="RBK58" s="280"/>
      <c r="RBL58" s="280"/>
      <c r="RBM58" s="280"/>
      <c r="RBN58" s="280"/>
      <c r="RBO58" s="280"/>
      <c r="RBP58" s="280"/>
      <c r="RBQ58" s="280"/>
      <c r="RBR58" s="280"/>
      <c r="RBS58" s="280"/>
      <c r="RBT58" s="280"/>
      <c r="RBU58" s="280"/>
      <c r="RBV58" s="280"/>
      <c r="RBW58" s="280"/>
      <c r="RBX58" s="280"/>
      <c r="RBY58" s="280"/>
      <c r="RBZ58" s="280"/>
      <c r="RCA58" s="280"/>
      <c r="RCB58" s="280"/>
      <c r="RCC58" s="280"/>
      <c r="RCD58" s="280"/>
      <c r="RCE58" s="280"/>
      <c r="RCF58" s="280"/>
      <c r="RCG58" s="280"/>
      <c r="RCH58" s="280"/>
      <c r="RCI58" s="280"/>
      <c r="RCJ58" s="280"/>
      <c r="RCK58" s="280"/>
      <c r="RCL58" s="280"/>
      <c r="RCM58" s="280"/>
      <c r="RCN58" s="280"/>
      <c r="RCO58" s="280"/>
      <c r="RCP58" s="280"/>
      <c r="RCQ58" s="280"/>
      <c r="RCR58" s="280"/>
      <c r="RCS58" s="280"/>
      <c r="RCT58" s="280"/>
      <c r="RCU58" s="280"/>
      <c r="RCV58" s="280"/>
      <c r="RCW58" s="280"/>
      <c r="RCX58" s="280"/>
      <c r="RCY58" s="280"/>
      <c r="RCZ58" s="280"/>
      <c r="RDA58" s="280"/>
      <c r="RDB58" s="280"/>
      <c r="RDC58" s="280"/>
      <c r="RDD58" s="280"/>
      <c r="RDE58" s="280"/>
      <c r="RDF58" s="280"/>
      <c r="RDG58" s="280"/>
      <c r="RDH58" s="280"/>
      <c r="RDI58" s="280"/>
      <c r="RDJ58" s="280"/>
      <c r="RDK58" s="280"/>
      <c r="RDL58" s="280"/>
      <c r="RDM58" s="280"/>
      <c r="RDN58" s="280"/>
      <c r="RDO58" s="280"/>
      <c r="RDP58" s="280"/>
      <c r="RDQ58" s="280"/>
      <c r="RDR58" s="280"/>
      <c r="RDS58" s="280"/>
      <c r="RDT58" s="280"/>
      <c r="RDU58" s="280"/>
      <c r="RDV58" s="280"/>
      <c r="RDW58" s="280"/>
      <c r="RDX58" s="280"/>
      <c r="RDY58" s="280"/>
      <c r="RDZ58" s="280"/>
      <c r="REA58" s="280"/>
      <c r="REB58" s="280"/>
      <c r="REC58" s="280"/>
      <c r="RED58" s="280"/>
      <c r="REE58" s="280"/>
      <c r="REF58" s="280"/>
      <c r="REG58" s="280"/>
      <c r="REH58" s="280"/>
      <c r="REI58" s="280"/>
      <c r="REJ58" s="280"/>
      <c r="REK58" s="280"/>
      <c r="REL58" s="280"/>
      <c r="REM58" s="280"/>
      <c r="REN58" s="280"/>
      <c r="REO58" s="280"/>
      <c r="REP58" s="280"/>
      <c r="REQ58" s="280"/>
      <c r="RER58" s="280"/>
      <c r="RES58" s="280"/>
      <c r="RET58" s="280"/>
      <c r="REU58" s="280"/>
      <c r="REV58" s="280"/>
      <c r="REW58" s="280"/>
      <c r="REX58" s="280"/>
      <c r="REY58" s="280"/>
      <c r="REZ58" s="280"/>
      <c r="RFA58" s="280"/>
      <c r="RFB58" s="280"/>
      <c r="RFC58" s="280"/>
      <c r="RFD58" s="280"/>
      <c r="RFE58" s="280"/>
      <c r="RFF58" s="280"/>
      <c r="RFG58" s="280"/>
      <c r="RFH58" s="280"/>
      <c r="RFI58" s="280"/>
      <c r="RFJ58" s="280"/>
      <c r="RFK58" s="280"/>
      <c r="RFL58" s="280"/>
      <c r="RFM58" s="280"/>
      <c r="RFN58" s="280"/>
      <c r="RFO58" s="280"/>
      <c r="RFP58" s="280"/>
      <c r="RFQ58" s="280"/>
      <c r="RFR58" s="280"/>
      <c r="RFS58" s="280"/>
      <c r="RFT58" s="280"/>
      <c r="RFU58" s="280"/>
      <c r="RFV58" s="280"/>
      <c r="RFW58" s="280"/>
      <c r="RFX58" s="280"/>
      <c r="RFY58" s="280"/>
      <c r="RFZ58" s="280"/>
      <c r="RGA58" s="280"/>
      <c r="RGB58" s="280"/>
      <c r="RGC58" s="280"/>
      <c r="RGD58" s="280"/>
      <c r="RGE58" s="280"/>
      <c r="RGF58" s="280"/>
      <c r="RGG58" s="280"/>
      <c r="RGH58" s="280"/>
      <c r="RGI58" s="280"/>
      <c r="RGJ58" s="280"/>
      <c r="RGK58" s="280"/>
      <c r="RGL58" s="280"/>
      <c r="RGM58" s="280"/>
      <c r="RGN58" s="280"/>
      <c r="RGO58" s="280"/>
      <c r="RGP58" s="280"/>
      <c r="RGQ58" s="280"/>
      <c r="RGR58" s="280"/>
      <c r="RGS58" s="280"/>
      <c r="RGT58" s="280"/>
      <c r="RGU58" s="280"/>
      <c r="RGV58" s="280"/>
      <c r="RGW58" s="280"/>
      <c r="RGX58" s="280"/>
      <c r="RGY58" s="280"/>
      <c r="RGZ58" s="280"/>
      <c r="RHA58" s="280"/>
      <c r="RHB58" s="280"/>
      <c r="RHC58" s="280"/>
      <c r="RHD58" s="280"/>
      <c r="RHE58" s="280"/>
      <c r="RHF58" s="280"/>
      <c r="RHG58" s="280"/>
      <c r="RHH58" s="280"/>
      <c r="RHI58" s="280"/>
      <c r="RHJ58" s="280"/>
      <c r="RHK58" s="280"/>
      <c r="RHL58" s="280"/>
      <c r="RHM58" s="280"/>
      <c r="RHN58" s="280"/>
      <c r="RHO58" s="280"/>
      <c r="RHP58" s="280"/>
      <c r="RHQ58" s="280"/>
      <c r="RHR58" s="280"/>
      <c r="RHS58" s="280"/>
      <c r="RHT58" s="280"/>
      <c r="RHU58" s="280"/>
      <c r="RHV58" s="280"/>
      <c r="RHW58" s="280"/>
      <c r="RHX58" s="280"/>
      <c r="RHY58" s="280"/>
      <c r="RHZ58" s="280"/>
      <c r="RIA58" s="280"/>
      <c r="RIB58" s="280"/>
      <c r="RIC58" s="280"/>
      <c r="RID58" s="280"/>
      <c r="RIE58" s="280"/>
      <c r="RIF58" s="280"/>
      <c r="RIG58" s="280"/>
      <c r="RIH58" s="280"/>
      <c r="RII58" s="280"/>
      <c r="RIJ58" s="280"/>
      <c r="RIK58" s="280"/>
      <c r="RIL58" s="280"/>
      <c r="RIM58" s="280"/>
      <c r="RIN58" s="280"/>
      <c r="RIO58" s="280"/>
      <c r="RIP58" s="280"/>
      <c r="RIQ58" s="280"/>
      <c r="RIR58" s="280"/>
      <c r="RIS58" s="280"/>
      <c r="RIT58" s="280"/>
      <c r="RIU58" s="280"/>
      <c r="RIV58" s="280"/>
      <c r="RIW58" s="280"/>
      <c r="RIX58" s="280"/>
      <c r="RIY58" s="280"/>
      <c r="RIZ58" s="280"/>
      <c r="RJA58" s="280"/>
      <c r="RJB58" s="280"/>
      <c r="RJC58" s="280"/>
      <c r="RJD58" s="280"/>
      <c r="RJE58" s="280"/>
      <c r="RJF58" s="280"/>
      <c r="RJG58" s="280"/>
      <c r="RJH58" s="280"/>
      <c r="RJI58" s="280"/>
      <c r="RJJ58" s="280"/>
      <c r="RJK58" s="280"/>
      <c r="RJL58" s="280"/>
      <c r="RJM58" s="280"/>
      <c r="RJN58" s="280"/>
      <c r="RJO58" s="280"/>
      <c r="RJP58" s="280"/>
      <c r="RJQ58" s="280"/>
      <c r="RJR58" s="280"/>
      <c r="RJS58" s="280"/>
      <c r="RJT58" s="280"/>
      <c r="RJU58" s="280"/>
      <c r="RJV58" s="280"/>
      <c r="RJW58" s="280"/>
      <c r="RJX58" s="280"/>
      <c r="RJY58" s="280"/>
      <c r="RJZ58" s="280"/>
      <c r="RKA58" s="280"/>
      <c r="RKB58" s="280"/>
      <c r="RKC58" s="280"/>
      <c r="RKD58" s="280"/>
      <c r="RKE58" s="280"/>
      <c r="RKF58" s="280"/>
      <c r="RKG58" s="280"/>
      <c r="RKH58" s="280"/>
      <c r="RKI58" s="280"/>
      <c r="RKJ58" s="280"/>
      <c r="RKK58" s="280"/>
      <c r="RKL58" s="280"/>
      <c r="RKM58" s="280"/>
      <c r="RKN58" s="280"/>
      <c r="RKO58" s="280"/>
      <c r="RKP58" s="280"/>
      <c r="RKQ58" s="280"/>
      <c r="RKR58" s="280"/>
      <c r="RKS58" s="280"/>
      <c r="RKT58" s="280"/>
      <c r="RKU58" s="280"/>
      <c r="RKV58" s="280"/>
      <c r="RKW58" s="280"/>
      <c r="RKX58" s="280"/>
      <c r="RKY58" s="280"/>
      <c r="RKZ58" s="280"/>
      <c r="RLA58" s="280"/>
      <c r="RLB58" s="280"/>
      <c r="RLC58" s="280"/>
      <c r="RLD58" s="280"/>
      <c r="RLE58" s="280"/>
      <c r="RLF58" s="280"/>
      <c r="RLG58" s="280"/>
      <c r="RLH58" s="280"/>
      <c r="RLI58" s="280"/>
      <c r="RLJ58" s="280"/>
      <c r="RLK58" s="280"/>
      <c r="RLL58" s="280"/>
      <c r="RLM58" s="280"/>
      <c r="RLN58" s="280"/>
      <c r="RLO58" s="280"/>
      <c r="RLP58" s="280"/>
      <c r="RLQ58" s="280"/>
      <c r="RLR58" s="280"/>
      <c r="RLS58" s="280"/>
      <c r="RLT58" s="280"/>
      <c r="RLU58" s="280"/>
      <c r="RLV58" s="280"/>
      <c r="RLW58" s="280"/>
      <c r="RLX58" s="280"/>
      <c r="RLY58" s="280"/>
      <c r="RLZ58" s="280"/>
      <c r="RMA58" s="280"/>
      <c r="RMB58" s="280"/>
      <c r="RMC58" s="280"/>
      <c r="RMD58" s="280"/>
      <c r="RME58" s="280"/>
      <c r="RMF58" s="280"/>
      <c r="RMG58" s="280"/>
      <c r="RMH58" s="280"/>
      <c r="RMI58" s="280"/>
      <c r="RMJ58" s="280"/>
      <c r="RMK58" s="280"/>
      <c r="RML58" s="280"/>
      <c r="RMM58" s="280"/>
      <c r="RMN58" s="280"/>
      <c r="RMO58" s="280"/>
      <c r="RMP58" s="280"/>
      <c r="RMQ58" s="280"/>
      <c r="RMR58" s="280"/>
      <c r="RMS58" s="280"/>
      <c r="RMT58" s="280"/>
      <c r="RMU58" s="280"/>
      <c r="RMV58" s="280"/>
      <c r="RMW58" s="280"/>
      <c r="RMX58" s="280"/>
      <c r="RMY58" s="280"/>
      <c r="RMZ58" s="280"/>
      <c r="RNA58" s="280"/>
      <c r="RNB58" s="280"/>
      <c r="RNC58" s="280"/>
      <c r="RND58" s="280"/>
      <c r="RNE58" s="280"/>
      <c r="RNF58" s="280"/>
      <c r="RNG58" s="280"/>
      <c r="RNH58" s="280"/>
      <c r="RNI58" s="280"/>
      <c r="RNJ58" s="280"/>
      <c r="RNK58" s="280"/>
      <c r="RNL58" s="280"/>
      <c r="RNM58" s="280"/>
      <c r="RNN58" s="280"/>
      <c r="RNO58" s="280"/>
      <c r="RNP58" s="280"/>
      <c r="RNQ58" s="280"/>
      <c r="RNR58" s="280"/>
      <c r="RNS58" s="280"/>
      <c r="RNT58" s="280"/>
      <c r="RNU58" s="280"/>
      <c r="RNV58" s="280"/>
      <c r="RNW58" s="280"/>
      <c r="RNX58" s="280"/>
      <c r="RNY58" s="280"/>
      <c r="RNZ58" s="280"/>
      <c r="ROA58" s="280"/>
      <c r="ROB58" s="280"/>
      <c r="ROC58" s="280"/>
      <c r="ROD58" s="280"/>
      <c r="ROE58" s="280"/>
      <c r="ROF58" s="280"/>
      <c r="ROG58" s="280"/>
      <c r="ROH58" s="280"/>
      <c r="ROI58" s="280"/>
      <c r="ROJ58" s="280"/>
      <c r="ROK58" s="280"/>
      <c r="ROL58" s="280"/>
      <c r="ROM58" s="280"/>
      <c r="RON58" s="280"/>
      <c r="ROO58" s="280"/>
      <c r="ROP58" s="280"/>
      <c r="ROQ58" s="280"/>
      <c r="ROR58" s="280"/>
      <c r="ROS58" s="280"/>
      <c r="ROT58" s="280"/>
      <c r="ROU58" s="280"/>
      <c r="ROV58" s="280"/>
      <c r="ROW58" s="280"/>
      <c r="ROX58" s="280"/>
      <c r="ROY58" s="280"/>
      <c r="ROZ58" s="280"/>
      <c r="RPA58" s="280"/>
      <c r="RPB58" s="280"/>
      <c r="RPC58" s="280"/>
      <c r="RPD58" s="280"/>
      <c r="RPE58" s="280"/>
      <c r="RPF58" s="280"/>
      <c r="RPG58" s="280"/>
      <c r="RPH58" s="280"/>
      <c r="RPI58" s="280"/>
      <c r="RPJ58" s="280"/>
      <c r="RPK58" s="280"/>
      <c r="RPL58" s="280"/>
      <c r="RPM58" s="280"/>
      <c r="RPN58" s="280"/>
      <c r="RPO58" s="280"/>
      <c r="RPP58" s="280"/>
      <c r="RPQ58" s="280"/>
      <c r="RPR58" s="280"/>
      <c r="RPS58" s="280"/>
      <c r="RPT58" s="280"/>
      <c r="RPU58" s="280"/>
      <c r="RPV58" s="280"/>
      <c r="RPW58" s="280"/>
      <c r="RPX58" s="280"/>
      <c r="RPY58" s="280"/>
      <c r="RPZ58" s="280"/>
      <c r="RQA58" s="280"/>
      <c r="RQB58" s="280"/>
      <c r="RQC58" s="280"/>
      <c r="RQD58" s="280"/>
      <c r="RQE58" s="280"/>
      <c r="RQF58" s="280"/>
      <c r="RQG58" s="280"/>
      <c r="RQH58" s="280"/>
      <c r="RQI58" s="280"/>
      <c r="RQJ58" s="280"/>
      <c r="RQK58" s="280"/>
      <c r="RQL58" s="280"/>
      <c r="RQM58" s="280"/>
      <c r="RQN58" s="280"/>
      <c r="RQO58" s="280"/>
      <c r="RQP58" s="280"/>
      <c r="RQQ58" s="280"/>
      <c r="RQR58" s="280"/>
      <c r="RQS58" s="280"/>
      <c r="RQT58" s="280"/>
      <c r="RQU58" s="280"/>
      <c r="RQV58" s="280"/>
      <c r="RQW58" s="280"/>
      <c r="RQX58" s="280"/>
      <c r="RQY58" s="280"/>
      <c r="RQZ58" s="280"/>
      <c r="RRA58" s="280"/>
      <c r="RRB58" s="280"/>
      <c r="RRC58" s="280"/>
      <c r="RRD58" s="280"/>
      <c r="RRE58" s="280"/>
      <c r="RRF58" s="280"/>
      <c r="RRG58" s="280"/>
      <c r="RRH58" s="280"/>
      <c r="RRI58" s="280"/>
      <c r="RRJ58" s="280"/>
      <c r="RRK58" s="280"/>
      <c r="RRL58" s="280"/>
      <c r="RRM58" s="280"/>
      <c r="RRN58" s="280"/>
      <c r="RRO58" s="280"/>
      <c r="RRP58" s="280"/>
      <c r="RRQ58" s="280"/>
      <c r="RRR58" s="280"/>
      <c r="RRS58" s="280"/>
      <c r="RRT58" s="280"/>
      <c r="RRU58" s="280"/>
      <c r="RRV58" s="280"/>
      <c r="RRW58" s="280"/>
      <c r="RRX58" s="280"/>
      <c r="RRY58" s="280"/>
      <c r="RRZ58" s="280"/>
      <c r="RSA58" s="280"/>
      <c r="RSB58" s="280"/>
      <c r="RSC58" s="280"/>
      <c r="RSD58" s="280"/>
      <c r="RSE58" s="280"/>
      <c r="RSF58" s="280"/>
      <c r="RSG58" s="280"/>
      <c r="RSH58" s="280"/>
      <c r="RSI58" s="280"/>
      <c r="RSJ58" s="280"/>
      <c r="RSK58" s="280"/>
      <c r="RSL58" s="280"/>
      <c r="RSM58" s="280"/>
      <c r="RSN58" s="280"/>
      <c r="RSO58" s="280"/>
      <c r="RSP58" s="280"/>
      <c r="RSQ58" s="280"/>
      <c r="RSR58" s="280"/>
      <c r="RSS58" s="280"/>
      <c r="RST58" s="280"/>
      <c r="RSU58" s="280"/>
      <c r="RSV58" s="280"/>
      <c r="RSW58" s="280"/>
      <c r="RSX58" s="280"/>
      <c r="RSY58" s="280"/>
      <c r="RSZ58" s="280"/>
      <c r="RTA58" s="280"/>
      <c r="RTB58" s="280"/>
      <c r="RTC58" s="280"/>
      <c r="RTD58" s="280"/>
      <c r="RTE58" s="280"/>
      <c r="RTF58" s="280"/>
      <c r="RTG58" s="280"/>
      <c r="RTH58" s="280"/>
      <c r="RTI58" s="280"/>
      <c r="RTJ58" s="280"/>
      <c r="RTK58" s="280"/>
      <c r="RTL58" s="280"/>
      <c r="RTM58" s="280"/>
      <c r="RTN58" s="280"/>
      <c r="RTO58" s="280"/>
      <c r="RTP58" s="280"/>
      <c r="RTQ58" s="280"/>
      <c r="RTR58" s="280"/>
      <c r="RTS58" s="280"/>
      <c r="RTT58" s="280"/>
      <c r="RTU58" s="280"/>
      <c r="RTV58" s="280"/>
      <c r="RTW58" s="280"/>
      <c r="RTX58" s="280"/>
      <c r="RTY58" s="280"/>
      <c r="RTZ58" s="280"/>
      <c r="RUA58" s="280"/>
      <c r="RUB58" s="280"/>
      <c r="RUC58" s="280"/>
      <c r="RUD58" s="280"/>
      <c r="RUE58" s="280"/>
      <c r="RUF58" s="280"/>
      <c r="RUG58" s="280"/>
      <c r="RUH58" s="280"/>
      <c r="RUI58" s="280"/>
      <c r="RUJ58" s="280"/>
      <c r="RUK58" s="280"/>
      <c r="RUL58" s="280"/>
      <c r="RUM58" s="280"/>
      <c r="RUN58" s="280"/>
      <c r="RUO58" s="280"/>
      <c r="RUP58" s="280"/>
      <c r="RUQ58" s="280"/>
      <c r="RUR58" s="280"/>
      <c r="RUS58" s="280"/>
      <c r="RUT58" s="280"/>
      <c r="RUU58" s="280"/>
      <c r="RUV58" s="280"/>
      <c r="RUW58" s="280"/>
      <c r="RUX58" s="280"/>
      <c r="RUY58" s="280"/>
      <c r="RUZ58" s="280"/>
      <c r="RVA58" s="280"/>
      <c r="RVB58" s="280"/>
      <c r="RVC58" s="280"/>
      <c r="RVD58" s="280"/>
      <c r="RVE58" s="280"/>
      <c r="RVF58" s="280"/>
      <c r="RVG58" s="280"/>
      <c r="RVH58" s="280"/>
      <c r="RVI58" s="280"/>
      <c r="RVJ58" s="280"/>
      <c r="RVK58" s="280"/>
      <c r="RVL58" s="280"/>
      <c r="RVM58" s="280"/>
      <c r="RVN58" s="280"/>
      <c r="RVO58" s="280"/>
      <c r="RVP58" s="280"/>
      <c r="RVQ58" s="280"/>
      <c r="RVR58" s="280"/>
      <c r="RVS58" s="280"/>
      <c r="RVT58" s="280"/>
      <c r="RVU58" s="280"/>
      <c r="RVV58" s="280"/>
      <c r="RVW58" s="280"/>
      <c r="RVX58" s="280"/>
      <c r="RVY58" s="280"/>
      <c r="RVZ58" s="280"/>
      <c r="RWA58" s="280"/>
      <c r="RWB58" s="280"/>
      <c r="RWC58" s="280"/>
      <c r="RWD58" s="280"/>
      <c r="RWE58" s="280"/>
      <c r="RWF58" s="280"/>
      <c r="RWG58" s="280"/>
      <c r="RWH58" s="280"/>
      <c r="RWI58" s="280"/>
      <c r="RWJ58" s="280"/>
      <c r="RWK58" s="280"/>
      <c r="RWL58" s="280"/>
      <c r="RWM58" s="280"/>
      <c r="RWN58" s="280"/>
      <c r="RWO58" s="280"/>
      <c r="RWP58" s="280"/>
      <c r="RWQ58" s="280"/>
      <c r="RWR58" s="280"/>
      <c r="RWS58" s="280"/>
      <c r="RWT58" s="280"/>
      <c r="RWU58" s="280"/>
      <c r="RWV58" s="280"/>
      <c r="RWW58" s="280"/>
      <c r="RWX58" s="280"/>
      <c r="RWY58" s="280"/>
      <c r="RWZ58" s="280"/>
      <c r="RXA58" s="280"/>
      <c r="RXB58" s="280"/>
      <c r="RXC58" s="280"/>
      <c r="RXD58" s="280"/>
      <c r="RXE58" s="280"/>
      <c r="RXF58" s="280"/>
      <c r="RXG58" s="280"/>
      <c r="RXH58" s="280"/>
      <c r="RXI58" s="280"/>
      <c r="RXJ58" s="280"/>
      <c r="RXK58" s="280"/>
      <c r="RXL58" s="280"/>
      <c r="RXM58" s="280"/>
      <c r="RXN58" s="280"/>
      <c r="RXO58" s="280"/>
      <c r="RXP58" s="280"/>
      <c r="RXQ58" s="280"/>
      <c r="RXR58" s="280"/>
      <c r="RXS58" s="280"/>
      <c r="RXT58" s="280"/>
      <c r="RXU58" s="280"/>
      <c r="RXV58" s="280"/>
      <c r="RXW58" s="280"/>
      <c r="RXX58" s="280"/>
      <c r="RXY58" s="280"/>
      <c r="RXZ58" s="280"/>
      <c r="RYA58" s="280"/>
      <c r="RYB58" s="280"/>
      <c r="RYC58" s="280"/>
      <c r="RYD58" s="280"/>
      <c r="RYE58" s="280"/>
      <c r="RYF58" s="280"/>
      <c r="RYG58" s="280"/>
      <c r="RYH58" s="280"/>
      <c r="RYI58" s="280"/>
      <c r="RYJ58" s="280"/>
      <c r="RYK58" s="280"/>
      <c r="RYL58" s="280"/>
      <c r="RYM58" s="280"/>
      <c r="RYN58" s="280"/>
      <c r="RYO58" s="280"/>
      <c r="RYP58" s="280"/>
      <c r="RYQ58" s="280"/>
      <c r="RYR58" s="280"/>
      <c r="RYS58" s="280"/>
      <c r="RYT58" s="280"/>
      <c r="RYU58" s="280"/>
      <c r="RYV58" s="280"/>
      <c r="RYW58" s="280"/>
      <c r="RYX58" s="280"/>
      <c r="RYY58" s="280"/>
      <c r="RYZ58" s="280"/>
      <c r="RZA58" s="280"/>
      <c r="RZB58" s="280"/>
      <c r="RZC58" s="280"/>
      <c r="RZD58" s="280"/>
      <c r="RZE58" s="280"/>
      <c r="RZF58" s="280"/>
      <c r="RZG58" s="280"/>
      <c r="RZH58" s="280"/>
      <c r="RZI58" s="280"/>
      <c r="RZJ58" s="280"/>
      <c r="RZK58" s="280"/>
      <c r="RZL58" s="280"/>
      <c r="RZM58" s="280"/>
      <c r="RZN58" s="280"/>
      <c r="RZO58" s="280"/>
      <c r="RZP58" s="280"/>
      <c r="RZQ58" s="280"/>
      <c r="RZR58" s="280"/>
      <c r="RZS58" s="280"/>
      <c r="RZT58" s="280"/>
      <c r="RZU58" s="280"/>
      <c r="RZV58" s="280"/>
      <c r="RZW58" s="280"/>
      <c r="RZX58" s="280"/>
      <c r="RZY58" s="280"/>
      <c r="RZZ58" s="280"/>
      <c r="SAA58" s="280"/>
      <c r="SAB58" s="280"/>
      <c r="SAC58" s="280"/>
      <c r="SAD58" s="280"/>
      <c r="SAE58" s="280"/>
      <c r="SAF58" s="280"/>
      <c r="SAG58" s="280"/>
      <c r="SAH58" s="280"/>
      <c r="SAI58" s="280"/>
      <c r="SAJ58" s="280"/>
      <c r="SAK58" s="280"/>
      <c r="SAL58" s="280"/>
      <c r="SAM58" s="280"/>
      <c r="SAN58" s="280"/>
      <c r="SAO58" s="280"/>
      <c r="SAP58" s="280"/>
      <c r="SAQ58" s="280"/>
      <c r="SAR58" s="280"/>
      <c r="SAS58" s="280"/>
      <c r="SAT58" s="280"/>
      <c r="SAU58" s="280"/>
      <c r="SAV58" s="280"/>
      <c r="SAW58" s="280"/>
      <c r="SAX58" s="280"/>
      <c r="SAY58" s="280"/>
      <c r="SAZ58" s="280"/>
      <c r="SBA58" s="280"/>
      <c r="SBB58" s="280"/>
      <c r="SBC58" s="280"/>
      <c r="SBD58" s="280"/>
      <c r="SBE58" s="280"/>
      <c r="SBF58" s="280"/>
      <c r="SBG58" s="280"/>
      <c r="SBH58" s="280"/>
      <c r="SBI58" s="280"/>
      <c r="SBJ58" s="280"/>
      <c r="SBK58" s="280"/>
      <c r="SBL58" s="280"/>
      <c r="SBM58" s="280"/>
      <c r="SBN58" s="280"/>
      <c r="SBO58" s="280"/>
      <c r="SBP58" s="280"/>
      <c r="SBQ58" s="280"/>
      <c r="SBR58" s="280"/>
      <c r="SBS58" s="280"/>
      <c r="SBT58" s="280"/>
      <c r="SBU58" s="280"/>
      <c r="SBV58" s="280"/>
      <c r="SBW58" s="280"/>
      <c r="SBX58" s="280"/>
      <c r="SBY58" s="280"/>
      <c r="SBZ58" s="280"/>
      <c r="SCA58" s="280"/>
      <c r="SCB58" s="280"/>
      <c r="SCC58" s="280"/>
      <c r="SCD58" s="280"/>
      <c r="SCE58" s="280"/>
      <c r="SCF58" s="280"/>
      <c r="SCG58" s="280"/>
      <c r="SCH58" s="280"/>
      <c r="SCI58" s="280"/>
      <c r="SCJ58" s="280"/>
      <c r="SCK58" s="280"/>
      <c r="SCL58" s="280"/>
      <c r="SCM58" s="280"/>
      <c r="SCN58" s="280"/>
      <c r="SCO58" s="280"/>
      <c r="SCP58" s="280"/>
      <c r="SCQ58" s="280"/>
      <c r="SCR58" s="280"/>
      <c r="SCS58" s="280"/>
      <c r="SCT58" s="280"/>
      <c r="SCU58" s="280"/>
      <c r="SCV58" s="280"/>
      <c r="SCW58" s="280"/>
      <c r="SCX58" s="280"/>
      <c r="SCY58" s="280"/>
      <c r="SCZ58" s="280"/>
      <c r="SDA58" s="280"/>
      <c r="SDB58" s="280"/>
      <c r="SDC58" s="280"/>
      <c r="SDD58" s="280"/>
      <c r="SDE58" s="280"/>
      <c r="SDF58" s="280"/>
      <c r="SDG58" s="280"/>
      <c r="SDH58" s="280"/>
      <c r="SDI58" s="280"/>
      <c r="SDJ58" s="280"/>
      <c r="SDK58" s="280"/>
      <c r="SDL58" s="280"/>
      <c r="SDM58" s="280"/>
      <c r="SDN58" s="280"/>
      <c r="SDO58" s="280"/>
      <c r="SDP58" s="280"/>
      <c r="SDQ58" s="280"/>
      <c r="SDR58" s="280"/>
      <c r="SDS58" s="280"/>
      <c r="SDT58" s="280"/>
      <c r="SDU58" s="280"/>
      <c r="SDV58" s="280"/>
      <c r="SDW58" s="280"/>
      <c r="SDX58" s="280"/>
      <c r="SDY58" s="280"/>
      <c r="SDZ58" s="280"/>
      <c r="SEA58" s="280"/>
      <c r="SEB58" s="280"/>
      <c r="SEC58" s="280"/>
      <c r="SED58" s="280"/>
      <c r="SEE58" s="280"/>
      <c r="SEF58" s="280"/>
      <c r="SEG58" s="280"/>
      <c r="SEH58" s="280"/>
      <c r="SEI58" s="280"/>
      <c r="SEJ58" s="280"/>
      <c r="SEK58" s="280"/>
      <c r="SEL58" s="280"/>
      <c r="SEM58" s="280"/>
      <c r="SEN58" s="280"/>
      <c r="SEO58" s="280"/>
      <c r="SEP58" s="280"/>
      <c r="SEQ58" s="280"/>
      <c r="SER58" s="280"/>
      <c r="SES58" s="280"/>
      <c r="SET58" s="280"/>
      <c r="SEU58" s="280"/>
      <c r="SEV58" s="280"/>
      <c r="SEW58" s="280"/>
      <c r="SEX58" s="280"/>
      <c r="SEY58" s="280"/>
      <c r="SEZ58" s="280"/>
      <c r="SFA58" s="280"/>
      <c r="SFB58" s="280"/>
      <c r="SFC58" s="280"/>
      <c r="SFD58" s="280"/>
      <c r="SFE58" s="280"/>
      <c r="SFF58" s="280"/>
      <c r="SFG58" s="280"/>
      <c r="SFH58" s="280"/>
      <c r="SFI58" s="280"/>
      <c r="SFJ58" s="280"/>
      <c r="SFK58" s="280"/>
      <c r="SFL58" s="280"/>
      <c r="SFM58" s="280"/>
      <c r="SFN58" s="280"/>
      <c r="SFO58" s="280"/>
      <c r="SFP58" s="280"/>
      <c r="SFQ58" s="280"/>
      <c r="SFR58" s="280"/>
      <c r="SFS58" s="280"/>
      <c r="SFT58" s="280"/>
      <c r="SFU58" s="280"/>
      <c r="SFV58" s="280"/>
      <c r="SFW58" s="280"/>
      <c r="SFX58" s="280"/>
      <c r="SFY58" s="280"/>
      <c r="SFZ58" s="280"/>
      <c r="SGA58" s="280"/>
      <c r="SGB58" s="280"/>
      <c r="SGC58" s="280"/>
      <c r="SGD58" s="280"/>
      <c r="SGE58" s="280"/>
      <c r="SGF58" s="280"/>
      <c r="SGG58" s="280"/>
      <c r="SGH58" s="280"/>
      <c r="SGI58" s="280"/>
      <c r="SGJ58" s="280"/>
      <c r="SGK58" s="280"/>
      <c r="SGL58" s="280"/>
      <c r="SGM58" s="280"/>
      <c r="SGN58" s="280"/>
      <c r="SGO58" s="280"/>
      <c r="SGP58" s="280"/>
      <c r="SGQ58" s="280"/>
      <c r="SGR58" s="280"/>
      <c r="SGS58" s="280"/>
      <c r="SGT58" s="280"/>
      <c r="SGU58" s="280"/>
      <c r="SGV58" s="280"/>
      <c r="SGW58" s="280"/>
      <c r="SGX58" s="280"/>
      <c r="SGY58" s="280"/>
      <c r="SGZ58" s="280"/>
      <c r="SHA58" s="280"/>
      <c r="SHB58" s="280"/>
      <c r="SHC58" s="280"/>
      <c r="SHD58" s="280"/>
      <c r="SHE58" s="280"/>
      <c r="SHF58" s="280"/>
      <c r="SHG58" s="280"/>
      <c r="SHH58" s="280"/>
      <c r="SHI58" s="280"/>
      <c r="SHJ58" s="280"/>
      <c r="SHK58" s="280"/>
      <c r="SHL58" s="280"/>
      <c r="SHM58" s="280"/>
      <c r="SHN58" s="280"/>
      <c r="SHO58" s="280"/>
      <c r="SHP58" s="280"/>
      <c r="SHQ58" s="280"/>
      <c r="SHR58" s="280"/>
      <c r="SHS58" s="280"/>
      <c r="SHT58" s="280"/>
      <c r="SHU58" s="280"/>
      <c r="SHV58" s="280"/>
      <c r="SHW58" s="280"/>
      <c r="SHX58" s="280"/>
      <c r="SHY58" s="280"/>
      <c r="SHZ58" s="280"/>
      <c r="SIA58" s="280"/>
      <c r="SIB58" s="280"/>
      <c r="SIC58" s="280"/>
      <c r="SID58" s="280"/>
      <c r="SIE58" s="280"/>
      <c r="SIF58" s="280"/>
      <c r="SIG58" s="280"/>
      <c r="SIH58" s="280"/>
      <c r="SII58" s="280"/>
      <c r="SIJ58" s="280"/>
      <c r="SIK58" s="280"/>
      <c r="SIL58" s="280"/>
      <c r="SIM58" s="280"/>
      <c r="SIN58" s="280"/>
      <c r="SIO58" s="280"/>
      <c r="SIP58" s="280"/>
      <c r="SIQ58" s="280"/>
      <c r="SIR58" s="280"/>
      <c r="SIS58" s="280"/>
      <c r="SIT58" s="280"/>
      <c r="SIU58" s="280"/>
      <c r="SIV58" s="280"/>
      <c r="SIW58" s="280"/>
      <c r="SIX58" s="280"/>
      <c r="SIY58" s="280"/>
      <c r="SIZ58" s="280"/>
      <c r="SJA58" s="280"/>
      <c r="SJB58" s="280"/>
      <c r="SJC58" s="280"/>
      <c r="SJD58" s="280"/>
      <c r="SJE58" s="280"/>
      <c r="SJF58" s="280"/>
      <c r="SJG58" s="280"/>
      <c r="SJH58" s="280"/>
      <c r="SJI58" s="280"/>
      <c r="SJJ58" s="280"/>
      <c r="SJK58" s="280"/>
      <c r="SJL58" s="280"/>
      <c r="SJM58" s="280"/>
      <c r="SJN58" s="280"/>
      <c r="SJO58" s="280"/>
      <c r="SJP58" s="280"/>
      <c r="SJQ58" s="280"/>
      <c r="SJR58" s="280"/>
      <c r="SJS58" s="280"/>
      <c r="SJT58" s="280"/>
      <c r="SJU58" s="280"/>
      <c r="SJV58" s="280"/>
      <c r="SJW58" s="280"/>
      <c r="SJX58" s="280"/>
      <c r="SJY58" s="280"/>
      <c r="SJZ58" s="280"/>
      <c r="SKA58" s="280"/>
      <c r="SKB58" s="280"/>
      <c r="SKC58" s="280"/>
      <c r="SKD58" s="280"/>
      <c r="SKE58" s="280"/>
      <c r="SKF58" s="280"/>
      <c r="SKG58" s="280"/>
      <c r="SKH58" s="280"/>
      <c r="SKI58" s="280"/>
      <c r="SKJ58" s="280"/>
      <c r="SKK58" s="280"/>
      <c r="SKL58" s="280"/>
      <c r="SKM58" s="280"/>
      <c r="SKN58" s="280"/>
      <c r="SKO58" s="280"/>
      <c r="SKP58" s="280"/>
      <c r="SKQ58" s="280"/>
      <c r="SKR58" s="280"/>
      <c r="SKS58" s="280"/>
      <c r="SKT58" s="280"/>
      <c r="SKU58" s="280"/>
      <c r="SKV58" s="280"/>
      <c r="SKW58" s="280"/>
      <c r="SKX58" s="280"/>
      <c r="SKY58" s="280"/>
      <c r="SKZ58" s="280"/>
      <c r="SLA58" s="280"/>
      <c r="SLB58" s="280"/>
      <c r="SLC58" s="280"/>
      <c r="SLD58" s="280"/>
      <c r="SLE58" s="280"/>
      <c r="SLF58" s="280"/>
      <c r="SLG58" s="280"/>
      <c r="SLH58" s="280"/>
      <c r="SLI58" s="280"/>
      <c r="SLJ58" s="280"/>
      <c r="SLK58" s="280"/>
      <c r="SLL58" s="280"/>
      <c r="SLM58" s="280"/>
      <c r="SLN58" s="280"/>
      <c r="SLO58" s="280"/>
      <c r="SLP58" s="280"/>
      <c r="SLQ58" s="280"/>
      <c r="SLR58" s="280"/>
      <c r="SLS58" s="280"/>
      <c r="SLT58" s="280"/>
      <c r="SLU58" s="280"/>
      <c r="SLV58" s="280"/>
      <c r="SLW58" s="280"/>
      <c r="SLX58" s="280"/>
      <c r="SLY58" s="280"/>
      <c r="SLZ58" s="280"/>
      <c r="SMA58" s="280"/>
      <c r="SMB58" s="280"/>
      <c r="SMC58" s="280"/>
      <c r="SMD58" s="280"/>
      <c r="SME58" s="280"/>
      <c r="SMF58" s="280"/>
      <c r="SMG58" s="280"/>
      <c r="SMH58" s="280"/>
      <c r="SMI58" s="280"/>
      <c r="SMJ58" s="280"/>
      <c r="SMK58" s="280"/>
      <c r="SML58" s="280"/>
      <c r="SMM58" s="280"/>
      <c r="SMN58" s="280"/>
      <c r="SMO58" s="280"/>
      <c r="SMP58" s="280"/>
      <c r="SMQ58" s="280"/>
      <c r="SMR58" s="280"/>
      <c r="SMS58" s="280"/>
      <c r="SMT58" s="280"/>
      <c r="SMU58" s="280"/>
      <c r="SMV58" s="280"/>
      <c r="SMW58" s="280"/>
      <c r="SMX58" s="280"/>
      <c r="SMY58" s="280"/>
      <c r="SMZ58" s="280"/>
      <c r="SNA58" s="280"/>
      <c r="SNB58" s="280"/>
      <c r="SNC58" s="280"/>
      <c r="SND58" s="280"/>
      <c r="SNE58" s="280"/>
      <c r="SNF58" s="280"/>
      <c r="SNG58" s="280"/>
      <c r="SNH58" s="280"/>
      <c r="SNI58" s="280"/>
      <c r="SNJ58" s="280"/>
      <c r="SNK58" s="280"/>
      <c r="SNL58" s="280"/>
      <c r="SNM58" s="280"/>
      <c r="SNN58" s="280"/>
      <c r="SNO58" s="280"/>
      <c r="SNP58" s="280"/>
      <c r="SNQ58" s="280"/>
      <c r="SNR58" s="280"/>
      <c r="SNS58" s="280"/>
      <c r="SNT58" s="280"/>
      <c r="SNU58" s="280"/>
      <c r="SNV58" s="280"/>
      <c r="SNW58" s="280"/>
      <c r="SNX58" s="280"/>
      <c r="SNY58" s="280"/>
      <c r="SNZ58" s="280"/>
      <c r="SOA58" s="280"/>
      <c r="SOB58" s="280"/>
      <c r="SOC58" s="280"/>
      <c r="SOD58" s="280"/>
      <c r="SOE58" s="280"/>
      <c r="SOF58" s="280"/>
      <c r="SOG58" s="280"/>
      <c r="SOH58" s="280"/>
      <c r="SOI58" s="280"/>
      <c r="SOJ58" s="280"/>
      <c r="SOK58" s="280"/>
      <c r="SOL58" s="280"/>
      <c r="SOM58" s="280"/>
      <c r="SON58" s="280"/>
      <c r="SOO58" s="280"/>
      <c r="SOP58" s="280"/>
      <c r="SOQ58" s="280"/>
      <c r="SOR58" s="280"/>
      <c r="SOS58" s="280"/>
      <c r="SOT58" s="280"/>
      <c r="SOU58" s="280"/>
      <c r="SOV58" s="280"/>
      <c r="SOW58" s="280"/>
      <c r="SOX58" s="280"/>
      <c r="SOY58" s="280"/>
      <c r="SOZ58" s="280"/>
      <c r="SPA58" s="280"/>
      <c r="SPB58" s="280"/>
      <c r="SPC58" s="280"/>
      <c r="SPD58" s="280"/>
      <c r="SPE58" s="280"/>
      <c r="SPF58" s="280"/>
      <c r="SPG58" s="280"/>
      <c r="SPH58" s="280"/>
      <c r="SPI58" s="280"/>
      <c r="SPJ58" s="280"/>
      <c r="SPK58" s="280"/>
      <c r="SPL58" s="280"/>
      <c r="SPM58" s="280"/>
      <c r="SPN58" s="280"/>
      <c r="SPO58" s="280"/>
      <c r="SPP58" s="280"/>
      <c r="SPQ58" s="280"/>
      <c r="SPR58" s="280"/>
      <c r="SPS58" s="280"/>
      <c r="SPT58" s="280"/>
      <c r="SPU58" s="280"/>
      <c r="SPV58" s="280"/>
      <c r="SPW58" s="280"/>
      <c r="SPX58" s="280"/>
      <c r="SPY58" s="280"/>
      <c r="SPZ58" s="280"/>
      <c r="SQA58" s="280"/>
      <c r="SQB58" s="280"/>
      <c r="SQC58" s="280"/>
      <c r="SQD58" s="280"/>
      <c r="SQE58" s="280"/>
      <c r="SQF58" s="280"/>
      <c r="SQG58" s="280"/>
      <c r="SQH58" s="280"/>
      <c r="SQI58" s="280"/>
      <c r="SQJ58" s="280"/>
      <c r="SQK58" s="280"/>
      <c r="SQL58" s="280"/>
      <c r="SQM58" s="280"/>
      <c r="SQN58" s="280"/>
      <c r="SQO58" s="280"/>
      <c r="SQP58" s="280"/>
      <c r="SQQ58" s="280"/>
      <c r="SQR58" s="280"/>
      <c r="SQS58" s="280"/>
      <c r="SQT58" s="280"/>
      <c r="SQU58" s="280"/>
      <c r="SQV58" s="280"/>
      <c r="SQW58" s="280"/>
      <c r="SQX58" s="280"/>
      <c r="SQY58" s="280"/>
      <c r="SQZ58" s="280"/>
      <c r="SRA58" s="280"/>
      <c r="SRB58" s="280"/>
      <c r="SRC58" s="280"/>
      <c r="SRD58" s="280"/>
      <c r="SRE58" s="280"/>
      <c r="SRF58" s="280"/>
      <c r="SRG58" s="280"/>
      <c r="SRH58" s="280"/>
      <c r="SRI58" s="280"/>
      <c r="SRJ58" s="280"/>
      <c r="SRK58" s="280"/>
      <c r="SRL58" s="280"/>
      <c r="SRM58" s="280"/>
      <c r="SRN58" s="280"/>
      <c r="SRO58" s="280"/>
      <c r="SRP58" s="280"/>
      <c r="SRQ58" s="280"/>
      <c r="SRR58" s="280"/>
      <c r="SRS58" s="280"/>
      <c r="SRT58" s="280"/>
      <c r="SRU58" s="280"/>
      <c r="SRV58" s="280"/>
      <c r="SRW58" s="280"/>
      <c r="SRX58" s="280"/>
      <c r="SRY58" s="280"/>
      <c r="SRZ58" s="280"/>
      <c r="SSA58" s="280"/>
      <c r="SSB58" s="280"/>
      <c r="SSC58" s="280"/>
      <c r="SSD58" s="280"/>
      <c r="SSE58" s="280"/>
      <c r="SSF58" s="280"/>
      <c r="SSG58" s="280"/>
      <c r="SSH58" s="280"/>
      <c r="SSI58" s="280"/>
      <c r="SSJ58" s="280"/>
      <c r="SSK58" s="280"/>
      <c r="SSL58" s="280"/>
      <c r="SSM58" s="280"/>
      <c r="SSN58" s="280"/>
      <c r="SSO58" s="280"/>
      <c r="SSP58" s="280"/>
      <c r="SSQ58" s="280"/>
      <c r="SSR58" s="280"/>
      <c r="SSS58" s="280"/>
      <c r="SST58" s="280"/>
      <c r="SSU58" s="280"/>
      <c r="SSV58" s="280"/>
      <c r="SSW58" s="280"/>
      <c r="SSX58" s="280"/>
      <c r="SSY58" s="280"/>
      <c r="SSZ58" s="280"/>
      <c r="STA58" s="280"/>
      <c r="STB58" s="280"/>
      <c r="STC58" s="280"/>
      <c r="STD58" s="280"/>
      <c r="STE58" s="280"/>
      <c r="STF58" s="280"/>
      <c r="STG58" s="280"/>
      <c r="STH58" s="280"/>
      <c r="STI58" s="280"/>
      <c r="STJ58" s="280"/>
      <c r="STK58" s="280"/>
      <c r="STL58" s="280"/>
      <c r="STM58" s="280"/>
      <c r="STN58" s="280"/>
      <c r="STO58" s="280"/>
      <c r="STP58" s="280"/>
      <c r="STQ58" s="280"/>
      <c r="STR58" s="280"/>
      <c r="STS58" s="280"/>
      <c r="STT58" s="280"/>
      <c r="STU58" s="280"/>
      <c r="STV58" s="280"/>
      <c r="STW58" s="280"/>
      <c r="STX58" s="280"/>
      <c r="STY58" s="280"/>
      <c r="STZ58" s="280"/>
      <c r="SUA58" s="280"/>
      <c r="SUB58" s="280"/>
      <c r="SUC58" s="280"/>
      <c r="SUD58" s="280"/>
      <c r="SUE58" s="280"/>
      <c r="SUF58" s="280"/>
      <c r="SUG58" s="280"/>
      <c r="SUH58" s="280"/>
      <c r="SUI58" s="280"/>
      <c r="SUJ58" s="280"/>
      <c r="SUK58" s="280"/>
      <c r="SUL58" s="280"/>
      <c r="SUM58" s="280"/>
      <c r="SUN58" s="280"/>
      <c r="SUO58" s="280"/>
      <c r="SUP58" s="280"/>
      <c r="SUQ58" s="280"/>
      <c r="SUR58" s="280"/>
      <c r="SUS58" s="280"/>
      <c r="SUT58" s="280"/>
      <c r="SUU58" s="280"/>
      <c r="SUV58" s="280"/>
      <c r="SUW58" s="280"/>
      <c r="SUX58" s="280"/>
      <c r="SUY58" s="280"/>
      <c r="SUZ58" s="280"/>
      <c r="SVA58" s="280"/>
      <c r="SVB58" s="280"/>
      <c r="SVC58" s="280"/>
      <c r="SVD58" s="280"/>
      <c r="SVE58" s="280"/>
      <c r="SVF58" s="280"/>
      <c r="SVG58" s="280"/>
      <c r="SVH58" s="280"/>
      <c r="SVI58" s="280"/>
      <c r="SVJ58" s="280"/>
      <c r="SVK58" s="280"/>
      <c r="SVL58" s="280"/>
      <c r="SVM58" s="280"/>
      <c r="SVN58" s="280"/>
      <c r="SVO58" s="280"/>
      <c r="SVP58" s="280"/>
      <c r="SVQ58" s="280"/>
      <c r="SVR58" s="280"/>
      <c r="SVS58" s="280"/>
      <c r="SVT58" s="280"/>
      <c r="SVU58" s="280"/>
      <c r="SVV58" s="280"/>
      <c r="SVW58" s="280"/>
      <c r="SVX58" s="280"/>
      <c r="SVY58" s="280"/>
      <c r="SVZ58" s="280"/>
      <c r="SWA58" s="280"/>
      <c r="SWB58" s="280"/>
      <c r="SWC58" s="280"/>
      <c r="SWD58" s="280"/>
      <c r="SWE58" s="280"/>
      <c r="SWF58" s="280"/>
      <c r="SWG58" s="280"/>
      <c r="SWH58" s="280"/>
      <c r="SWI58" s="280"/>
      <c r="SWJ58" s="280"/>
      <c r="SWK58" s="280"/>
      <c r="SWL58" s="280"/>
      <c r="SWM58" s="280"/>
      <c r="SWN58" s="280"/>
      <c r="SWO58" s="280"/>
      <c r="SWP58" s="280"/>
      <c r="SWQ58" s="280"/>
      <c r="SWR58" s="280"/>
      <c r="SWS58" s="280"/>
      <c r="SWT58" s="280"/>
      <c r="SWU58" s="280"/>
      <c r="SWV58" s="280"/>
      <c r="SWW58" s="280"/>
      <c r="SWX58" s="280"/>
      <c r="SWY58" s="280"/>
      <c r="SWZ58" s="280"/>
      <c r="SXA58" s="280"/>
      <c r="SXB58" s="280"/>
      <c r="SXC58" s="280"/>
      <c r="SXD58" s="280"/>
      <c r="SXE58" s="280"/>
      <c r="SXF58" s="280"/>
      <c r="SXG58" s="280"/>
      <c r="SXH58" s="280"/>
      <c r="SXI58" s="280"/>
      <c r="SXJ58" s="280"/>
      <c r="SXK58" s="280"/>
      <c r="SXL58" s="280"/>
      <c r="SXM58" s="280"/>
      <c r="SXN58" s="280"/>
      <c r="SXO58" s="280"/>
      <c r="SXP58" s="280"/>
      <c r="SXQ58" s="280"/>
      <c r="SXR58" s="280"/>
      <c r="SXS58" s="280"/>
      <c r="SXT58" s="280"/>
      <c r="SXU58" s="280"/>
      <c r="SXV58" s="280"/>
      <c r="SXW58" s="280"/>
      <c r="SXX58" s="280"/>
      <c r="SXY58" s="280"/>
      <c r="SXZ58" s="280"/>
      <c r="SYA58" s="280"/>
      <c r="SYB58" s="280"/>
      <c r="SYC58" s="280"/>
      <c r="SYD58" s="280"/>
      <c r="SYE58" s="280"/>
      <c r="SYF58" s="280"/>
      <c r="SYG58" s="280"/>
      <c r="SYH58" s="280"/>
      <c r="SYI58" s="280"/>
      <c r="SYJ58" s="280"/>
      <c r="SYK58" s="280"/>
      <c r="SYL58" s="280"/>
      <c r="SYM58" s="280"/>
      <c r="SYN58" s="280"/>
      <c r="SYO58" s="280"/>
      <c r="SYP58" s="280"/>
      <c r="SYQ58" s="280"/>
      <c r="SYR58" s="280"/>
      <c r="SYS58" s="280"/>
      <c r="SYT58" s="280"/>
      <c r="SYU58" s="280"/>
      <c r="SYV58" s="280"/>
      <c r="SYW58" s="280"/>
      <c r="SYX58" s="280"/>
      <c r="SYY58" s="280"/>
      <c r="SYZ58" s="280"/>
      <c r="SZA58" s="280"/>
      <c r="SZB58" s="280"/>
      <c r="SZC58" s="280"/>
      <c r="SZD58" s="280"/>
      <c r="SZE58" s="280"/>
      <c r="SZF58" s="280"/>
      <c r="SZG58" s="280"/>
      <c r="SZH58" s="280"/>
      <c r="SZI58" s="280"/>
      <c r="SZJ58" s="280"/>
      <c r="SZK58" s="280"/>
      <c r="SZL58" s="280"/>
      <c r="SZM58" s="280"/>
      <c r="SZN58" s="280"/>
      <c r="SZO58" s="280"/>
      <c r="SZP58" s="280"/>
      <c r="SZQ58" s="280"/>
      <c r="SZR58" s="280"/>
      <c r="SZS58" s="280"/>
      <c r="SZT58" s="280"/>
      <c r="SZU58" s="280"/>
      <c r="SZV58" s="280"/>
      <c r="SZW58" s="280"/>
      <c r="SZX58" s="280"/>
      <c r="SZY58" s="280"/>
      <c r="SZZ58" s="280"/>
      <c r="TAA58" s="280"/>
      <c r="TAB58" s="280"/>
      <c r="TAC58" s="280"/>
      <c r="TAD58" s="280"/>
      <c r="TAE58" s="280"/>
      <c r="TAF58" s="280"/>
      <c r="TAG58" s="280"/>
      <c r="TAH58" s="280"/>
      <c r="TAI58" s="280"/>
      <c r="TAJ58" s="280"/>
      <c r="TAK58" s="280"/>
      <c r="TAL58" s="280"/>
      <c r="TAM58" s="280"/>
      <c r="TAN58" s="280"/>
      <c r="TAO58" s="280"/>
      <c r="TAP58" s="280"/>
      <c r="TAQ58" s="280"/>
      <c r="TAR58" s="280"/>
      <c r="TAS58" s="280"/>
      <c r="TAT58" s="280"/>
      <c r="TAU58" s="280"/>
      <c r="TAV58" s="280"/>
      <c r="TAW58" s="280"/>
      <c r="TAX58" s="280"/>
      <c r="TAY58" s="280"/>
      <c r="TAZ58" s="280"/>
      <c r="TBA58" s="280"/>
      <c r="TBB58" s="280"/>
      <c r="TBC58" s="280"/>
      <c r="TBD58" s="280"/>
      <c r="TBE58" s="280"/>
      <c r="TBF58" s="280"/>
      <c r="TBG58" s="280"/>
      <c r="TBH58" s="280"/>
      <c r="TBI58" s="280"/>
      <c r="TBJ58" s="280"/>
      <c r="TBK58" s="280"/>
      <c r="TBL58" s="280"/>
      <c r="TBM58" s="280"/>
      <c r="TBN58" s="280"/>
      <c r="TBO58" s="280"/>
      <c r="TBP58" s="280"/>
      <c r="TBQ58" s="280"/>
      <c r="TBR58" s="280"/>
      <c r="TBS58" s="280"/>
      <c r="TBT58" s="280"/>
      <c r="TBU58" s="280"/>
      <c r="TBV58" s="280"/>
      <c r="TBW58" s="280"/>
      <c r="TBX58" s="280"/>
      <c r="TBY58" s="280"/>
      <c r="TBZ58" s="280"/>
      <c r="TCA58" s="280"/>
      <c r="TCB58" s="280"/>
      <c r="TCC58" s="280"/>
      <c r="TCD58" s="280"/>
      <c r="TCE58" s="280"/>
      <c r="TCF58" s="280"/>
      <c r="TCG58" s="280"/>
      <c r="TCH58" s="280"/>
      <c r="TCI58" s="280"/>
      <c r="TCJ58" s="280"/>
      <c r="TCK58" s="280"/>
      <c r="TCL58" s="280"/>
      <c r="TCM58" s="280"/>
      <c r="TCN58" s="280"/>
      <c r="TCO58" s="280"/>
      <c r="TCP58" s="280"/>
      <c r="TCQ58" s="280"/>
      <c r="TCR58" s="280"/>
      <c r="TCS58" s="280"/>
      <c r="TCT58" s="280"/>
      <c r="TCU58" s="280"/>
      <c r="TCV58" s="280"/>
      <c r="TCW58" s="280"/>
      <c r="TCX58" s="280"/>
      <c r="TCY58" s="280"/>
      <c r="TCZ58" s="280"/>
      <c r="TDA58" s="280"/>
      <c r="TDB58" s="280"/>
      <c r="TDC58" s="280"/>
      <c r="TDD58" s="280"/>
      <c r="TDE58" s="280"/>
      <c r="TDF58" s="280"/>
      <c r="TDG58" s="280"/>
      <c r="TDH58" s="280"/>
      <c r="TDI58" s="280"/>
      <c r="TDJ58" s="280"/>
      <c r="TDK58" s="280"/>
      <c r="TDL58" s="280"/>
      <c r="TDM58" s="280"/>
      <c r="TDN58" s="280"/>
      <c r="TDO58" s="280"/>
      <c r="TDP58" s="280"/>
      <c r="TDQ58" s="280"/>
      <c r="TDR58" s="280"/>
      <c r="TDS58" s="280"/>
      <c r="TDT58" s="280"/>
      <c r="TDU58" s="280"/>
      <c r="TDV58" s="280"/>
      <c r="TDW58" s="280"/>
      <c r="TDX58" s="280"/>
      <c r="TDY58" s="280"/>
      <c r="TDZ58" s="280"/>
      <c r="TEA58" s="280"/>
      <c r="TEB58" s="280"/>
      <c r="TEC58" s="280"/>
      <c r="TED58" s="280"/>
      <c r="TEE58" s="280"/>
      <c r="TEF58" s="280"/>
      <c r="TEG58" s="280"/>
      <c r="TEH58" s="280"/>
      <c r="TEI58" s="280"/>
      <c r="TEJ58" s="280"/>
      <c r="TEK58" s="280"/>
      <c r="TEL58" s="280"/>
      <c r="TEM58" s="280"/>
      <c r="TEN58" s="280"/>
      <c r="TEO58" s="280"/>
      <c r="TEP58" s="280"/>
      <c r="TEQ58" s="280"/>
      <c r="TER58" s="280"/>
      <c r="TES58" s="280"/>
      <c r="TET58" s="280"/>
      <c r="TEU58" s="280"/>
      <c r="TEV58" s="280"/>
      <c r="TEW58" s="280"/>
      <c r="TEX58" s="280"/>
      <c r="TEY58" s="280"/>
      <c r="TEZ58" s="280"/>
      <c r="TFA58" s="280"/>
      <c r="TFB58" s="280"/>
      <c r="TFC58" s="280"/>
      <c r="TFD58" s="280"/>
      <c r="TFE58" s="280"/>
      <c r="TFF58" s="280"/>
      <c r="TFG58" s="280"/>
      <c r="TFH58" s="280"/>
      <c r="TFI58" s="280"/>
      <c r="TFJ58" s="280"/>
      <c r="TFK58" s="280"/>
      <c r="TFL58" s="280"/>
      <c r="TFM58" s="280"/>
      <c r="TFN58" s="280"/>
      <c r="TFO58" s="280"/>
      <c r="TFP58" s="280"/>
      <c r="TFQ58" s="280"/>
      <c r="TFR58" s="280"/>
      <c r="TFS58" s="280"/>
      <c r="TFT58" s="280"/>
      <c r="TFU58" s="280"/>
      <c r="TFV58" s="280"/>
      <c r="TFW58" s="280"/>
      <c r="TFX58" s="280"/>
      <c r="TFY58" s="280"/>
      <c r="TFZ58" s="280"/>
      <c r="TGA58" s="280"/>
      <c r="TGB58" s="280"/>
      <c r="TGC58" s="280"/>
      <c r="TGD58" s="280"/>
      <c r="TGE58" s="280"/>
      <c r="TGF58" s="280"/>
      <c r="TGG58" s="280"/>
      <c r="TGH58" s="280"/>
      <c r="TGI58" s="280"/>
      <c r="TGJ58" s="280"/>
      <c r="TGK58" s="280"/>
      <c r="TGL58" s="280"/>
      <c r="TGM58" s="280"/>
      <c r="TGN58" s="280"/>
      <c r="TGO58" s="280"/>
      <c r="TGP58" s="280"/>
      <c r="TGQ58" s="280"/>
      <c r="TGR58" s="280"/>
      <c r="TGS58" s="280"/>
      <c r="TGT58" s="280"/>
      <c r="TGU58" s="280"/>
      <c r="TGV58" s="280"/>
      <c r="TGW58" s="280"/>
      <c r="TGX58" s="280"/>
      <c r="TGY58" s="280"/>
      <c r="TGZ58" s="280"/>
      <c r="THA58" s="280"/>
      <c r="THB58" s="280"/>
      <c r="THC58" s="280"/>
      <c r="THD58" s="280"/>
      <c r="THE58" s="280"/>
      <c r="THF58" s="280"/>
      <c r="THG58" s="280"/>
      <c r="THH58" s="280"/>
      <c r="THI58" s="280"/>
      <c r="THJ58" s="280"/>
      <c r="THK58" s="280"/>
      <c r="THL58" s="280"/>
      <c r="THM58" s="280"/>
      <c r="THN58" s="280"/>
      <c r="THO58" s="280"/>
      <c r="THP58" s="280"/>
      <c r="THQ58" s="280"/>
      <c r="THR58" s="280"/>
      <c r="THS58" s="280"/>
      <c r="THT58" s="280"/>
      <c r="THU58" s="280"/>
      <c r="THV58" s="280"/>
      <c r="THW58" s="280"/>
      <c r="THX58" s="280"/>
      <c r="THY58" s="280"/>
      <c r="THZ58" s="280"/>
      <c r="TIA58" s="280"/>
      <c r="TIB58" s="280"/>
      <c r="TIC58" s="280"/>
      <c r="TID58" s="280"/>
      <c r="TIE58" s="280"/>
      <c r="TIF58" s="280"/>
      <c r="TIG58" s="280"/>
      <c r="TIH58" s="280"/>
      <c r="TII58" s="280"/>
      <c r="TIJ58" s="280"/>
      <c r="TIK58" s="280"/>
      <c r="TIL58" s="280"/>
      <c r="TIM58" s="280"/>
      <c r="TIN58" s="280"/>
      <c r="TIO58" s="280"/>
      <c r="TIP58" s="280"/>
      <c r="TIQ58" s="280"/>
      <c r="TIR58" s="280"/>
      <c r="TIS58" s="280"/>
      <c r="TIT58" s="280"/>
      <c r="TIU58" s="280"/>
      <c r="TIV58" s="280"/>
      <c r="TIW58" s="280"/>
      <c r="TIX58" s="280"/>
      <c r="TIY58" s="280"/>
      <c r="TIZ58" s="280"/>
      <c r="TJA58" s="280"/>
      <c r="TJB58" s="280"/>
      <c r="TJC58" s="280"/>
      <c r="TJD58" s="280"/>
      <c r="TJE58" s="280"/>
      <c r="TJF58" s="280"/>
      <c r="TJG58" s="280"/>
      <c r="TJH58" s="280"/>
      <c r="TJI58" s="280"/>
      <c r="TJJ58" s="280"/>
      <c r="TJK58" s="280"/>
      <c r="TJL58" s="280"/>
      <c r="TJM58" s="280"/>
      <c r="TJN58" s="280"/>
      <c r="TJO58" s="280"/>
      <c r="TJP58" s="280"/>
      <c r="TJQ58" s="280"/>
      <c r="TJR58" s="280"/>
      <c r="TJS58" s="280"/>
      <c r="TJT58" s="280"/>
      <c r="TJU58" s="280"/>
      <c r="TJV58" s="280"/>
      <c r="TJW58" s="280"/>
      <c r="TJX58" s="280"/>
      <c r="TJY58" s="280"/>
      <c r="TJZ58" s="280"/>
      <c r="TKA58" s="280"/>
      <c r="TKB58" s="280"/>
      <c r="TKC58" s="280"/>
      <c r="TKD58" s="280"/>
      <c r="TKE58" s="280"/>
      <c r="TKF58" s="280"/>
      <c r="TKG58" s="280"/>
      <c r="TKH58" s="280"/>
      <c r="TKI58" s="280"/>
      <c r="TKJ58" s="280"/>
      <c r="TKK58" s="280"/>
      <c r="TKL58" s="280"/>
      <c r="TKM58" s="280"/>
      <c r="TKN58" s="280"/>
      <c r="TKO58" s="280"/>
      <c r="TKP58" s="280"/>
      <c r="TKQ58" s="280"/>
      <c r="TKR58" s="280"/>
      <c r="TKS58" s="280"/>
      <c r="TKT58" s="280"/>
      <c r="TKU58" s="280"/>
      <c r="TKV58" s="280"/>
      <c r="TKW58" s="280"/>
      <c r="TKX58" s="280"/>
      <c r="TKY58" s="280"/>
      <c r="TKZ58" s="280"/>
      <c r="TLA58" s="280"/>
      <c r="TLB58" s="280"/>
      <c r="TLC58" s="280"/>
      <c r="TLD58" s="280"/>
      <c r="TLE58" s="280"/>
      <c r="TLF58" s="280"/>
      <c r="TLG58" s="280"/>
      <c r="TLH58" s="280"/>
      <c r="TLI58" s="280"/>
      <c r="TLJ58" s="280"/>
      <c r="TLK58" s="280"/>
      <c r="TLL58" s="280"/>
      <c r="TLM58" s="280"/>
      <c r="TLN58" s="280"/>
      <c r="TLO58" s="280"/>
      <c r="TLP58" s="280"/>
      <c r="TLQ58" s="280"/>
      <c r="TLR58" s="280"/>
      <c r="TLS58" s="280"/>
      <c r="TLT58" s="280"/>
      <c r="TLU58" s="280"/>
      <c r="TLV58" s="280"/>
      <c r="TLW58" s="280"/>
      <c r="TLX58" s="280"/>
      <c r="TLY58" s="280"/>
      <c r="TLZ58" s="280"/>
      <c r="TMA58" s="280"/>
      <c r="TMB58" s="280"/>
      <c r="TMC58" s="280"/>
      <c r="TMD58" s="280"/>
      <c r="TME58" s="280"/>
      <c r="TMF58" s="280"/>
      <c r="TMG58" s="280"/>
      <c r="TMH58" s="280"/>
      <c r="TMI58" s="280"/>
      <c r="TMJ58" s="280"/>
      <c r="TMK58" s="280"/>
      <c r="TML58" s="280"/>
      <c r="TMM58" s="280"/>
      <c r="TMN58" s="280"/>
      <c r="TMO58" s="280"/>
      <c r="TMP58" s="280"/>
      <c r="TMQ58" s="280"/>
      <c r="TMR58" s="280"/>
      <c r="TMS58" s="280"/>
      <c r="TMT58" s="280"/>
      <c r="TMU58" s="280"/>
      <c r="TMV58" s="280"/>
      <c r="TMW58" s="280"/>
      <c r="TMX58" s="280"/>
      <c r="TMY58" s="280"/>
      <c r="TMZ58" s="280"/>
      <c r="TNA58" s="280"/>
      <c r="TNB58" s="280"/>
      <c r="TNC58" s="280"/>
      <c r="TND58" s="280"/>
      <c r="TNE58" s="280"/>
      <c r="TNF58" s="280"/>
      <c r="TNG58" s="280"/>
      <c r="TNH58" s="280"/>
      <c r="TNI58" s="280"/>
      <c r="TNJ58" s="280"/>
      <c r="TNK58" s="280"/>
      <c r="TNL58" s="280"/>
      <c r="TNM58" s="280"/>
      <c r="TNN58" s="280"/>
      <c r="TNO58" s="280"/>
      <c r="TNP58" s="280"/>
      <c r="TNQ58" s="280"/>
      <c r="TNR58" s="280"/>
      <c r="TNS58" s="280"/>
      <c r="TNT58" s="280"/>
      <c r="TNU58" s="280"/>
      <c r="TNV58" s="280"/>
      <c r="TNW58" s="280"/>
      <c r="TNX58" s="280"/>
      <c r="TNY58" s="280"/>
      <c r="TNZ58" s="280"/>
      <c r="TOA58" s="280"/>
      <c r="TOB58" s="280"/>
      <c r="TOC58" s="280"/>
      <c r="TOD58" s="280"/>
      <c r="TOE58" s="280"/>
      <c r="TOF58" s="280"/>
      <c r="TOG58" s="280"/>
      <c r="TOH58" s="280"/>
      <c r="TOI58" s="280"/>
      <c r="TOJ58" s="280"/>
      <c r="TOK58" s="280"/>
      <c r="TOL58" s="280"/>
      <c r="TOM58" s="280"/>
      <c r="TON58" s="280"/>
      <c r="TOO58" s="280"/>
      <c r="TOP58" s="280"/>
      <c r="TOQ58" s="280"/>
      <c r="TOR58" s="280"/>
      <c r="TOS58" s="280"/>
      <c r="TOT58" s="280"/>
      <c r="TOU58" s="280"/>
      <c r="TOV58" s="280"/>
      <c r="TOW58" s="280"/>
      <c r="TOX58" s="280"/>
      <c r="TOY58" s="280"/>
      <c r="TOZ58" s="280"/>
      <c r="TPA58" s="280"/>
      <c r="TPB58" s="280"/>
      <c r="TPC58" s="280"/>
      <c r="TPD58" s="280"/>
      <c r="TPE58" s="280"/>
      <c r="TPF58" s="280"/>
      <c r="TPG58" s="280"/>
      <c r="TPH58" s="280"/>
      <c r="TPI58" s="280"/>
      <c r="TPJ58" s="280"/>
      <c r="TPK58" s="280"/>
      <c r="TPL58" s="280"/>
      <c r="TPM58" s="280"/>
      <c r="TPN58" s="280"/>
      <c r="TPO58" s="280"/>
      <c r="TPP58" s="280"/>
      <c r="TPQ58" s="280"/>
      <c r="TPR58" s="280"/>
      <c r="TPS58" s="280"/>
      <c r="TPT58" s="280"/>
      <c r="TPU58" s="280"/>
      <c r="TPV58" s="280"/>
      <c r="TPW58" s="280"/>
      <c r="TPX58" s="280"/>
      <c r="TPY58" s="280"/>
      <c r="TPZ58" s="280"/>
      <c r="TQA58" s="280"/>
      <c r="TQB58" s="280"/>
      <c r="TQC58" s="280"/>
      <c r="TQD58" s="280"/>
      <c r="TQE58" s="280"/>
      <c r="TQF58" s="280"/>
      <c r="TQG58" s="280"/>
      <c r="TQH58" s="280"/>
      <c r="TQI58" s="280"/>
      <c r="TQJ58" s="280"/>
      <c r="TQK58" s="280"/>
      <c r="TQL58" s="280"/>
      <c r="TQM58" s="280"/>
      <c r="TQN58" s="280"/>
      <c r="TQO58" s="280"/>
      <c r="TQP58" s="280"/>
      <c r="TQQ58" s="280"/>
      <c r="TQR58" s="280"/>
      <c r="TQS58" s="280"/>
      <c r="TQT58" s="280"/>
      <c r="TQU58" s="280"/>
      <c r="TQV58" s="280"/>
      <c r="TQW58" s="280"/>
      <c r="TQX58" s="280"/>
      <c r="TQY58" s="280"/>
      <c r="TQZ58" s="280"/>
      <c r="TRA58" s="280"/>
      <c r="TRB58" s="280"/>
      <c r="TRC58" s="280"/>
      <c r="TRD58" s="280"/>
      <c r="TRE58" s="280"/>
      <c r="TRF58" s="280"/>
      <c r="TRG58" s="280"/>
      <c r="TRH58" s="280"/>
      <c r="TRI58" s="280"/>
      <c r="TRJ58" s="280"/>
      <c r="TRK58" s="280"/>
      <c r="TRL58" s="280"/>
      <c r="TRM58" s="280"/>
      <c r="TRN58" s="280"/>
      <c r="TRO58" s="280"/>
      <c r="TRP58" s="280"/>
      <c r="TRQ58" s="280"/>
      <c r="TRR58" s="280"/>
      <c r="TRS58" s="280"/>
      <c r="TRT58" s="280"/>
      <c r="TRU58" s="280"/>
      <c r="TRV58" s="280"/>
      <c r="TRW58" s="280"/>
      <c r="TRX58" s="280"/>
      <c r="TRY58" s="280"/>
      <c r="TRZ58" s="280"/>
      <c r="TSA58" s="280"/>
      <c r="TSB58" s="280"/>
      <c r="TSC58" s="280"/>
      <c r="TSD58" s="280"/>
      <c r="TSE58" s="280"/>
      <c r="TSF58" s="280"/>
      <c r="TSG58" s="280"/>
      <c r="TSH58" s="280"/>
      <c r="TSI58" s="280"/>
      <c r="TSJ58" s="280"/>
      <c r="TSK58" s="280"/>
      <c r="TSL58" s="280"/>
      <c r="TSM58" s="280"/>
      <c r="TSN58" s="280"/>
      <c r="TSO58" s="280"/>
      <c r="TSP58" s="280"/>
      <c r="TSQ58" s="280"/>
      <c r="TSR58" s="280"/>
      <c r="TSS58" s="280"/>
      <c r="TST58" s="280"/>
      <c r="TSU58" s="280"/>
      <c r="TSV58" s="280"/>
      <c r="TSW58" s="280"/>
      <c r="TSX58" s="280"/>
      <c r="TSY58" s="280"/>
      <c r="TSZ58" s="280"/>
      <c r="TTA58" s="280"/>
      <c r="TTB58" s="280"/>
      <c r="TTC58" s="280"/>
      <c r="TTD58" s="280"/>
      <c r="TTE58" s="280"/>
      <c r="TTF58" s="280"/>
      <c r="TTG58" s="280"/>
      <c r="TTH58" s="280"/>
      <c r="TTI58" s="280"/>
      <c r="TTJ58" s="280"/>
      <c r="TTK58" s="280"/>
      <c r="TTL58" s="280"/>
      <c r="TTM58" s="280"/>
      <c r="TTN58" s="280"/>
      <c r="TTO58" s="280"/>
      <c r="TTP58" s="280"/>
      <c r="TTQ58" s="280"/>
      <c r="TTR58" s="280"/>
      <c r="TTS58" s="280"/>
      <c r="TTT58" s="280"/>
      <c r="TTU58" s="280"/>
      <c r="TTV58" s="280"/>
      <c r="TTW58" s="280"/>
      <c r="TTX58" s="280"/>
      <c r="TTY58" s="280"/>
      <c r="TTZ58" s="280"/>
      <c r="TUA58" s="280"/>
      <c r="TUB58" s="280"/>
      <c r="TUC58" s="280"/>
      <c r="TUD58" s="280"/>
      <c r="TUE58" s="280"/>
      <c r="TUF58" s="280"/>
      <c r="TUG58" s="280"/>
      <c r="TUH58" s="280"/>
      <c r="TUI58" s="280"/>
      <c r="TUJ58" s="280"/>
      <c r="TUK58" s="280"/>
      <c r="TUL58" s="280"/>
      <c r="TUM58" s="280"/>
      <c r="TUN58" s="280"/>
      <c r="TUO58" s="280"/>
      <c r="TUP58" s="280"/>
      <c r="TUQ58" s="280"/>
      <c r="TUR58" s="280"/>
      <c r="TUS58" s="280"/>
      <c r="TUT58" s="280"/>
      <c r="TUU58" s="280"/>
      <c r="TUV58" s="280"/>
      <c r="TUW58" s="280"/>
      <c r="TUX58" s="280"/>
      <c r="TUY58" s="280"/>
      <c r="TUZ58" s="280"/>
      <c r="TVA58" s="280"/>
      <c r="TVB58" s="280"/>
      <c r="TVC58" s="280"/>
      <c r="TVD58" s="280"/>
      <c r="TVE58" s="280"/>
      <c r="TVF58" s="280"/>
      <c r="TVG58" s="280"/>
      <c r="TVH58" s="280"/>
      <c r="TVI58" s="280"/>
      <c r="TVJ58" s="280"/>
      <c r="TVK58" s="280"/>
      <c r="TVL58" s="280"/>
      <c r="TVM58" s="280"/>
      <c r="TVN58" s="280"/>
      <c r="TVO58" s="280"/>
      <c r="TVP58" s="280"/>
      <c r="TVQ58" s="280"/>
      <c r="TVR58" s="280"/>
      <c r="TVS58" s="280"/>
      <c r="TVT58" s="280"/>
      <c r="TVU58" s="280"/>
      <c r="TVV58" s="280"/>
      <c r="TVW58" s="280"/>
      <c r="TVX58" s="280"/>
      <c r="TVY58" s="280"/>
      <c r="TVZ58" s="280"/>
      <c r="TWA58" s="280"/>
      <c r="TWB58" s="280"/>
      <c r="TWC58" s="280"/>
      <c r="TWD58" s="280"/>
      <c r="TWE58" s="280"/>
      <c r="TWF58" s="280"/>
      <c r="TWG58" s="280"/>
      <c r="TWH58" s="280"/>
      <c r="TWI58" s="280"/>
      <c r="TWJ58" s="280"/>
      <c r="TWK58" s="280"/>
      <c r="TWL58" s="280"/>
      <c r="TWM58" s="280"/>
      <c r="TWN58" s="280"/>
      <c r="TWO58" s="280"/>
      <c r="TWP58" s="280"/>
      <c r="TWQ58" s="280"/>
      <c r="TWR58" s="280"/>
      <c r="TWS58" s="280"/>
      <c r="TWT58" s="280"/>
      <c r="TWU58" s="280"/>
      <c r="TWV58" s="280"/>
      <c r="TWW58" s="280"/>
      <c r="TWX58" s="280"/>
      <c r="TWY58" s="280"/>
      <c r="TWZ58" s="280"/>
      <c r="TXA58" s="280"/>
      <c r="TXB58" s="280"/>
      <c r="TXC58" s="280"/>
      <c r="TXD58" s="280"/>
      <c r="TXE58" s="280"/>
      <c r="TXF58" s="280"/>
      <c r="TXG58" s="280"/>
      <c r="TXH58" s="280"/>
      <c r="TXI58" s="280"/>
      <c r="TXJ58" s="280"/>
      <c r="TXK58" s="280"/>
      <c r="TXL58" s="280"/>
      <c r="TXM58" s="280"/>
      <c r="TXN58" s="280"/>
      <c r="TXO58" s="280"/>
      <c r="TXP58" s="280"/>
      <c r="TXQ58" s="280"/>
      <c r="TXR58" s="280"/>
      <c r="TXS58" s="280"/>
      <c r="TXT58" s="280"/>
      <c r="TXU58" s="280"/>
      <c r="TXV58" s="280"/>
      <c r="TXW58" s="280"/>
      <c r="TXX58" s="280"/>
      <c r="TXY58" s="280"/>
      <c r="TXZ58" s="280"/>
      <c r="TYA58" s="280"/>
      <c r="TYB58" s="280"/>
      <c r="TYC58" s="280"/>
      <c r="TYD58" s="280"/>
      <c r="TYE58" s="280"/>
      <c r="TYF58" s="280"/>
      <c r="TYG58" s="280"/>
      <c r="TYH58" s="280"/>
      <c r="TYI58" s="280"/>
      <c r="TYJ58" s="280"/>
      <c r="TYK58" s="280"/>
      <c r="TYL58" s="280"/>
      <c r="TYM58" s="280"/>
      <c r="TYN58" s="280"/>
      <c r="TYO58" s="280"/>
      <c r="TYP58" s="280"/>
      <c r="TYQ58" s="280"/>
      <c r="TYR58" s="280"/>
      <c r="TYS58" s="280"/>
      <c r="TYT58" s="280"/>
      <c r="TYU58" s="280"/>
      <c r="TYV58" s="280"/>
      <c r="TYW58" s="280"/>
      <c r="TYX58" s="280"/>
      <c r="TYY58" s="280"/>
      <c r="TYZ58" s="280"/>
      <c r="TZA58" s="280"/>
      <c r="TZB58" s="280"/>
      <c r="TZC58" s="280"/>
      <c r="TZD58" s="280"/>
      <c r="TZE58" s="280"/>
      <c r="TZF58" s="280"/>
      <c r="TZG58" s="280"/>
      <c r="TZH58" s="280"/>
      <c r="TZI58" s="280"/>
      <c r="TZJ58" s="280"/>
      <c r="TZK58" s="280"/>
      <c r="TZL58" s="280"/>
      <c r="TZM58" s="280"/>
      <c r="TZN58" s="280"/>
      <c r="TZO58" s="280"/>
      <c r="TZP58" s="280"/>
      <c r="TZQ58" s="280"/>
      <c r="TZR58" s="280"/>
      <c r="TZS58" s="280"/>
      <c r="TZT58" s="280"/>
      <c r="TZU58" s="280"/>
      <c r="TZV58" s="280"/>
      <c r="TZW58" s="280"/>
      <c r="TZX58" s="280"/>
      <c r="TZY58" s="280"/>
      <c r="TZZ58" s="280"/>
      <c r="UAA58" s="280"/>
      <c r="UAB58" s="280"/>
      <c r="UAC58" s="280"/>
      <c r="UAD58" s="280"/>
      <c r="UAE58" s="280"/>
      <c r="UAF58" s="280"/>
      <c r="UAG58" s="280"/>
      <c r="UAH58" s="280"/>
      <c r="UAI58" s="280"/>
      <c r="UAJ58" s="280"/>
      <c r="UAK58" s="280"/>
      <c r="UAL58" s="280"/>
      <c r="UAM58" s="280"/>
      <c r="UAN58" s="280"/>
      <c r="UAO58" s="280"/>
      <c r="UAP58" s="280"/>
      <c r="UAQ58" s="280"/>
      <c r="UAR58" s="280"/>
      <c r="UAS58" s="280"/>
      <c r="UAT58" s="280"/>
      <c r="UAU58" s="280"/>
      <c r="UAV58" s="280"/>
      <c r="UAW58" s="280"/>
      <c r="UAX58" s="280"/>
      <c r="UAY58" s="280"/>
      <c r="UAZ58" s="280"/>
      <c r="UBA58" s="280"/>
      <c r="UBB58" s="280"/>
      <c r="UBC58" s="280"/>
      <c r="UBD58" s="280"/>
      <c r="UBE58" s="280"/>
      <c r="UBF58" s="280"/>
      <c r="UBG58" s="280"/>
      <c r="UBH58" s="280"/>
      <c r="UBI58" s="280"/>
      <c r="UBJ58" s="280"/>
      <c r="UBK58" s="280"/>
      <c r="UBL58" s="280"/>
      <c r="UBM58" s="280"/>
      <c r="UBN58" s="280"/>
      <c r="UBO58" s="280"/>
      <c r="UBP58" s="280"/>
      <c r="UBQ58" s="280"/>
      <c r="UBR58" s="280"/>
      <c r="UBS58" s="280"/>
      <c r="UBT58" s="280"/>
      <c r="UBU58" s="280"/>
      <c r="UBV58" s="280"/>
      <c r="UBW58" s="280"/>
      <c r="UBX58" s="280"/>
      <c r="UBY58" s="280"/>
      <c r="UBZ58" s="280"/>
      <c r="UCA58" s="280"/>
      <c r="UCB58" s="280"/>
      <c r="UCC58" s="280"/>
      <c r="UCD58" s="280"/>
      <c r="UCE58" s="280"/>
      <c r="UCF58" s="280"/>
      <c r="UCG58" s="280"/>
      <c r="UCH58" s="280"/>
      <c r="UCI58" s="280"/>
      <c r="UCJ58" s="280"/>
      <c r="UCK58" s="280"/>
      <c r="UCL58" s="280"/>
      <c r="UCM58" s="280"/>
      <c r="UCN58" s="280"/>
      <c r="UCO58" s="280"/>
      <c r="UCP58" s="280"/>
      <c r="UCQ58" s="280"/>
      <c r="UCR58" s="280"/>
      <c r="UCS58" s="280"/>
      <c r="UCT58" s="280"/>
      <c r="UCU58" s="280"/>
      <c r="UCV58" s="280"/>
      <c r="UCW58" s="280"/>
      <c r="UCX58" s="280"/>
      <c r="UCY58" s="280"/>
      <c r="UCZ58" s="280"/>
      <c r="UDA58" s="280"/>
      <c r="UDB58" s="280"/>
      <c r="UDC58" s="280"/>
      <c r="UDD58" s="280"/>
      <c r="UDE58" s="280"/>
      <c r="UDF58" s="280"/>
      <c r="UDG58" s="280"/>
      <c r="UDH58" s="280"/>
      <c r="UDI58" s="280"/>
      <c r="UDJ58" s="280"/>
      <c r="UDK58" s="280"/>
      <c r="UDL58" s="280"/>
      <c r="UDM58" s="280"/>
      <c r="UDN58" s="280"/>
      <c r="UDO58" s="280"/>
      <c r="UDP58" s="280"/>
      <c r="UDQ58" s="280"/>
      <c r="UDR58" s="280"/>
      <c r="UDS58" s="280"/>
      <c r="UDT58" s="280"/>
      <c r="UDU58" s="280"/>
      <c r="UDV58" s="280"/>
      <c r="UDW58" s="280"/>
      <c r="UDX58" s="280"/>
      <c r="UDY58" s="280"/>
      <c r="UDZ58" s="280"/>
      <c r="UEA58" s="280"/>
      <c r="UEB58" s="280"/>
      <c r="UEC58" s="280"/>
      <c r="UED58" s="280"/>
      <c r="UEE58" s="280"/>
      <c r="UEF58" s="280"/>
      <c r="UEG58" s="280"/>
      <c r="UEH58" s="280"/>
      <c r="UEI58" s="280"/>
      <c r="UEJ58" s="280"/>
      <c r="UEK58" s="280"/>
      <c r="UEL58" s="280"/>
      <c r="UEM58" s="280"/>
      <c r="UEN58" s="280"/>
      <c r="UEO58" s="280"/>
      <c r="UEP58" s="280"/>
      <c r="UEQ58" s="280"/>
      <c r="UER58" s="280"/>
      <c r="UES58" s="280"/>
      <c r="UET58" s="280"/>
      <c r="UEU58" s="280"/>
      <c r="UEV58" s="280"/>
      <c r="UEW58" s="280"/>
      <c r="UEX58" s="280"/>
      <c r="UEY58" s="280"/>
      <c r="UEZ58" s="280"/>
      <c r="UFA58" s="280"/>
      <c r="UFB58" s="280"/>
      <c r="UFC58" s="280"/>
      <c r="UFD58" s="280"/>
      <c r="UFE58" s="280"/>
      <c r="UFF58" s="280"/>
      <c r="UFG58" s="280"/>
      <c r="UFH58" s="280"/>
      <c r="UFI58" s="280"/>
      <c r="UFJ58" s="280"/>
      <c r="UFK58" s="280"/>
      <c r="UFL58" s="280"/>
      <c r="UFM58" s="280"/>
      <c r="UFN58" s="280"/>
      <c r="UFO58" s="280"/>
      <c r="UFP58" s="280"/>
      <c r="UFQ58" s="280"/>
      <c r="UFR58" s="280"/>
      <c r="UFS58" s="280"/>
      <c r="UFT58" s="280"/>
      <c r="UFU58" s="280"/>
      <c r="UFV58" s="280"/>
      <c r="UFW58" s="280"/>
      <c r="UFX58" s="280"/>
      <c r="UFY58" s="280"/>
      <c r="UFZ58" s="280"/>
      <c r="UGA58" s="280"/>
      <c r="UGB58" s="280"/>
      <c r="UGC58" s="280"/>
      <c r="UGD58" s="280"/>
      <c r="UGE58" s="280"/>
      <c r="UGF58" s="280"/>
      <c r="UGG58" s="280"/>
      <c r="UGH58" s="280"/>
      <c r="UGI58" s="280"/>
      <c r="UGJ58" s="280"/>
      <c r="UGK58" s="280"/>
      <c r="UGL58" s="280"/>
      <c r="UGM58" s="280"/>
      <c r="UGN58" s="280"/>
      <c r="UGO58" s="280"/>
      <c r="UGP58" s="280"/>
      <c r="UGQ58" s="280"/>
      <c r="UGR58" s="280"/>
      <c r="UGS58" s="280"/>
      <c r="UGT58" s="280"/>
      <c r="UGU58" s="280"/>
      <c r="UGV58" s="280"/>
      <c r="UGW58" s="280"/>
      <c r="UGX58" s="280"/>
      <c r="UGY58" s="280"/>
      <c r="UGZ58" s="280"/>
      <c r="UHA58" s="280"/>
      <c r="UHB58" s="280"/>
      <c r="UHC58" s="280"/>
      <c r="UHD58" s="280"/>
      <c r="UHE58" s="280"/>
      <c r="UHF58" s="280"/>
      <c r="UHG58" s="280"/>
      <c r="UHH58" s="280"/>
      <c r="UHI58" s="280"/>
      <c r="UHJ58" s="280"/>
      <c r="UHK58" s="280"/>
      <c r="UHL58" s="280"/>
      <c r="UHM58" s="280"/>
      <c r="UHN58" s="280"/>
      <c r="UHO58" s="280"/>
      <c r="UHP58" s="280"/>
      <c r="UHQ58" s="280"/>
      <c r="UHR58" s="280"/>
      <c r="UHS58" s="280"/>
      <c r="UHT58" s="280"/>
      <c r="UHU58" s="280"/>
      <c r="UHV58" s="280"/>
      <c r="UHW58" s="280"/>
      <c r="UHX58" s="280"/>
      <c r="UHY58" s="280"/>
      <c r="UHZ58" s="280"/>
      <c r="UIA58" s="280"/>
      <c r="UIB58" s="280"/>
      <c r="UIC58" s="280"/>
      <c r="UID58" s="280"/>
      <c r="UIE58" s="280"/>
      <c r="UIF58" s="280"/>
      <c r="UIG58" s="280"/>
      <c r="UIH58" s="280"/>
      <c r="UII58" s="280"/>
      <c r="UIJ58" s="280"/>
      <c r="UIK58" s="280"/>
      <c r="UIL58" s="280"/>
      <c r="UIM58" s="280"/>
      <c r="UIN58" s="280"/>
      <c r="UIO58" s="280"/>
      <c r="UIP58" s="280"/>
      <c r="UIQ58" s="280"/>
      <c r="UIR58" s="280"/>
      <c r="UIS58" s="280"/>
      <c r="UIT58" s="280"/>
      <c r="UIU58" s="280"/>
      <c r="UIV58" s="280"/>
      <c r="UIW58" s="280"/>
      <c r="UIX58" s="280"/>
      <c r="UIY58" s="280"/>
      <c r="UIZ58" s="280"/>
      <c r="UJA58" s="280"/>
      <c r="UJB58" s="280"/>
      <c r="UJC58" s="280"/>
      <c r="UJD58" s="280"/>
      <c r="UJE58" s="280"/>
      <c r="UJF58" s="280"/>
      <c r="UJG58" s="280"/>
      <c r="UJH58" s="280"/>
      <c r="UJI58" s="280"/>
      <c r="UJJ58" s="280"/>
      <c r="UJK58" s="280"/>
      <c r="UJL58" s="280"/>
      <c r="UJM58" s="280"/>
      <c r="UJN58" s="280"/>
      <c r="UJO58" s="280"/>
      <c r="UJP58" s="280"/>
      <c r="UJQ58" s="280"/>
      <c r="UJR58" s="280"/>
      <c r="UJS58" s="280"/>
      <c r="UJT58" s="280"/>
      <c r="UJU58" s="280"/>
      <c r="UJV58" s="280"/>
      <c r="UJW58" s="280"/>
      <c r="UJX58" s="280"/>
      <c r="UJY58" s="280"/>
      <c r="UJZ58" s="280"/>
      <c r="UKA58" s="280"/>
      <c r="UKB58" s="280"/>
      <c r="UKC58" s="280"/>
      <c r="UKD58" s="280"/>
      <c r="UKE58" s="280"/>
      <c r="UKF58" s="280"/>
      <c r="UKG58" s="280"/>
      <c r="UKH58" s="280"/>
      <c r="UKI58" s="280"/>
      <c r="UKJ58" s="280"/>
      <c r="UKK58" s="280"/>
      <c r="UKL58" s="280"/>
      <c r="UKM58" s="280"/>
      <c r="UKN58" s="280"/>
      <c r="UKO58" s="280"/>
      <c r="UKP58" s="280"/>
      <c r="UKQ58" s="280"/>
      <c r="UKR58" s="280"/>
      <c r="UKS58" s="280"/>
      <c r="UKT58" s="280"/>
      <c r="UKU58" s="280"/>
      <c r="UKV58" s="280"/>
      <c r="UKW58" s="280"/>
      <c r="UKX58" s="280"/>
      <c r="UKY58" s="280"/>
      <c r="UKZ58" s="280"/>
      <c r="ULA58" s="280"/>
      <c r="ULB58" s="280"/>
      <c r="ULC58" s="280"/>
      <c r="ULD58" s="280"/>
      <c r="ULE58" s="280"/>
      <c r="ULF58" s="280"/>
      <c r="ULG58" s="280"/>
      <c r="ULH58" s="280"/>
      <c r="ULI58" s="280"/>
      <c r="ULJ58" s="280"/>
      <c r="ULK58" s="280"/>
      <c r="ULL58" s="280"/>
      <c r="ULM58" s="280"/>
      <c r="ULN58" s="280"/>
      <c r="ULO58" s="280"/>
      <c r="ULP58" s="280"/>
      <c r="ULQ58" s="280"/>
      <c r="ULR58" s="280"/>
      <c r="ULS58" s="280"/>
      <c r="ULT58" s="280"/>
      <c r="ULU58" s="280"/>
      <c r="ULV58" s="280"/>
      <c r="ULW58" s="280"/>
      <c r="ULX58" s="280"/>
      <c r="ULY58" s="280"/>
      <c r="ULZ58" s="280"/>
      <c r="UMA58" s="280"/>
      <c r="UMB58" s="280"/>
      <c r="UMC58" s="280"/>
      <c r="UMD58" s="280"/>
      <c r="UME58" s="280"/>
      <c r="UMF58" s="280"/>
      <c r="UMG58" s="280"/>
      <c r="UMH58" s="280"/>
      <c r="UMI58" s="280"/>
      <c r="UMJ58" s="280"/>
      <c r="UMK58" s="280"/>
      <c r="UML58" s="280"/>
      <c r="UMM58" s="280"/>
      <c r="UMN58" s="280"/>
      <c r="UMO58" s="280"/>
      <c r="UMP58" s="280"/>
      <c r="UMQ58" s="280"/>
      <c r="UMR58" s="280"/>
      <c r="UMS58" s="280"/>
      <c r="UMT58" s="280"/>
      <c r="UMU58" s="280"/>
      <c r="UMV58" s="280"/>
      <c r="UMW58" s="280"/>
      <c r="UMX58" s="280"/>
      <c r="UMY58" s="280"/>
      <c r="UMZ58" s="280"/>
      <c r="UNA58" s="280"/>
      <c r="UNB58" s="280"/>
      <c r="UNC58" s="280"/>
      <c r="UND58" s="280"/>
      <c r="UNE58" s="280"/>
      <c r="UNF58" s="280"/>
      <c r="UNG58" s="280"/>
      <c r="UNH58" s="280"/>
      <c r="UNI58" s="280"/>
      <c r="UNJ58" s="280"/>
      <c r="UNK58" s="280"/>
      <c r="UNL58" s="280"/>
      <c r="UNM58" s="280"/>
      <c r="UNN58" s="280"/>
      <c r="UNO58" s="280"/>
      <c r="UNP58" s="280"/>
      <c r="UNQ58" s="280"/>
      <c r="UNR58" s="280"/>
      <c r="UNS58" s="280"/>
      <c r="UNT58" s="280"/>
      <c r="UNU58" s="280"/>
      <c r="UNV58" s="280"/>
      <c r="UNW58" s="280"/>
      <c r="UNX58" s="280"/>
      <c r="UNY58" s="280"/>
      <c r="UNZ58" s="280"/>
      <c r="UOA58" s="280"/>
      <c r="UOB58" s="280"/>
      <c r="UOC58" s="280"/>
      <c r="UOD58" s="280"/>
      <c r="UOE58" s="280"/>
      <c r="UOF58" s="280"/>
      <c r="UOG58" s="280"/>
      <c r="UOH58" s="280"/>
      <c r="UOI58" s="280"/>
      <c r="UOJ58" s="280"/>
      <c r="UOK58" s="280"/>
      <c r="UOL58" s="280"/>
      <c r="UOM58" s="280"/>
      <c r="UON58" s="280"/>
      <c r="UOO58" s="280"/>
      <c r="UOP58" s="280"/>
      <c r="UOQ58" s="280"/>
      <c r="UOR58" s="280"/>
      <c r="UOS58" s="280"/>
      <c r="UOT58" s="280"/>
      <c r="UOU58" s="280"/>
      <c r="UOV58" s="280"/>
      <c r="UOW58" s="280"/>
      <c r="UOX58" s="280"/>
      <c r="UOY58" s="280"/>
      <c r="UOZ58" s="280"/>
      <c r="UPA58" s="280"/>
      <c r="UPB58" s="280"/>
      <c r="UPC58" s="280"/>
      <c r="UPD58" s="280"/>
      <c r="UPE58" s="280"/>
      <c r="UPF58" s="280"/>
      <c r="UPG58" s="280"/>
      <c r="UPH58" s="280"/>
      <c r="UPI58" s="280"/>
      <c r="UPJ58" s="280"/>
      <c r="UPK58" s="280"/>
      <c r="UPL58" s="280"/>
      <c r="UPM58" s="280"/>
      <c r="UPN58" s="280"/>
      <c r="UPO58" s="280"/>
      <c r="UPP58" s="280"/>
      <c r="UPQ58" s="280"/>
      <c r="UPR58" s="280"/>
      <c r="UPS58" s="280"/>
      <c r="UPT58" s="280"/>
      <c r="UPU58" s="280"/>
      <c r="UPV58" s="280"/>
      <c r="UPW58" s="280"/>
      <c r="UPX58" s="280"/>
      <c r="UPY58" s="280"/>
      <c r="UPZ58" s="280"/>
      <c r="UQA58" s="280"/>
      <c r="UQB58" s="280"/>
      <c r="UQC58" s="280"/>
      <c r="UQD58" s="280"/>
      <c r="UQE58" s="280"/>
      <c r="UQF58" s="280"/>
      <c r="UQG58" s="280"/>
      <c r="UQH58" s="280"/>
      <c r="UQI58" s="280"/>
      <c r="UQJ58" s="280"/>
      <c r="UQK58" s="280"/>
      <c r="UQL58" s="280"/>
      <c r="UQM58" s="280"/>
      <c r="UQN58" s="280"/>
      <c r="UQO58" s="280"/>
      <c r="UQP58" s="280"/>
      <c r="UQQ58" s="280"/>
      <c r="UQR58" s="280"/>
      <c r="UQS58" s="280"/>
      <c r="UQT58" s="280"/>
      <c r="UQU58" s="280"/>
      <c r="UQV58" s="280"/>
      <c r="UQW58" s="280"/>
      <c r="UQX58" s="280"/>
      <c r="UQY58" s="280"/>
      <c r="UQZ58" s="280"/>
      <c r="URA58" s="280"/>
      <c r="URB58" s="280"/>
      <c r="URC58" s="280"/>
      <c r="URD58" s="280"/>
      <c r="URE58" s="280"/>
      <c r="URF58" s="280"/>
      <c r="URG58" s="280"/>
      <c r="URH58" s="280"/>
      <c r="URI58" s="280"/>
      <c r="URJ58" s="280"/>
      <c r="URK58" s="280"/>
      <c r="URL58" s="280"/>
      <c r="URM58" s="280"/>
      <c r="URN58" s="280"/>
      <c r="URO58" s="280"/>
      <c r="URP58" s="280"/>
      <c r="URQ58" s="280"/>
      <c r="URR58" s="280"/>
      <c r="URS58" s="280"/>
      <c r="URT58" s="280"/>
      <c r="URU58" s="280"/>
      <c r="URV58" s="280"/>
      <c r="URW58" s="280"/>
      <c r="URX58" s="280"/>
      <c r="URY58" s="280"/>
      <c r="URZ58" s="280"/>
      <c r="USA58" s="280"/>
      <c r="USB58" s="280"/>
      <c r="USC58" s="280"/>
      <c r="USD58" s="280"/>
      <c r="USE58" s="280"/>
      <c r="USF58" s="280"/>
      <c r="USG58" s="280"/>
      <c r="USH58" s="280"/>
      <c r="USI58" s="280"/>
      <c r="USJ58" s="280"/>
      <c r="USK58" s="280"/>
      <c r="USL58" s="280"/>
      <c r="USM58" s="280"/>
      <c r="USN58" s="280"/>
      <c r="USO58" s="280"/>
      <c r="USP58" s="280"/>
      <c r="USQ58" s="280"/>
      <c r="USR58" s="280"/>
      <c r="USS58" s="280"/>
      <c r="UST58" s="280"/>
      <c r="USU58" s="280"/>
      <c r="USV58" s="280"/>
      <c r="USW58" s="280"/>
      <c r="USX58" s="280"/>
      <c r="USY58" s="280"/>
      <c r="USZ58" s="280"/>
      <c r="UTA58" s="280"/>
      <c r="UTB58" s="280"/>
      <c r="UTC58" s="280"/>
      <c r="UTD58" s="280"/>
      <c r="UTE58" s="280"/>
      <c r="UTF58" s="280"/>
      <c r="UTG58" s="280"/>
      <c r="UTH58" s="280"/>
      <c r="UTI58" s="280"/>
      <c r="UTJ58" s="280"/>
      <c r="UTK58" s="280"/>
      <c r="UTL58" s="280"/>
      <c r="UTM58" s="280"/>
      <c r="UTN58" s="280"/>
      <c r="UTO58" s="280"/>
      <c r="UTP58" s="280"/>
      <c r="UTQ58" s="280"/>
      <c r="UTR58" s="280"/>
      <c r="UTS58" s="280"/>
      <c r="UTT58" s="280"/>
      <c r="UTU58" s="280"/>
      <c r="UTV58" s="280"/>
      <c r="UTW58" s="280"/>
      <c r="UTX58" s="280"/>
      <c r="UTY58" s="280"/>
      <c r="UTZ58" s="280"/>
      <c r="UUA58" s="280"/>
      <c r="UUB58" s="280"/>
      <c r="UUC58" s="280"/>
      <c r="UUD58" s="280"/>
      <c r="UUE58" s="280"/>
      <c r="UUF58" s="280"/>
      <c r="UUG58" s="280"/>
      <c r="UUH58" s="280"/>
      <c r="UUI58" s="280"/>
      <c r="UUJ58" s="280"/>
      <c r="UUK58" s="280"/>
      <c r="UUL58" s="280"/>
      <c r="UUM58" s="280"/>
      <c r="UUN58" s="280"/>
      <c r="UUO58" s="280"/>
      <c r="UUP58" s="280"/>
      <c r="UUQ58" s="280"/>
      <c r="UUR58" s="280"/>
      <c r="UUS58" s="280"/>
      <c r="UUT58" s="280"/>
      <c r="UUU58" s="280"/>
      <c r="UUV58" s="280"/>
      <c r="UUW58" s="280"/>
      <c r="UUX58" s="280"/>
      <c r="UUY58" s="280"/>
      <c r="UUZ58" s="280"/>
      <c r="UVA58" s="280"/>
      <c r="UVB58" s="280"/>
      <c r="UVC58" s="280"/>
      <c r="UVD58" s="280"/>
      <c r="UVE58" s="280"/>
      <c r="UVF58" s="280"/>
      <c r="UVG58" s="280"/>
      <c r="UVH58" s="280"/>
      <c r="UVI58" s="280"/>
      <c r="UVJ58" s="280"/>
      <c r="UVK58" s="280"/>
      <c r="UVL58" s="280"/>
      <c r="UVM58" s="280"/>
      <c r="UVN58" s="280"/>
      <c r="UVO58" s="280"/>
      <c r="UVP58" s="280"/>
      <c r="UVQ58" s="280"/>
      <c r="UVR58" s="280"/>
      <c r="UVS58" s="280"/>
      <c r="UVT58" s="280"/>
      <c r="UVU58" s="280"/>
      <c r="UVV58" s="280"/>
      <c r="UVW58" s="280"/>
      <c r="UVX58" s="280"/>
      <c r="UVY58" s="280"/>
      <c r="UVZ58" s="280"/>
      <c r="UWA58" s="280"/>
      <c r="UWB58" s="280"/>
      <c r="UWC58" s="280"/>
      <c r="UWD58" s="280"/>
      <c r="UWE58" s="280"/>
      <c r="UWF58" s="280"/>
      <c r="UWG58" s="280"/>
      <c r="UWH58" s="280"/>
      <c r="UWI58" s="280"/>
      <c r="UWJ58" s="280"/>
      <c r="UWK58" s="280"/>
      <c r="UWL58" s="280"/>
      <c r="UWM58" s="280"/>
      <c r="UWN58" s="280"/>
      <c r="UWO58" s="280"/>
      <c r="UWP58" s="280"/>
      <c r="UWQ58" s="280"/>
      <c r="UWR58" s="280"/>
      <c r="UWS58" s="280"/>
      <c r="UWT58" s="280"/>
      <c r="UWU58" s="280"/>
      <c r="UWV58" s="280"/>
      <c r="UWW58" s="280"/>
      <c r="UWX58" s="280"/>
      <c r="UWY58" s="280"/>
      <c r="UWZ58" s="280"/>
      <c r="UXA58" s="280"/>
      <c r="UXB58" s="280"/>
      <c r="UXC58" s="280"/>
      <c r="UXD58" s="280"/>
      <c r="UXE58" s="280"/>
      <c r="UXF58" s="280"/>
      <c r="UXG58" s="280"/>
      <c r="UXH58" s="280"/>
      <c r="UXI58" s="280"/>
      <c r="UXJ58" s="280"/>
      <c r="UXK58" s="280"/>
      <c r="UXL58" s="280"/>
      <c r="UXM58" s="280"/>
      <c r="UXN58" s="280"/>
      <c r="UXO58" s="280"/>
      <c r="UXP58" s="280"/>
      <c r="UXQ58" s="280"/>
      <c r="UXR58" s="280"/>
      <c r="UXS58" s="280"/>
      <c r="UXT58" s="280"/>
      <c r="UXU58" s="280"/>
      <c r="UXV58" s="280"/>
      <c r="UXW58" s="280"/>
      <c r="UXX58" s="280"/>
      <c r="UXY58" s="280"/>
      <c r="UXZ58" s="280"/>
      <c r="UYA58" s="280"/>
      <c r="UYB58" s="280"/>
      <c r="UYC58" s="280"/>
      <c r="UYD58" s="280"/>
      <c r="UYE58" s="280"/>
      <c r="UYF58" s="280"/>
      <c r="UYG58" s="280"/>
      <c r="UYH58" s="280"/>
      <c r="UYI58" s="280"/>
      <c r="UYJ58" s="280"/>
      <c r="UYK58" s="280"/>
      <c r="UYL58" s="280"/>
      <c r="UYM58" s="280"/>
      <c r="UYN58" s="280"/>
      <c r="UYO58" s="280"/>
      <c r="UYP58" s="280"/>
      <c r="UYQ58" s="280"/>
      <c r="UYR58" s="280"/>
      <c r="UYS58" s="280"/>
      <c r="UYT58" s="280"/>
      <c r="UYU58" s="280"/>
      <c r="UYV58" s="280"/>
      <c r="UYW58" s="280"/>
      <c r="UYX58" s="280"/>
      <c r="UYY58" s="280"/>
      <c r="UYZ58" s="280"/>
      <c r="UZA58" s="280"/>
      <c r="UZB58" s="280"/>
      <c r="UZC58" s="280"/>
      <c r="UZD58" s="280"/>
      <c r="UZE58" s="280"/>
      <c r="UZF58" s="280"/>
      <c r="UZG58" s="280"/>
      <c r="UZH58" s="280"/>
      <c r="UZI58" s="280"/>
      <c r="UZJ58" s="280"/>
      <c r="UZK58" s="280"/>
      <c r="UZL58" s="280"/>
      <c r="UZM58" s="280"/>
      <c r="UZN58" s="280"/>
      <c r="UZO58" s="280"/>
      <c r="UZP58" s="280"/>
      <c r="UZQ58" s="280"/>
      <c r="UZR58" s="280"/>
      <c r="UZS58" s="280"/>
      <c r="UZT58" s="280"/>
      <c r="UZU58" s="280"/>
      <c r="UZV58" s="280"/>
      <c r="UZW58" s="280"/>
      <c r="UZX58" s="280"/>
      <c r="UZY58" s="280"/>
      <c r="UZZ58" s="280"/>
      <c r="VAA58" s="280"/>
      <c r="VAB58" s="280"/>
      <c r="VAC58" s="280"/>
      <c r="VAD58" s="280"/>
      <c r="VAE58" s="280"/>
      <c r="VAF58" s="280"/>
      <c r="VAG58" s="280"/>
      <c r="VAH58" s="280"/>
      <c r="VAI58" s="280"/>
      <c r="VAJ58" s="280"/>
      <c r="VAK58" s="280"/>
      <c r="VAL58" s="280"/>
      <c r="VAM58" s="280"/>
      <c r="VAN58" s="280"/>
      <c r="VAO58" s="280"/>
      <c r="VAP58" s="280"/>
      <c r="VAQ58" s="280"/>
      <c r="VAR58" s="280"/>
      <c r="VAS58" s="280"/>
      <c r="VAT58" s="280"/>
      <c r="VAU58" s="280"/>
      <c r="VAV58" s="280"/>
      <c r="VAW58" s="280"/>
      <c r="VAX58" s="280"/>
      <c r="VAY58" s="280"/>
      <c r="VAZ58" s="280"/>
      <c r="VBA58" s="280"/>
      <c r="VBB58" s="280"/>
      <c r="VBC58" s="280"/>
      <c r="VBD58" s="280"/>
      <c r="VBE58" s="280"/>
      <c r="VBF58" s="280"/>
      <c r="VBG58" s="280"/>
      <c r="VBH58" s="280"/>
      <c r="VBI58" s="280"/>
      <c r="VBJ58" s="280"/>
      <c r="VBK58" s="280"/>
      <c r="VBL58" s="280"/>
      <c r="VBM58" s="280"/>
      <c r="VBN58" s="280"/>
      <c r="VBO58" s="280"/>
      <c r="VBP58" s="280"/>
      <c r="VBQ58" s="280"/>
      <c r="VBR58" s="280"/>
      <c r="VBS58" s="280"/>
      <c r="VBT58" s="280"/>
      <c r="VBU58" s="280"/>
      <c r="VBV58" s="280"/>
      <c r="VBW58" s="280"/>
      <c r="VBX58" s="280"/>
      <c r="VBY58" s="280"/>
      <c r="VBZ58" s="280"/>
      <c r="VCA58" s="280"/>
      <c r="VCB58" s="280"/>
      <c r="VCC58" s="280"/>
      <c r="VCD58" s="280"/>
      <c r="VCE58" s="280"/>
      <c r="VCF58" s="280"/>
      <c r="VCG58" s="280"/>
      <c r="VCH58" s="280"/>
      <c r="VCI58" s="280"/>
      <c r="VCJ58" s="280"/>
      <c r="VCK58" s="280"/>
      <c r="VCL58" s="280"/>
      <c r="VCM58" s="280"/>
      <c r="VCN58" s="280"/>
      <c r="VCO58" s="280"/>
      <c r="VCP58" s="280"/>
      <c r="VCQ58" s="280"/>
      <c r="VCR58" s="280"/>
      <c r="VCS58" s="280"/>
      <c r="VCT58" s="280"/>
      <c r="VCU58" s="280"/>
      <c r="VCV58" s="280"/>
      <c r="VCW58" s="280"/>
      <c r="VCX58" s="280"/>
      <c r="VCY58" s="280"/>
      <c r="VCZ58" s="280"/>
      <c r="VDA58" s="280"/>
      <c r="VDB58" s="280"/>
      <c r="VDC58" s="280"/>
      <c r="VDD58" s="280"/>
      <c r="VDE58" s="280"/>
      <c r="VDF58" s="280"/>
      <c r="VDG58" s="280"/>
      <c r="VDH58" s="280"/>
      <c r="VDI58" s="280"/>
      <c r="VDJ58" s="280"/>
      <c r="VDK58" s="280"/>
      <c r="VDL58" s="280"/>
      <c r="VDM58" s="280"/>
      <c r="VDN58" s="280"/>
      <c r="VDO58" s="280"/>
      <c r="VDP58" s="280"/>
      <c r="VDQ58" s="280"/>
      <c r="VDR58" s="280"/>
      <c r="VDS58" s="280"/>
      <c r="VDT58" s="280"/>
      <c r="VDU58" s="280"/>
      <c r="VDV58" s="280"/>
      <c r="VDW58" s="280"/>
      <c r="VDX58" s="280"/>
      <c r="VDY58" s="280"/>
      <c r="VDZ58" s="280"/>
      <c r="VEA58" s="280"/>
      <c r="VEB58" s="280"/>
      <c r="VEC58" s="280"/>
      <c r="VED58" s="280"/>
      <c r="VEE58" s="280"/>
      <c r="VEF58" s="280"/>
      <c r="VEG58" s="280"/>
      <c r="VEH58" s="280"/>
      <c r="VEI58" s="280"/>
      <c r="VEJ58" s="280"/>
      <c r="VEK58" s="280"/>
      <c r="VEL58" s="280"/>
      <c r="VEM58" s="280"/>
      <c r="VEN58" s="280"/>
      <c r="VEO58" s="280"/>
      <c r="VEP58" s="280"/>
      <c r="VEQ58" s="280"/>
      <c r="VER58" s="280"/>
      <c r="VES58" s="280"/>
      <c r="VET58" s="280"/>
      <c r="VEU58" s="280"/>
      <c r="VEV58" s="280"/>
      <c r="VEW58" s="280"/>
      <c r="VEX58" s="280"/>
      <c r="VEY58" s="280"/>
      <c r="VEZ58" s="280"/>
      <c r="VFA58" s="280"/>
      <c r="VFB58" s="280"/>
      <c r="VFC58" s="280"/>
      <c r="VFD58" s="280"/>
      <c r="VFE58" s="280"/>
      <c r="VFF58" s="280"/>
      <c r="VFG58" s="280"/>
      <c r="VFH58" s="280"/>
      <c r="VFI58" s="280"/>
      <c r="VFJ58" s="280"/>
      <c r="VFK58" s="280"/>
      <c r="VFL58" s="280"/>
      <c r="VFM58" s="280"/>
      <c r="VFN58" s="280"/>
      <c r="VFO58" s="280"/>
      <c r="VFP58" s="280"/>
      <c r="VFQ58" s="280"/>
      <c r="VFR58" s="280"/>
      <c r="VFS58" s="280"/>
      <c r="VFT58" s="280"/>
      <c r="VFU58" s="280"/>
      <c r="VFV58" s="280"/>
      <c r="VFW58" s="280"/>
      <c r="VFX58" s="280"/>
      <c r="VFY58" s="280"/>
      <c r="VFZ58" s="280"/>
      <c r="VGA58" s="280"/>
      <c r="VGB58" s="280"/>
      <c r="VGC58" s="280"/>
      <c r="VGD58" s="280"/>
      <c r="VGE58" s="280"/>
      <c r="VGF58" s="280"/>
      <c r="VGG58" s="280"/>
      <c r="VGH58" s="280"/>
      <c r="VGI58" s="280"/>
      <c r="VGJ58" s="280"/>
      <c r="VGK58" s="280"/>
      <c r="VGL58" s="280"/>
      <c r="VGM58" s="280"/>
      <c r="VGN58" s="280"/>
      <c r="VGO58" s="280"/>
      <c r="VGP58" s="280"/>
      <c r="VGQ58" s="280"/>
      <c r="VGR58" s="280"/>
      <c r="VGS58" s="280"/>
      <c r="VGT58" s="280"/>
      <c r="VGU58" s="280"/>
      <c r="VGV58" s="280"/>
      <c r="VGW58" s="280"/>
      <c r="VGX58" s="280"/>
      <c r="VGY58" s="280"/>
      <c r="VGZ58" s="280"/>
      <c r="VHA58" s="280"/>
      <c r="VHB58" s="280"/>
      <c r="VHC58" s="280"/>
      <c r="VHD58" s="280"/>
      <c r="VHE58" s="280"/>
      <c r="VHF58" s="280"/>
      <c r="VHG58" s="280"/>
      <c r="VHH58" s="280"/>
      <c r="VHI58" s="280"/>
      <c r="VHJ58" s="280"/>
      <c r="VHK58" s="280"/>
      <c r="VHL58" s="280"/>
      <c r="VHM58" s="280"/>
      <c r="VHN58" s="280"/>
      <c r="VHO58" s="280"/>
      <c r="VHP58" s="280"/>
      <c r="VHQ58" s="280"/>
      <c r="VHR58" s="280"/>
      <c r="VHS58" s="280"/>
      <c r="VHT58" s="280"/>
      <c r="VHU58" s="280"/>
      <c r="VHV58" s="280"/>
      <c r="VHW58" s="280"/>
      <c r="VHX58" s="280"/>
      <c r="VHY58" s="280"/>
      <c r="VHZ58" s="280"/>
      <c r="VIA58" s="280"/>
      <c r="VIB58" s="280"/>
      <c r="VIC58" s="280"/>
      <c r="VID58" s="280"/>
      <c r="VIE58" s="280"/>
      <c r="VIF58" s="280"/>
      <c r="VIG58" s="280"/>
      <c r="VIH58" s="280"/>
      <c r="VII58" s="280"/>
      <c r="VIJ58" s="280"/>
      <c r="VIK58" s="280"/>
      <c r="VIL58" s="280"/>
      <c r="VIM58" s="280"/>
      <c r="VIN58" s="280"/>
      <c r="VIO58" s="280"/>
      <c r="VIP58" s="280"/>
      <c r="VIQ58" s="280"/>
      <c r="VIR58" s="280"/>
      <c r="VIS58" s="280"/>
      <c r="VIT58" s="280"/>
      <c r="VIU58" s="280"/>
      <c r="VIV58" s="280"/>
      <c r="VIW58" s="280"/>
      <c r="VIX58" s="280"/>
      <c r="VIY58" s="280"/>
      <c r="VIZ58" s="280"/>
      <c r="VJA58" s="280"/>
      <c r="VJB58" s="280"/>
      <c r="VJC58" s="280"/>
      <c r="VJD58" s="280"/>
      <c r="VJE58" s="280"/>
      <c r="VJF58" s="280"/>
      <c r="VJG58" s="280"/>
      <c r="VJH58" s="280"/>
      <c r="VJI58" s="280"/>
      <c r="VJJ58" s="280"/>
      <c r="VJK58" s="280"/>
      <c r="VJL58" s="280"/>
      <c r="VJM58" s="280"/>
      <c r="VJN58" s="280"/>
      <c r="VJO58" s="280"/>
      <c r="VJP58" s="280"/>
      <c r="VJQ58" s="280"/>
      <c r="VJR58" s="280"/>
      <c r="VJS58" s="280"/>
      <c r="VJT58" s="280"/>
      <c r="VJU58" s="280"/>
      <c r="VJV58" s="280"/>
      <c r="VJW58" s="280"/>
      <c r="VJX58" s="280"/>
      <c r="VJY58" s="280"/>
      <c r="VJZ58" s="280"/>
      <c r="VKA58" s="280"/>
      <c r="VKB58" s="280"/>
      <c r="VKC58" s="280"/>
      <c r="VKD58" s="280"/>
      <c r="VKE58" s="280"/>
      <c r="VKF58" s="280"/>
      <c r="VKG58" s="280"/>
      <c r="VKH58" s="280"/>
      <c r="VKI58" s="280"/>
      <c r="VKJ58" s="280"/>
      <c r="VKK58" s="280"/>
      <c r="VKL58" s="280"/>
      <c r="VKM58" s="280"/>
      <c r="VKN58" s="280"/>
      <c r="VKO58" s="280"/>
      <c r="VKP58" s="280"/>
      <c r="VKQ58" s="280"/>
      <c r="VKR58" s="280"/>
      <c r="VKS58" s="280"/>
      <c r="VKT58" s="280"/>
      <c r="VKU58" s="280"/>
      <c r="VKV58" s="280"/>
      <c r="VKW58" s="280"/>
      <c r="VKX58" s="280"/>
      <c r="VKY58" s="280"/>
      <c r="VKZ58" s="280"/>
      <c r="VLA58" s="280"/>
      <c r="VLB58" s="280"/>
      <c r="VLC58" s="280"/>
      <c r="VLD58" s="280"/>
      <c r="VLE58" s="280"/>
      <c r="VLF58" s="280"/>
      <c r="VLG58" s="280"/>
      <c r="VLH58" s="280"/>
      <c r="VLI58" s="280"/>
      <c r="VLJ58" s="280"/>
      <c r="VLK58" s="280"/>
      <c r="VLL58" s="280"/>
      <c r="VLM58" s="280"/>
      <c r="VLN58" s="280"/>
      <c r="VLO58" s="280"/>
      <c r="VLP58" s="280"/>
      <c r="VLQ58" s="280"/>
      <c r="VLR58" s="280"/>
      <c r="VLS58" s="280"/>
      <c r="VLT58" s="280"/>
      <c r="VLU58" s="280"/>
      <c r="VLV58" s="280"/>
      <c r="VLW58" s="280"/>
      <c r="VLX58" s="280"/>
      <c r="VLY58" s="280"/>
      <c r="VLZ58" s="280"/>
      <c r="VMA58" s="280"/>
      <c r="VMB58" s="280"/>
      <c r="VMC58" s="280"/>
      <c r="VMD58" s="280"/>
      <c r="VME58" s="280"/>
      <c r="VMF58" s="280"/>
      <c r="VMG58" s="280"/>
      <c r="VMH58" s="280"/>
      <c r="VMI58" s="280"/>
      <c r="VMJ58" s="280"/>
      <c r="VMK58" s="280"/>
      <c r="VML58" s="280"/>
      <c r="VMM58" s="280"/>
      <c r="VMN58" s="280"/>
      <c r="VMO58" s="280"/>
      <c r="VMP58" s="280"/>
      <c r="VMQ58" s="280"/>
      <c r="VMR58" s="280"/>
      <c r="VMS58" s="280"/>
      <c r="VMT58" s="280"/>
      <c r="VMU58" s="280"/>
      <c r="VMV58" s="280"/>
      <c r="VMW58" s="280"/>
      <c r="VMX58" s="280"/>
      <c r="VMY58" s="280"/>
      <c r="VMZ58" s="280"/>
      <c r="VNA58" s="280"/>
      <c r="VNB58" s="280"/>
      <c r="VNC58" s="280"/>
      <c r="VND58" s="280"/>
      <c r="VNE58" s="280"/>
      <c r="VNF58" s="280"/>
      <c r="VNG58" s="280"/>
      <c r="VNH58" s="280"/>
      <c r="VNI58" s="280"/>
      <c r="VNJ58" s="280"/>
      <c r="VNK58" s="280"/>
      <c r="VNL58" s="280"/>
      <c r="VNM58" s="280"/>
      <c r="VNN58" s="280"/>
      <c r="VNO58" s="280"/>
      <c r="VNP58" s="280"/>
      <c r="VNQ58" s="280"/>
      <c r="VNR58" s="280"/>
      <c r="VNS58" s="280"/>
      <c r="VNT58" s="280"/>
      <c r="VNU58" s="280"/>
      <c r="VNV58" s="280"/>
      <c r="VNW58" s="280"/>
      <c r="VNX58" s="280"/>
      <c r="VNY58" s="280"/>
      <c r="VNZ58" s="280"/>
      <c r="VOA58" s="280"/>
      <c r="VOB58" s="280"/>
      <c r="VOC58" s="280"/>
      <c r="VOD58" s="280"/>
      <c r="VOE58" s="280"/>
      <c r="VOF58" s="280"/>
      <c r="VOG58" s="280"/>
      <c r="VOH58" s="280"/>
      <c r="VOI58" s="280"/>
      <c r="VOJ58" s="280"/>
      <c r="VOK58" s="280"/>
      <c r="VOL58" s="280"/>
      <c r="VOM58" s="280"/>
      <c r="VON58" s="280"/>
      <c r="VOO58" s="280"/>
      <c r="VOP58" s="280"/>
      <c r="VOQ58" s="280"/>
      <c r="VOR58" s="280"/>
      <c r="VOS58" s="280"/>
      <c r="VOT58" s="280"/>
      <c r="VOU58" s="280"/>
      <c r="VOV58" s="280"/>
      <c r="VOW58" s="280"/>
      <c r="VOX58" s="280"/>
      <c r="VOY58" s="280"/>
      <c r="VOZ58" s="280"/>
      <c r="VPA58" s="280"/>
      <c r="VPB58" s="280"/>
      <c r="VPC58" s="280"/>
      <c r="VPD58" s="280"/>
      <c r="VPE58" s="280"/>
      <c r="VPF58" s="280"/>
      <c r="VPG58" s="280"/>
      <c r="VPH58" s="280"/>
      <c r="VPI58" s="280"/>
      <c r="VPJ58" s="280"/>
      <c r="VPK58" s="280"/>
      <c r="VPL58" s="280"/>
      <c r="VPM58" s="280"/>
      <c r="VPN58" s="280"/>
      <c r="VPO58" s="280"/>
      <c r="VPP58" s="280"/>
      <c r="VPQ58" s="280"/>
      <c r="VPR58" s="280"/>
      <c r="VPS58" s="280"/>
      <c r="VPT58" s="280"/>
      <c r="VPU58" s="280"/>
      <c r="VPV58" s="280"/>
      <c r="VPW58" s="280"/>
      <c r="VPX58" s="280"/>
      <c r="VPY58" s="280"/>
      <c r="VPZ58" s="280"/>
      <c r="VQA58" s="280"/>
      <c r="VQB58" s="280"/>
      <c r="VQC58" s="280"/>
      <c r="VQD58" s="280"/>
      <c r="VQE58" s="280"/>
      <c r="VQF58" s="280"/>
      <c r="VQG58" s="280"/>
      <c r="VQH58" s="280"/>
      <c r="VQI58" s="280"/>
      <c r="VQJ58" s="280"/>
      <c r="VQK58" s="280"/>
      <c r="VQL58" s="280"/>
      <c r="VQM58" s="280"/>
      <c r="VQN58" s="280"/>
      <c r="VQO58" s="280"/>
      <c r="VQP58" s="280"/>
      <c r="VQQ58" s="280"/>
      <c r="VQR58" s="280"/>
      <c r="VQS58" s="280"/>
      <c r="VQT58" s="280"/>
      <c r="VQU58" s="280"/>
      <c r="VQV58" s="280"/>
      <c r="VQW58" s="280"/>
      <c r="VQX58" s="280"/>
      <c r="VQY58" s="280"/>
      <c r="VQZ58" s="280"/>
      <c r="VRA58" s="280"/>
      <c r="VRB58" s="280"/>
      <c r="VRC58" s="280"/>
      <c r="VRD58" s="280"/>
      <c r="VRE58" s="280"/>
      <c r="VRF58" s="280"/>
      <c r="VRG58" s="280"/>
      <c r="VRH58" s="280"/>
      <c r="VRI58" s="280"/>
      <c r="VRJ58" s="280"/>
      <c r="VRK58" s="280"/>
      <c r="VRL58" s="280"/>
      <c r="VRM58" s="280"/>
      <c r="VRN58" s="280"/>
      <c r="VRO58" s="280"/>
      <c r="VRP58" s="280"/>
      <c r="VRQ58" s="280"/>
      <c r="VRR58" s="280"/>
      <c r="VRS58" s="280"/>
      <c r="VRT58" s="280"/>
      <c r="VRU58" s="280"/>
      <c r="VRV58" s="280"/>
      <c r="VRW58" s="280"/>
      <c r="VRX58" s="280"/>
      <c r="VRY58" s="280"/>
      <c r="VRZ58" s="280"/>
      <c r="VSA58" s="280"/>
      <c r="VSB58" s="280"/>
      <c r="VSC58" s="280"/>
      <c r="VSD58" s="280"/>
      <c r="VSE58" s="280"/>
      <c r="VSF58" s="280"/>
      <c r="VSG58" s="280"/>
      <c r="VSH58" s="280"/>
      <c r="VSI58" s="280"/>
      <c r="VSJ58" s="280"/>
      <c r="VSK58" s="280"/>
      <c r="VSL58" s="280"/>
      <c r="VSM58" s="280"/>
      <c r="VSN58" s="280"/>
      <c r="VSO58" s="280"/>
      <c r="VSP58" s="280"/>
      <c r="VSQ58" s="280"/>
      <c r="VSR58" s="280"/>
      <c r="VSS58" s="280"/>
      <c r="VST58" s="280"/>
      <c r="VSU58" s="280"/>
      <c r="VSV58" s="280"/>
      <c r="VSW58" s="280"/>
      <c r="VSX58" s="280"/>
      <c r="VSY58" s="280"/>
      <c r="VSZ58" s="280"/>
      <c r="VTA58" s="280"/>
      <c r="VTB58" s="280"/>
      <c r="VTC58" s="280"/>
      <c r="VTD58" s="280"/>
      <c r="VTE58" s="280"/>
      <c r="VTF58" s="280"/>
      <c r="VTG58" s="280"/>
      <c r="VTH58" s="280"/>
      <c r="VTI58" s="280"/>
      <c r="VTJ58" s="280"/>
      <c r="VTK58" s="280"/>
      <c r="VTL58" s="280"/>
      <c r="VTM58" s="280"/>
      <c r="VTN58" s="280"/>
      <c r="VTO58" s="280"/>
      <c r="VTP58" s="280"/>
      <c r="VTQ58" s="280"/>
      <c r="VTR58" s="280"/>
      <c r="VTS58" s="280"/>
      <c r="VTT58" s="280"/>
      <c r="VTU58" s="280"/>
      <c r="VTV58" s="280"/>
      <c r="VTW58" s="280"/>
      <c r="VTX58" s="280"/>
      <c r="VTY58" s="280"/>
      <c r="VTZ58" s="280"/>
      <c r="VUA58" s="280"/>
      <c r="VUB58" s="280"/>
      <c r="VUC58" s="280"/>
      <c r="VUD58" s="280"/>
      <c r="VUE58" s="280"/>
      <c r="VUF58" s="280"/>
      <c r="VUG58" s="280"/>
      <c r="VUH58" s="280"/>
      <c r="VUI58" s="280"/>
      <c r="VUJ58" s="280"/>
      <c r="VUK58" s="280"/>
      <c r="VUL58" s="280"/>
      <c r="VUM58" s="280"/>
      <c r="VUN58" s="280"/>
      <c r="VUO58" s="280"/>
      <c r="VUP58" s="280"/>
      <c r="VUQ58" s="280"/>
      <c r="VUR58" s="280"/>
      <c r="VUS58" s="280"/>
      <c r="VUT58" s="280"/>
      <c r="VUU58" s="280"/>
      <c r="VUV58" s="280"/>
      <c r="VUW58" s="280"/>
      <c r="VUX58" s="280"/>
      <c r="VUY58" s="280"/>
      <c r="VUZ58" s="280"/>
      <c r="VVA58" s="280"/>
      <c r="VVB58" s="280"/>
      <c r="VVC58" s="280"/>
      <c r="VVD58" s="280"/>
      <c r="VVE58" s="280"/>
      <c r="VVF58" s="280"/>
      <c r="VVG58" s="280"/>
      <c r="VVH58" s="280"/>
      <c r="VVI58" s="280"/>
      <c r="VVJ58" s="280"/>
      <c r="VVK58" s="280"/>
      <c r="VVL58" s="280"/>
      <c r="VVM58" s="280"/>
      <c r="VVN58" s="280"/>
      <c r="VVO58" s="280"/>
      <c r="VVP58" s="280"/>
      <c r="VVQ58" s="280"/>
      <c r="VVR58" s="280"/>
      <c r="VVS58" s="280"/>
      <c r="VVT58" s="280"/>
      <c r="VVU58" s="280"/>
      <c r="VVV58" s="280"/>
      <c r="VVW58" s="280"/>
      <c r="VVX58" s="280"/>
      <c r="VVY58" s="280"/>
      <c r="VVZ58" s="280"/>
      <c r="VWA58" s="280"/>
      <c r="VWB58" s="280"/>
      <c r="VWC58" s="280"/>
      <c r="VWD58" s="280"/>
      <c r="VWE58" s="280"/>
      <c r="VWF58" s="280"/>
      <c r="VWG58" s="280"/>
      <c r="VWH58" s="280"/>
      <c r="VWI58" s="280"/>
      <c r="VWJ58" s="280"/>
      <c r="VWK58" s="280"/>
      <c r="VWL58" s="280"/>
      <c r="VWM58" s="280"/>
      <c r="VWN58" s="280"/>
      <c r="VWO58" s="280"/>
      <c r="VWP58" s="280"/>
      <c r="VWQ58" s="280"/>
      <c r="VWR58" s="280"/>
      <c r="VWS58" s="280"/>
      <c r="VWT58" s="280"/>
      <c r="VWU58" s="280"/>
      <c r="VWV58" s="280"/>
      <c r="VWW58" s="280"/>
      <c r="VWX58" s="280"/>
      <c r="VWY58" s="280"/>
      <c r="VWZ58" s="280"/>
      <c r="VXA58" s="280"/>
      <c r="VXB58" s="280"/>
      <c r="VXC58" s="280"/>
      <c r="VXD58" s="280"/>
      <c r="VXE58" s="280"/>
      <c r="VXF58" s="280"/>
      <c r="VXG58" s="280"/>
      <c r="VXH58" s="280"/>
      <c r="VXI58" s="280"/>
      <c r="VXJ58" s="280"/>
      <c r="VXK58" s="280"/>
      <c r="VXL58" s="280"/>
      <c r="VXM58" s="280"/>
      <c r="VXN58" s="280"/>
      <c r="VXO58" s="280"/>
      <c r="VXP58" s="280"/>
      <c r="VXQ58" s="280"/>
      <c r="VXR58" s="280"/>
      <c r="VXS58" s="280"/>
      <c r="VXT58" s="280"/>
      <c r="VXU58" s="280"/>
      <c r="VXV58" s="280"/>
      <c r="VXW58" s="280"/>
      <c r="VXX58" s="280"/>
      <c r="VXY58" s="280"/>
      <c r="VXZ58" s="280"/>
      <c r="VYA58" s="280"/>
      <c r="VYB58" s="280"/>
      <c r="VYC58" s="280"/>
      <c r="VYD58" s="280"/>
      <c r="VYE58" s="280"/>
      <c r="VYF58" s="280"/>
      <c r="VYG58" s="280"/>
      <c r="VYH58" s="280"/>
      <c r="VYI58" s="280"/>
      <c r="VYJ58" s="280"/>
      <c r="VYK58" s="280"/>
      <c r="VYL58" s="280"/>
      <c r="VYM58" s="280"/>
      <c r="VYN58" s="280"/>
      <c r="VYO58" s="280"/>
      <c r="VYP58" s="280"/>
      <c r="VYQ58" s="280"/>
      <c r="VYR58" s="280"/>
      <c r="VYS58" s="280"/>
      <c r="VYT58" s="280"/>
      <c r="VYU58" s="280"/>
      <c r="VYV58" s="280"/>
      <c r="VYW58" s="280"/>
      <c r="VYX58" s="280"/>
      <c r="VYY58" s="280"/>
      <c r="VYZ58" s="280"/>
      <c r="VZA58" s="280"/>
      <c r="VZB58" s="280"/>
      <c r="VZC58" s="280"/>
      <c r="VZD58" s="280"/>
      <c r="VZE58" s="280"/>
      <c r="VZF58" s="280"/>
      <c r="VZG58" s="280"/>
      <c r="VZH58" s="280"/>
      <c r="VZI58" s="280"/>
      <c r="VZJ58" s="280"/>
      <c r="VZK58" s="280"/>
      <c r="VZL58" s="280"/>
      <c r="VZM58" s="280"/>
      <c r="VZN58" s="280"/>
      <c r="VZO58" s="280"/>
      <c r="VZP58" s="280"/>
      <c r="VZQ58" s="280"/>
      <c r="VZR58" s="280"/>
      <c r="VZS58" s="280"/>
      <c r="VZT58" s="280"/>
      <c r="VZU58" s="280"/>
      <c r="VZV58" s="280"/>
      <c r="VZW58" s="280"/>
      <c r="VZX58" s="280"/>
      <c r="VZY58" s="280"/>
      <c r="VZZ58" s="280"/>
      <c r="WAA58" s="280"/>
      <c r="WAB58" s="280"/>
      <c r="WAC58" s="280"/>
      <c r="WAD58" s="280"/>
      <c r="WAE58" s="280"/>
      <c r="WAF58" s="280"/>
      <c r="WAG58" s="280"/>
      <c r="WAH58" s="280"/>
      <c r="WAI58" s="280"/>
      <c r="WAJ58" s="280"/>
      <c r="WAK58" s="280"/>
      <c r="WAL58" s="280"/>
      <c r="WAM58" s="280"/>
      <c r="WAN58" s="280"/>
      <c r="WAO58" s="280"/>
      <c r="WAP58" s="280"/>
      <c r="WAQ58" s="280"/>
      <c r="WAR58" s="280"/>
      <c r="WAS58" s="280"/>
      <c r="WAT58" s="280"/>
      <c r="WAU58" s="280"/>
      <c r="WAV58" s="280"/>
      <c r="WAW58" s="280"/>
      <c r="WAX58" s="280"/>
      <c r="WAY58" s="280"/>
      <c r="WAZ58" s="280"/>
      <c r="WBA58" s="280"/>
      <c r="WBB58" s="280"/>
      <c r="WBC58" s="280"/>
      <c r="WBD58" s="280"/>
      <c r="WBE58" s="280"/>
      <c r="WBF58" s="280"/>
      <c r="WBG58" s="280"/>
      <c r="WBH58" s="280"/>
      <c r="WBI58" s="280"/>
      <c r="WBJ58" s="280"/>
      <c r="WBK58" s="280"/>
      <c r="WBL58" s="280"/>
      <c r="WBM58" s="280"/>
      <c r="WBN58" s="280"/>
      <c r="WBO58" s="280"/>
      <c r="WBP58" s="280"/>
      <c r="WBQ58" s="280"/>
      <c r="WBR58" s="280"/>
      <c r="WBS58" s="280"/>
      <c r="WBT58" s="280"/>
      <c r="WBU58" s="280"/>
      <c r="WBV58" s="280"/>
      <c r="WBW58" s="280"/>
      <c r="WBX58" s="280"/>
      <c r="WBY58" s="280"/>
      <c r="WBZ58" s="280"/>
      <c r="WCA58" s="280"/>
      <c r="WCB58" s="280"/>
      <c r="WCC58" s="280"/>
      <c r="WCD58" s="280"/>
      <c r="WCE58" s="280"/>
      <c r="WCF58" s="280"/>
      <c r="WCG58" s="280"/>
      <c r="WCH58" s="280"/>
      <c r="WCI58" s="280"/>
      <c r="WCJ58" s="280"/>
      <c r="WCK58" s="280"/>
      <c r="WCL58" s="280"/>
      <c r="WCM58" s="280"/>
      <c r="WCN58" s="280"/>
      <c r="WCO58" s="280"/>
      <c r="WCP58" s="280"/>
      <c r="WCQ58" s="280"/>
      <c r="WCR58" s="280"/>
      <c r="WCS58" s="280"/>
      <c r="WCT58" s="280"/>
      <c r="WCU58" s="280"/>
      <c r="WCV58" s="280"/>
      <c r="WCW58" s="280"/>
      <c r="WCX58" s="280"/>
      <c r="WCY58" s="280"/>
      <c r="WCZ58" s="280"/>
      <c r="WDA58" s="280"/>
      <c r="WDB58" s="280"/>
      <c r="WDC58" s="280"/>
      <c r="WDD58" s="280"/>
      <c r="WDE58" s="280"/>
      <c r="WDF58" s="280"/>
      <c r="WDG58" s="280"/>
      <c r="WDH58" s="280"/>
      <c r="WDI58" s="280"/>
      <c r="WDJ58" s="280"/>
      <c r="WDK58" s="280"/>
      <c r="WDL58" s="280"/>
      <c r="WDM58" s="280"/>
      <c r="WDN58" s="280"/>
      <c r="WDO58" s="280"/>
      <c r="WDP58" s="280"/>
      <c r="WDQ58" s="280"/>
      <c r="WDR58" s="280"/>
      <c r="WDS58" s="280"/>
      <c r="WDT58" s="280"/>
      <c r="WDU58" s="280"/>
      <c r="WDV58" s="280"/>
      <c r="WDW58" s="280"/>
      <c r="WDX58" s="280"/>
      <c r="WDY58" s="280"/>
      <c r="WDZ58" s="280"/>
      <c r="WEA58" s="280"/>
      <c r="WEB58" s="280"/>
      <c r="WEC58" s="280"/>
      <c r="WED58" s="280"/>
      <c r="WEE58" s="280"/>
      <c r="WEF58" s="280"/>
      <c r="WEG58" s="280"/>
      <c r="WEH58" s="280"/>
      <c r="WEI58" s="280"/>
      <c r="WEJ58" s="280"/>
      <c r="WEK58" s="280"/>
      <c r="WEL58" s="280"/>
      <c r="WEM58" s="280"/>
      <c r="WEN58" s="280"/>
      <c r="WEO58" s="280"/>
      <c r="WEP58" s="280"/>
      <c r="WEQ58" s="280"/>
      <c r="WER58" s="280"/>
      <c r="WES58" s="280"/>
      <c r="WET58" s="280"/>
      <c r="WEU58" s="280"/>
      <c r="WEV58" s="280"/>
      <c r="WEW58" s="280"/>
      <c r="WEX58" s="280"/>
      <c r="WEY58" s="280"/>
      <c r="WEZ58" s="280"/>
      <c r="WFA58" s="280"/>
      <c r="WFB58" s="280"/>
      <c r="WFC58" s="280"/>
      <c r="WFD58" s="280"/>
      <c r="WFE58" s="280"/>
      <c r="WFF58" s="280"/>
      <c r="WFG58" s="280"/>
      <c r="WFH58" s="280"/>
      <c r="WFI58" s="280"/>
      <c r="WFJ58" s="280"/>
      <c r="WFK58" s="280"/>
      <c r="WFL58" s="280"/>
      <c r="WFM58" s="280"/>
      <c r="WFN58" s="280"/>
      <c r="WFO58" s="280"/>
      <c r="WFP58" s="280"/>
      <c r="WFQ58" s="280"/>
      <c r="WFR58" s="280"/>
      <c r="WFS58" s="280"/>
      <c r="WFT58" s="280"/>
      <c r="WFU58" s="280"/>
      <c r="WFV58" s="280"/>
      <c r="WFW58" s="280"/>
      <c r="WFX58" s="280"/>
      <c r="WFY58" s="280"/>
      <c r="WFZ58" s="280"/>
      <c r="WGA58" s="280"/>
      <c r="WGB58" s="280"/>
      <c r="WGC58" s="280"/>
      <c r="WGD58" s="280"/>
      <c r="WGE58" s="280"/>
      <c r="WGF58" s="280"/>
      <c r="WGG58" s="280"/>
      <c r="WGH58" s="280"/>
      <c r="WGI58" s="280"/>
      <c r="WGJ58" s="280"/>
      <c r="WGK58" s="280"/>
      <c r="WGL58" s="280"/>
      <c r="WGM58" s="280"/>
      <c r="WGN58" s="280"/>
      <c r="WGO58" s="280"/>
      <c r="WGP58" s="280"/>
      <c r="WGQ58" s="280"/>
      <c r="WGR58" s="280"/>
      <c r="WGS58" s="280"/>
      <c r="WGT58" s="280"/>
      <c r="WGU58" s="280"/>
      <c r="WGV58" s="280"/>
      <c r="WGW58" s="280"/>
      <c r="WGX58" s="280"/>
      <c r="WGY58" s="280"/>
      <c r="WGZ58" s="280"/>
      <c r="WHA58" s="280"/>
      <c r="WHB58" s="280"/>
      <c r="WHC58" s="280"/>
      <c r="WHD58" s="280"/>
      <c r="WHE58" s="280"/>
      <c r="WHF58" s="280"/>
      <c r="WHG58" s="280"/>
      <c r="WHH58" s="280"/>
      <c r="WHI58" s="280"/>
      <c r="WHJ58" s="280"/>
      <c r="WHK58" s="280"/>
      <c r="WHL58" s="280"/>
      <c r="WHM58" s="280"/>
      <c r="WHN58" s="280"/>
      <c r="WHO58" s="280"/>
      <c r="WHP58" s="280"/>
      <c r="WHQ58" s="280"/>
      <c r="WHR58" s="280"/>
      <c r="WHS58" s="280"/>
      <c r="WHT58" s="280"/>
      <c r="WHU58" s="280"/>
      <c r="WHV58" s="280"/>
      <c r="WHW58" s="280"/>
      <c r="WHX58" s="280"/>
      <c r="WHY58" s="280"/>
      <c r="WHZ58" s="280"/>
      <c r="WIA58" s="280"/>
      <c r="WIB58" s="280"/>
      <c r="WIC58" s="280"/>
      <c r="WID58" s="280"/>
      <c r="WIE58" s="280"/>
      <c r="WIF58" s="280"/>
      <c r="WIG58" s="280"/>
      <c r="WIH58" s="280"/>
      <c r="WII58" s="280"/>
      <c r="WIJ58" s="280"/>
      <c r="WIK58" s="280"/>
      <c r="WIL58" s="280"/>
      <c r="WIM58" s="280"/>
      <c r="WIN58" s="280"/>
      <c r="WIO58" s="280"/>
      <c r="WIP58" s="280"/>
      <c r="WIQ58" s="280"/>
      <c r="WIR58" s="280"/>
      <c r="WIS58" s="280"/>
      <c r="WIT58" s="280"/>
      <c r="WIU58" s="280"/>
      <c r="WIV58" s="280"/>
      <c r="WIW58" s="280"/>
      <c r="WIX58" s="280"/>
      <c r="WIY58" s="280"/>
      <c r="WIZ58" s="280"/>
      <c r="WJA58" s="280"/>
      <c r="WJB58" s="280"/>
      <c r="WJC58" s="280"/>
      <c r="WJD58" s="280"/>
      <c r="WJE58" s="280"/>
      <c r="WJF58" s="280"/>
      <c r="WJG58" s="280"/>
      <c r="WJH58" s="280"/>
      <c r="WJI58" s="280"/>
      <c r="WJJ58" s="280"/>
      <c r="WJK58" s="280"/>
      <c r="WJL58" s="280"/>
      <c r="WJM58" s="280"/>
      <c r="WJN58" s="280"/>
      <c r="WJO58" s="280"/>
      <c r="WJP58" s="280"/>
      <c r="WJQ58" s="280"/>
      <c r="WJR58" s="280"/>
      <c r="WJS58" s="280"/>
      <c r="WJT58" s="280"/>
      <c r="WJU58" s="280"/>
      <c r="WJV58" s="280"/>
      <c r="WJW58" s="280"/>
      <c r="WJX58" s="280"/>
      <c r="WJY58" s="280"/>
      <c r="WJZ58" s="280"/>
      <c r="WKA58" s="280"/>
      <c r="WKB58" s="280"/>
      <c r="WKC58" s="280"/>
      <c r="WKD58" s="280"/>
      <c r="WKE58" s="280"/>
      <c r="WKF58" s="280"/>
      <c r="WKG58" s="280"/>
      <c r="WKH58" s="280"/>
      <c r="WKI58" s="280"/>
      <c r="WKJ58" s="280"/>
      <c r="WKK58" s="280"/>
      <c r="WKL58" s="280"/>
      <c r="WKM58" s="280"/>
      <c r="WKN58" s="280"/>
      <c r="WKO58" s="280"/>
      <c r="WKP58" s="280"/>
      <c r="WKQ58" s="280"/>
      <c r="WKR58" s="280"/>
      <c r="WKS58" s="280"/>
      <c r="WKT58" s="280"/>
      <c r="WKU58" s="280"/>
      <c r="WKV58" s="280"/>
      <c r="WKW58" s="280"/>
      <c r="WKX58" s="280"/>
      <c r="WKY58" s="280"/>
      <c r="WKZ58" s="280"/>
      <c r="WLA58" s="280"/>
      <c r="WLB58" s="280"/>
      <c r="WLC58" s="280"/>
      <c r="WLD58" s="280"/>
      <c r="WLE58" s="280"/>
      <c r="WLF58" s="280"/>
      <c r="WLG58" s="280"/>
      <c r="WLH58" s="280"/>
      <c r="WLI58" s="280"/>
      <c r="WLJ58" s="280"/>
      <c r="WLK58" s="280"/>
      <c r="WLL58" s="280"/>
      <c r="WLM58" s="280"/>
      <c r="WLN58" s="280"/>
      <c r="WLO58" s="280"/>
      <c r="WLP58" s="280"/>
      <c r="WLQ58" s="280"/>
      <c r="WLR58" s="280"/>
      <c r="WLS58" s="280"/>
      <c r="WLT58" s="280"/>
      <c r="WLU58" s="280"/>
      <c r="WLV58" s="280"/>
      <c r="WLW58" s="280"/>
      <c r="WLX58" s="280"/>
      <c r="WLY58" s="280"/>
      <c r="WLZ58" s="280"/>
      <c r="WMA58" s="280"/>
      <c r="WMB58" s="280"/>
      <c r="WMC58" s="280"/>
      <c r="WMD58" s="280"/>
      <c r="WME58" s="280"/>
      <c r="WMF58" s="280"/>
      <c r="WMG58" s="280"/>
      <c r="WMH58" s="280"/>
      <c r="WMI58" s="280"/>
      <c r="WMJ58" s="280"/>
      <c r="WMK58" s="280"/>
      <c r="WML58" s="280"/>
      <c r="WMM58" s="280"/>
      <c r="WMN58" s="280"/>
      <c r="WMO58" s="280"/>
      <c r="WMP58" s="280"/>
      <c r="WMQ58" s="280"/>
      <c r="WMR58" s="280"/>
      <c r="WMS58" s="280"/>
      <c r="WMT58" s="280"/>
      <c r="WMU58" s="280"/>
      <c r="WMV58" s="280"/>
      <c r="WMW58" s="280"/>
      <c r="WMX58" s="280"/>
      <c r="WMY58" s="280"/>
      <c r="WMZ58" s="280"/>
      <c r="WNA58" s="280"/>
      <c r="WNB58" s="280"/>
      <c r="WNC58" s="280"/>
      <c r="WND58" s="280"/>
      <c r="WNE58" s="280"/>
      <c r="WNF58" s="280"/>
      <c r="WNG58" s="280"/>
      <c r="WNH58" s="280"/>
      <c r="WNI58" s="280"/>
      <c r="WNJ58" s="280"/>
      <c r="WNK58" s="280"/>
      <c r="WNL58" s="280"/>
      <c r="WNM58" s="280"/>
      <c r="WNN58" s="280"/>
      <c r="WNO58" s="280"/>
      <c r="WNP58" s="280"/>
      <c r="WNQ58" s="280"/>
      <c r="WNR58" s="280"/>
      <c r="WNS58" s="280"/>
      <c r="WNT58" s="280"/>
      <c r="WNU58" s="280"/>
      <c r="WNV58" s="280"/>
      <c r="WNW58" s="280"/>
      <c r="WNX58" s="280"/>
      <c r="WNY58" s="280"/>
      <c r="WNZ58" s="280"/>
      <c r="WOA58" s="280"/>
      <c r="WOB58" s="280"/>
      <c r="WOC58" s="280"/>
      <c r="WOD58" s="280"/>
      <c r="WOE58" s="280"/>
      <c r="WOF58" s="280"/>
      <c r="WOG58" s="280"/>
      <c r="WOH58" s="280"/>
      <c r="WOI58" s="280"/>
      <c r="WOJ58" s="280"/>
      <c r="WOK58" s="280"/>
      <c r="WOL58" s="280"/>
      <c r="WOM58" s="280"/>
      <c r="WON58" s="280"/>
      <c r="WOO58" s="280"/>
      <c r="WOP58" s="280"/>
      <c r="WOQ58" s="280"/>
      <c r="WOR58" s="280"/>
      <c r="WOS58" s="280"/>
      <c r="WOT58" s="280"/>
      <c r="WOU58" s="280"/>
      <c r="WOV58" s="280"/>
      <c r="WOW58" s="280"/>
      <c r="WOX58" s="280"/>
      <c r="WOY58" s="280"/>
      <c r="WOZ58" s="280"/>
      <c r="WPA58" s="280"/>
      <c r="WPB58" s="280"/>
      <c r="WPC58" s="280"/>
      <c r="WPD58" s="280"/>
      <c r="WPE58" s="280"/>
      <c r="WPF58" s="280"/>
      <c r="WPG58" s="280"/>
      <c r="WPH58" s="280"/>
      <c r="WPI58" s="280"/>
      <c r="WPJ58" s="280"/>
      <c r="WPK58" s="280"/>
      <c r="WPL58" s="280"/>
      <c r="WPM58" s="280"/>
      <c r="WPN58" s="280"/>
      <c r="WPO58" s="280"/>
      <c r="WPP58" s="280"/>
      <c r="WPQ58" s="280"/>
      <c r="WPR58" s="280"/>
      <c r="WPS58" s="280"/>
      <c r="WPT58" s="280"/>
      <c r="WPU58" s="280"/>
      <c r="WPV58" s="280"/>
      <c r="WPW58" s="280"/>
      <c r="WPX58" s="280"/>
      <c r="WPY58" s="280"/>
      <c r="WPZ58" s="280"/>
      <c r="WQA58" s="280"/>
      <c r="WQB58" s="280"/>
      <c r="WQC58" s="280"/>
      <c r="WQD58" s="280"/>
      <c r="WQE58" s="280"/>
      <c r="WQF58" s="280"/>
      <c r="WQG58" s="280"/>
      <c r="WQH58" s="280"/>
      <c r="WQI58" s="280"/>
      <c r="WQJ58" s="280"/>
      <c r="WQK58" s="280"/>
      <c r="WQL58" s="280"/>
      <c r="WQM58" s="280"/>
      <c r="WQN58" s="280"/>
      <c r="WQO58" s="280"/>
      <c r="WQP58" s="280"/>
      <c r="WQQ58" s="280"/>
      <c r="WQR58" s="280"/>
      <c r="WQS58" s="280"/>
      <c r="WQT58" s="280"/>
      <c r="WQU58" s="280"/>
      <c r="WQV58" s="280"/>
      <c r="WQW58" s="280"/>
      <c r="WQX58" s="280"/>
      <c r="WQY58" s="280"/>
      <c r="WQZ58" s="280"/>
      <c r="WRA58" s="280"/>
      <c r="WRB58" s="280"/>
      <c r="WRC58" s="280"/>
      <c r="WRD58" s="280"/>
      <c r="WRE58" s="280"/>
      <c r="WRF58" s="280"/>
      <c r="WRG58" s="280"/>
      <c r="WRH58" s="280"/>
      <c r="WRI58" s="280"/>
      <c r="WRJ58" s="280"/>
      <c r="WRK58" s="280"/>
      <c r="WRL58" s="280"/>
      <c r="WRM58" s="280"/>
      <c r="WRN58" s="280"/>
      <c r="WRO58" s="280"/>
      <c r="WRP58" s="280"/>
      <c r="WRQ58" s="280"/>
      <c r="WRR58" s="280"/>
      <c r="WRS58" s="280"/>
      <c r="WRT58" s="280"/>
      <c r="WRU58" s="280"/>
      <c r="WRV58" s="280"/>
      <c r="WRW58" s="280"/>
      <c r="WRX58" s="280"/>
      <c r="WRY58" s="280"/>
      <c r="WRZ58" s="280"/>
      <c r="WSA58" s="280"/>
      <c r="WSB58" s="280"/>
      <c r="WSC58" s="280"/>
      <c r="WSD58" s="280"/>
      <c r="WSE58" s="280"/>
      <c r="WSF58" s="280"/>
      <c r="WSG58" s="280"/>
      <c r="WSH58" s="280"/>
      <c r="WSI58" s="280"/>
      <c r="WSJ58" s="280"/>
      <c r="WSK58" s="280"/>
      <c r="WSL58" s="280"/>
      <c r="WSM58" s="280"/>
      <c r="WSN58" s="280"/>
      <c r="WSO58" s="280"/>
      <c r="WSP58" s="280"/>
      <c r="WSQ58" s="280"/>
      <c r="WSR58" s="280"/>
      <c r="WSS58" s="280"/>
      <c r="WST58" s="280"/>
      <c r="WSU58" s="280"/>
      <c r="WSV58" s="280"/>
      <c r="WSW58" s="280"/>
      <c r="WSX58" s="280"/>
      <c r="WSY58" s="280"/>
      <c r="WSZ58" s="280"/>
      <c r="WTA58" s="280"/>
      <c r="WTB58" s="280"/>
      <c r="WTC58" s="280"/>
      <c r="WTD58" s="280"/>
      <c r="WTE58" s="280"/>
      <c r="WTF58" s="280"/>
      <c r="WTG58" s="280"/>
      <c r="WTH58" s="280"/>
      <c r="WTI58" s="280"/>
      <c r="WTJ58" s="280"/>
      <c r="WTK58" s="280"/>
      <c r="WTL58" s="280"/>
      <c r="WTM58" s="280"/>
      <c r="WTN58" s="280"/>
      <c r="WTO58" s="280"/>
      <c r="WTP58" s="280"/>
      <c r="WTQ58" s="280"/>
      <c r="WTR58" s="280"/>
      <c r="WTS58" s="280"/>
      <c r="WTT58" s="280"/>
      <c r="WTU58" s="280"/>
      <c r="WTV58" s="280"/>
      <c r="WTW58" s="280"/>
      <c r="WTX58" s="280"/>
      <c r="WTY58" s="280"/>
      <c r="WTZ58" s="280"/>
      <c r="WUA58" s="280"/>
      <c r="WUB58" s="280"/>
      <c r="WUC58" s="280"/>
      <c r="WUD58" s="280"/>
      <c r="WUE58" s="280"/>
      <c r="WUF58" s="280"/>
      <c r="WUG58" s="280"/>
      <c r="WUH58" s="280"/>
      <c r="WUI58" s="280"/>
      <c r="WUJ58" s="280"/>
      <c r="WUK58" s="280"/>
      <c r="WUL58" s="280"/>
      <c r="WUM58" s="280"/>
      <c r="WUN58" s="280"/>
      <c r="WUO58" s="280"/>
      <c r="WUP58" s="280"/>
      <c r="WUQ58" s="280"/>
      <c r="WUR58" s="280"/>
      <c r="WUS58" s="280"/>
      <c r="WUT58" s="280"/>
      <c r="WUU58" s="280"/>
      <c r="WUV58" s="280"/>
      <c r="WUW58" s="280"/>
      <c r="WUX58" s="280"/>
      <c r="WUY58" s="280"/>
      <c r="WUZ58" s="280"/>
      <c r="WVA58" s="280"/>
      <c r="WVB58" s="280"/>
      <c r="WVC58" s="280"/>
      <c r="WVD58" s="280"/>
      <c r="WVE58" s="280"/>
      <c r="WVF58" s="280"/>
      <c r="WVG58" s="280"/>
      <c r="WVH58" s="280"/>
      <c r="WVI58" s="280"/>
      <c r="WVJ58" s="280"/>
      <c r="WVK58" s="280"/>
      <c r="WVL58" s="280"/>
      <c r="WVM58" s="280"/>
      <c r="WVN58" s="280"/>
      <c r="WVO58" s="280"/>
      <c r="WVP58" s="280"/>
      <c r="WVQ58" s="280"/>
      <c r="WVR58" s="280"/>
      <c r="WVS58" s="280"/>
      <c r="WVT58" s="280"/>
      <c r="WVU58" s="280"/>
      <c r="WVV58" s="280"/>
      <c r="WVW58" s="280"/>
      <c r="WVX58" s="280"/>
      <c r="WVY58" s="280"/>
      <c r="WVZ58" s="280"/>
      <c r="WWA58" s="280"/>
      <c r="WWB58" s="280"/>
      <c r="WWC58" s="280"/>
      <c r="WWD58" s="280"/>
      <c r="WWE58" s="280"/>
      <c r="WWF58" s="280"/>
      <c r="WWG58" s="280"/>
      <c r="WWH58" s="280"/>
      <c r="WWI58" s="280"/>
      <c r="WWJ58" s="280"/>
      <c r="WWK58" s="280"/>
      <c r="WWL58" s="280"/>
      <c r="WWM58" s="280"/>
      <c r="WWN58" s="280"/>
      <c r="WWO58" s="280"/>
      <c r="WWP58" s="280"/>
      <c r="WWQ58" s="280"/>
      <c r="WWR58" s="280"/>
      <c r="WWS58" s="280"/>
      <c r="WWT58" s="280"/>
      <c r="WWU58" s="280"/>
      <c r="WWV58" s="280"/>
      <c r="WWW58" s="280"/>
      <c r="WWX58" s="280"/>
      <c r="WWY58" s="280"/>
      <c r="WWZ58" s="280"/>
      <c r="WXA58" s="280"/>
      <c r="WXB58" s="280"/>
      <c r="WXC58" s="280"/>
      <c r="WXD58" s="280"/>
      <c r="WXE58" s="280"/>
      <c r="WXF58" s="280"/>
      <c r="WXG58" s="280"/>
      <c r="WXH58" s="280"/>
      <c r="WXI58" s="280"/>
      <c r="WXJ58" s="280"/>
      <c r="WXK58" s="280"/>
      <c r="WXL58" s="280"/>
      <c r="WXM58" s="280"/>
      <c r="WXN58" s="280"/>
      <c r="WXO58" s="280"/>
      <c r="WXP58" s="280"/>
      <c r="WXQ58" s="280"/>
      <c r="WXR58" s="280"/>
      <c r="WXS58" s="280"/>
      <c r="WXT58" s="280"/>
      <c r="WXU58" s="280"/>
      <c r="WXV58" s="280"/>
      <c r="WXW58" s="280"/>
      <c r="WXX58" s="280"/>
      <c r="WXY58" s="280"/>
      <c r="WXZ58" s="280"/>
      <c r="WYA58" s="280"/>
      <c r="WYB58" s="280"/>
      <c r="WYC58" s="280"/>
      <c r="WYD58" s="280"/>
      <c r="WYE58" s="280"/>
      <c r="WYF58" s="280"/>
      <c r="WYG58" s="280"/>
      <c r="WYH58" s="280"/>
      <c r="WYI58" s="280"/>
      <c r="WYJ58" s="280"/>
      <c r="WYK58" s="280"/>
      <c r="WYL58" s="280"/>
      <c r="WYM58" s="280"/>
      <c r="WYN58" s="280"/>
      <c r="WYO58" s="280"/>
      <c r="WYP58" s="280"/>
      <c r="WYQ58" s="280"/>
      <c r="WYR58" s="280"/>
      <c r="WYS58" s="280"/>
      <c r="WYT58" s="280"/>
      <c r="WYU58" s="280"/>
      <c r="WYV58" s="280"/>
      <c r="WYW58" s="280"/>
      <c r="WYX58" s="280"/>
      <c r="WYY58" s="280"/>
      <c r="WYZ58" s="280"/>
      <c r="WZA58" s="280"/>
      <c r="WZB58" s="280"/>
      <c r="WZC58" s="280"/>
      <c r="WZD58" s="280"/>
      <c r="WZE58" s="280"/>
      <c r="WZF58" s="280"/>
      <c r="WZG58" s="280"/>
      <c r="WZH58" s="280"/>
      <c r="WZI58" s="280"/>
      <c r="WZJ58" s="280"/>
      <c r="WZK58" s="280"/>
      <c r="WZL58" s="280"/>
      <c r="WZM58" s="280"/>
      <c r="WZN58" s="280"/>
      <c r="WZO58" s="280"/>
      <c r="WZP58" s="280"/>
      <c r="WZQ58" s="280"/>
      <c r="WZR58" s="280"/>
      <c r="WZS58" s="280"/>
      <c r="WZT58" s="280"/>
      <c r="WZU58" s="280"/>
      <c r="WZV58" s="280"/>
      <c r="WZW58" s="280"/>
      <c r="WZX58" s="280"/>
      <c r="WZY58" s="280"/>
      <c r="WZZ58" s="280"/>
      <c r="XAA58" s="280"/>
      <c r="XAB58" s="280"/>
      <c r="XAC58" s="280"/>
      <c r="XAD58" s="280"/>
      <c r="XAE58" s="280"/>
      <c r="XAF58" s="280"/>
      <c r="XAG58" s="280"/>
      <c r="XAH58" s="280"/>
      <c r="XAI58" s="280"/>
      <c r="XAJ58" s="280"/>
      <c r="XAK58" s="280"/>
      <c r="XAL58" s="280"/>
      <c r="XAM58" s="280"/>
      <c r="XAN58" s="280"/>
      <c r="XAO58" s="280"/>
      <c r="XAP58" s="280"/>
      <c r="XAQ58" s="280"/>
      <c r="XAR58" s="280"/>
      <c r="XAS58" s="280"/>
      <c r="XAT58" s="280"/>
      <c r="XAU58" s="280"/>
      <c r="XAV58" s="280"/>
      <c r="XAW58" s="280"/>
      <c r="XAX58" s="280"/>
      <c r="XAY58" s="280"/>
      <c r="XAZ58" s="280"/>
      <c r="XBA58" s="280"/>
      <c r="XBB58" s="280"/>
      <c r="XBC58" s="280"/>
      <c r="XBD58" s="280"/>
      <c r="XBE58" s="280"/>
      <c r="XBF58" s="280"/>
      <c r="XBG58" s="280"/>
      <c r="XBH58" s="280"/>
      <c r="XBI58" s="280"/>
      <c r="XBJ58" s="280"/>
      <c r="XBK58" s="280"/>
      <c r="XBL58" s="280"/>
      <c r="XBM58" s="280"/>
      <c r="XBN58" s="280"/>
      <c r="XBO58" s="280"/>
      <c r="XBP58" s="280"/>
      <c r="XBQ58" s="280"/>
      <c r="XBR58" s="280"/>
      <c r="XBS58" s="280"/>
      <c r="XBT58" s="280"/>
      <c r="XBU58" s="280"/>
      <c r="XBV58" s="280"/>
      <c r="XBW58" s="280"/>
      <c r="XBX58" s="280"/>
      <c r="XBY58" s="280"/>
      <c r="XBZ58" s="280"/>
      <c r="XCA58" s="280"/>
      <c r="XCB58" s="280"/>
      <c r="XCC58" s="280"/>
      <c r="XCD58" s="280"/>
      <c r="XCE58" s="280"/>
      <c r="XCF58" s="280"/>
      <c r="XCG58" s="280"/>
      <c r="XCH58" s="280"/>
      <c r="XCI58" s="280"/>
      <c r="XCJ58" s="280"/>
      <c r="XCK58" s="280"/>
      <c r="XCL58" s="280"/>
      <c r="XCM58" s="280"/>
      <c r="XCN58" s="280"/>
      <c r="XCO58" s="280"/>
      <c r="XCP58" s="280"/>
      <c r="XCQ58" s="280"/>
      <c r="XCR58" s="280"/>
      <c r="XCS58" s="280"/>
      <c r="XCT58" s="280"/>
      <c r="XCU58" s="280"/>
      <c r="XCV58" s="280"/>
      <c r="XCW58" s="280"/>
      <c r="XCX58" s="280"/>
      <c r="XCY58" s="280"/>
      <c r="XCZ58" s="280"/>
      <c r="XDA58" s="280"/>
      <c r="XDB58" s="280"/>
      <c r="XDC58" s="280"/>
      <c r="XDD58" s="280"/>
      <c r="XDE58" s="280"/>
      <c r="XDF58" s="280"/>
      <c r="XDG58" s="280"/>
      <c r="XDH58" s="280"/>
      <c r="XDI58" s="280"/>
      <c r="XDJ58" s="280"/>
      <c r="XDK58" s="280"/>
      <c r="XDL58" s="280"/>
      <c r="XDM58" s="280"/>
      <c r="XDN58" s="280"/>
      <c r="XDO58" s="280"/>
      <c r="XDP58" s="280"/>
      <c r="XDQ58" s="280"/>
      <c r="XDR58" s="280"/>
      <c r="XDS58" s="280"/>
      <c r="XDT58" s="280"/>
      <c r="XDU58" s="280"/>
      <c r="XDV58" s="280"/>
      <c r="XDW58" s="280"/>
      <c r="XDX58" s="280"/>
      <c r="XDY58" s="280"/>
      <c r="XDZ58" s="280"/>
      <c r="XEA58" s="280"/>
      <c r="XEB58" s="280"/>
      <c r="XEC58" s="280"/>
      <c r="XED58" s="280"/>
      <c r="XEE58" s="280"/>
      <c r="XEF58" s="280"/>
      <c r="XEG58" s="280"/>
      <c r="XEH58" s="280"/>
      <c r="XEI58" s="280"/>
      <c r="XEJ58" s="280"/>
      <c r="XEK58" s="280"/>
      <c r="XEL58" s="280"/>
      <c r="XEM58" s="280"/>
      <c r="XEN58" s="280"/>
      <c r="XEO58" s="280"/>
    </row>
    <row r="59" spans="1:16369" customFormat="1" ht="15" customHeight="1">
      <c r="A59" s="281"/>
      <c r="B59" s="281"/>
      <c r="C59" s="281"/>
      <c r="D59" s="281"/>
      <c r="E59" s="281"/>
      <c r="F59" s="281"/>
      <c r="G59" s="281"/>
      <c r="H59" s="281"/>
      <c r="I59" s="281"/>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107"/>
      <c r="AO59" s="107"/>
      <c r="AP59" s="107"/>
      <c r="AQ59" s="107"/>
      <c r="AR59" s="107"/>
      <c r="AS59" s="107"/>
      <c r="AT59" s="107"/>
      <c r="AU59" s="107"/>
      <c r="AV59" s="107"/>
      <c r="AW59" s="107"/>
      <c r="AX59" s="107"/>
      <c r="AY59" s="107"/>
      <c r="AZ59" s="107"/>
      <c r="BA59" s="107"/>
      <c r="BB59" s="107"/>
      <c r="BC59" s="107"/>
      <c r="BD59" s="107"/>
      <c r="BE59" s="107"/>
      <c r="BF59" s="107"/>
      <c r="BG59" s="107"/>
      <c r="BH59" s="107"/>
      <c r="BI59" s="107"/>
      <c r="BJ59" s="107"/>
      <c r="BK59" s="107"/>
      <c r="BL59" s="107"/>
      <c r="BM59" s="107"/>
      <c r="BN59" s="107"/>
      <c r="BO59" s="107"/>
      <c r="BP59" s="107"/>
      <c r="BQ59" s="107"/>
      <c r="BR59" s="107"/>
      <c r="BS59" s="107"/>
      <c r="BT59" s="107"/>
      <c r="BU59" s="107"/>
      <c r="BV59" s="107"/>
      <c r="BW59" s="107"/>
      <c r="BX59" s="107"/>
      <c r="BY59" s="107"/>
      <c r="BZ59" s="107"/>
      <c r="CA59" s="107"/>
      <c r="CB59" s="107"/>
      <c r="CC59" s="107"/>
      <c r="CD59" s="107"/>
      <c r="CE59" s="107"/>
      <c r="CF59" s="107"/>
      <c r="CG59" s="107"/>
      <c r="CH59" s="107"/>
      <c r="CI59" s="107"/>
      <c r="CJ59" s="107"/>
      <c r="CK59" s="107"/>
      <c r="CL59" s="107"/>
      <c r="CM59" s="107"/>
      <c r="CN59" s="107"/>
      <c r="CO59" s="107"/>
      <c r="CP59" s="107"/>
      <c r="CQ59" s="107"/>
      <c r="CR59" s="107"/>
      <c r="CS59" s="107"/>
      <c r="CT59" s="107"/>
      <c r="CU59" s="107"/>
      <c r="CV59" s="107"/>
      <c r="CW59" s="107"/>
      <c r="CX59" s="107"/>
      <c r="CY59" s="107"/>
      <c r="CZ59" s="107"/>
      <c r="DA59" s="107"/>
      <c r="DB59" s="107"/>
      <c r="DC59" s="107"/>
      <c r="DD59" s="107"/>
      <c r="DE59" s="107"/>
      <c r="DF59" s="107"/>
      <c r="DG59" s="107"/>
      <c r="DH59" s="107"/>
      <c r="DI59" s="107"/>
      <c r="DJ59" s="107"/>
      <c r="DK59" s="107"/>
      <c r="DL59" s="107"/>
      <c r="DM59" s="107"/>
      <c r="DN59" s="107"/>
      <c r="DO59" s="107"/>
      <c r="DP59" s="107"/>
      <c r="DQ59" s="107"/>
      <c r="DR59" s="107"/>
      <c r="DS59" s="107"/>
      <c r="DT59" s="107"/>
      <c r="DU59" s="107"/>
      <c r="DV59" s="107"/>
      <c r="DW59" s="107"/>
      <c r="DX59" s="107"/>
      <c r="DY59" s="107"/>
      <c r="DZ59" s="107"/>
      <c r="EA59" s="107"/>
      <c r="EB59" s="107"/>
      <c r="EC59" s="107"/>
      <c r="ED59" s="107"/>
      <c r="EE59" s="107"/>
      <c r="EF59" s="107"/>
      <c r="EG59" s="107"/>
      <c r="EH59" s="107"/>
      <c r="EI59" s="107"/>
      <c r="EJ59" s="107"/>
      <c r="EK59" s="107"/>
      <c r="EL59" s="107"/>
      <c r="EM59" s="107"/>
      <c r="EN59" s="107"/>
      <c r="EO59" s="107"/>
      <c r="EP59" s="107"/>
      <c r="EQ59" s="107"/>
      <c r="ER59" s="107"/>
      <c r="ES59" s="107"/>
      <c r="ET59" s="107"/>
      <c r="EU59" s="107"/>
      <c r="EV59" s="107"/>
      <c r="EW59" s="107"/>
      <c r="EX59" s="107"/>
      <c r="EY59" s="107"/>
      <c r="EZ59" s="107"/>
      <c r="FA59" s="107"/>
      <c r="FB59" s="107"/>
      <c r="FC59" s="107"/>
      <c r="FD59" s="107"/>
      <c r="FE59" s="107"/>
      <c r="FF59" s="107"/>
      <c r="FG59" s="107"/>
      <c r="FH59" s="107"/>
      <c r="FI59" s="107"/>
      <c r="FJ59" s="107"/>
      <c r="FK59" s="107"/>
      <c r="FL59" s="107"/>
      <c r="FM59" s="107"/>
      <c r="FN59" s="107"/>
      <c r="FO59" s="107"/>
      <c r="FP59" s="107"/>
      <c r="FQ59" s="107"/>
      <c r="FR59" s="107"/>
      <c r="FS59" s="107"/>
      <c r="FT59" s="107"/>
      <c r="FU59" s="107"/>
      <c r="FV59" s="107"/>
      <c r="FW59" s="107"/>
      <c r="FX59" s="107"/>
      <c r="FY59" s="107"/>
      <c r="FZ59" s="107"/>
      <c r="GA59" s="107"/>
      <c r="GB59" s="107"/>
      <c r="GC59" s="107"/>
      <c r="GD59" s="107"/>
      <c r="GE59" s="107"/>
      <c r="GF59" s="107"/>
      <c r="GG59" s="107"/>
      <c r="GH59" s="107"/>
      <c r="GI59" s="107"/>
      <c r="GJ59" s="107"/>
      <c r="GK59" s="107"/>
      <c r="GL59" s="107"/>
      <c r="GM59" s="107"/>
      <c r="GN59" s="107"/>
      <c r="GO59" s="107"/>
      <c r="GP59" s="107"/>
      <c r="GQ59" s="107"/>
      <c r="GR59" s="107"/>
      <c r="GS59" s="107"/>
      <c r="GT59" s="107"/>
      <c r="GU59" s="107"/>
      <c r="GV59" s="107"/>
      <c r="GW59" s="107"/>
      <c r="GX59" s="107"/>
      <c r="GY59" s="107"/>
      <c r="GZ59" s="107"/>
      <c r="HA59" s="107"/>
      <c r="HB59" s="107"/>
      <c r="HC59" s="107"/>
      <c r="HD59" s="107"/>
      <c r="HE59" s="107"/>
      <c r="HF59" s="107"/>
      <c r="HG59" s="107"/>
      <c r="HH59" s="107"/>
      <c r="HI59" s="107"/>
      <c r="HJ59" s="107"/>
      <c r="HK59" s="107"/>
      <c r="HL59" s="107"/>
      <c r="HM59" s="107"/>
      <c r="HN59" s="107"/>
      <c r="HO59" s="107"/>
      <c r="HP59" s="107"/>
      <c r="HQ59" s="107"/>
      <c r="HR59" s="107"/>
      <c r="HS59" s="107"/>
      <c r="HT59" s="107"/>
      <c r="HU59" s="107"/>
      <c r="HV59" s="107"/>
      <c r="HW59" s="107"/>
      <c r="HX59" s="107"/>
      <c r="HY59" s="107"/>
      <c r="HZ59" s="107"/>
      <c r="IA59" s="107"/>
      <c r="IB59" s="107"/>
      <c r="IC59" s="107"/>
      <c r="ID59" s="107"/>
      <c r="IE59" s="107"/>
      <c r="IF59" s="107"/>
      <c r="IG59" s="107"/>
      <c r="IH59" s="107"/>
      <c r="II59" s="107"/>
      <c r="IJ59" s="107"/>
      <c r="IK59" s="107"/>
      <c r="IL59" s="107"/>
      <c r="IM59" s="107"/>
      <c r="IN59" s="107"/>
      <c r="IO59" s="107"/>
      <c r="IP59" s="107"/>
      <c r="IQ59" s="107"/>
      <c r="IR59" s="107"/>
      <c r="IS59" s="107"/>
      <c r="IT59" s="107"/>
      <c r="IU59" s="107"/>
      <c r="IV59" s="107"/>
      <c r="IW59" s="107"/>
      <c r="IX59" s="107"/>
      <c r="IY59" s="107"/>
      <c r="IZ59" s="107"/>
      <c r="JA59" s="107"/>
      <c r="JB59" s="107"/>
      <c r="JC59" s="107"/>
      <c r="JD59" s="107"/>
      <c r="JE59" s="107"/>
      <c r="JF59" s="107"/>
      <c r="JG59" s="107"/>
      <c r="JH59" s="107"/>
      <c r="JI59" s="107"/>
      <c r="JJ59" s="107"/>
      <c r="JK59" s="107"/>
      <c r="JL59" s="107"/>
      <c r="JM59" s="107"/>
      <c r="JN59" s="107"/>
      <c r="JO59" s="107"/>
      <c r="JP59" s="107"/>
      <c r="JQ59" s="107"/>
      <c r="JR59" s="107"/>
      <c r="JS59" s="107"/>
      <c r="JT59" s="107"/>
      <c r="JU59" s="107"/>
      <c r="JV59" s="107"/>
      <c r="JW59" s="107"/>
      <c r="JX59" s="107"/>
      <c r="JY59" s="107"/>
      <c r="JZ59" s="107"/>
      <c r="KA59" s="107"/>
      <c r="KB59" s="107"/>
      <c r="KC59" s="107"/>
      <c r="KD59" s="107"/>
      <c r="KE59" s="107"/>
      <c r="KF59" s="107"/>
      <c r="KG59" s="107"/>
      <c r="KH59" s="107"/>
      <c r="KI59" s="107"/>
      <c r="KJ59" s="107"/>
      <c r="KK59" s="107"/>
      <c r="KL59" s="107"/>
      <c r="KM59" s="107"/>
      <c r="KN59" s="107"/>
      <c r="KO59" s="107"/>
      <c r="KP59" s="107"/>
      <c r="KQ59" s="107"/>
      <c r="KR59" s="107"/>
      <c r="KS59" s="107"/>
      <c r="KT59" s="107"/>
      <c r="KU59" s="107"/>
      <c r="KV59" s="107"/>
      <c r="KW59" s="107"/>
      <c r="KX59" s="107"/>
      <c r="KY59" s="107"/>
      <c r="KZ59" s="107"/>
      <c r="LA59" s="107"/>
      <c r="LB59" s="107"/>
      <c r="LC59" s="107"/>
      <c r="LD59" s="107"/>
      <c r="LE59" s="107"/>
      <c r="LF59" s="107"/>
      <c r="LG59" s="107"/>
      <c r="LH59" s="107"/>
      <c r="LI59" s="107"/>
      <c r="LJ59" s="107"/>
      <c r="LK59" s="107"/>
      <c r="LL59" s="107"/>
      <c r="LM59" s="107"/>
      <c r="LN59" s="107"/>
      <c r="LO59" s="107"/>
      <c r="LP59" s="107"/>
      <c r="LQ59" s="107"/>
      <c r="LR59" s="107"/>
      <c r="LS59" s="107"/>
      <c r="LT59" s="107"/>
      <c r="LU59" s="107"/>
      <c r="LV59" s="107"/>
      <c r="LW59" s="107"/>
      <c r="LX59" s="107"/>
      <c r="LY59" s="107"/>
      <c r="LZ59" s="107"/>
      <c r="MA59" s="107"/>
      <c r="MB59" s="107"/>
      <c r="MC59" s="107"/>
      <c r="MD59" s="107"/>
      <c r="ME59" s="107"/>
      <c r="MF59" s="107"/>
      <c r="MG59" s="107"/>
      <c r="MH59" s="107"/>
      <c r="MI59" s="107"/>
      <c r="MJ59" s="107"/>
      <c r="MK59" s="107"/>
      <c r="ML59" s="107"/>
      <c r="MM59" s="107"/>
      <c r="MN59" s="107"/>
      <c r="MO59" s="107"/>
      <c r="MP59" s="107"/>
      <c r="MQ59" s="107"/>
      <c r="MR59" s="107"/>
      <c r="MS59" s="107"/>
      <c r="MT59" s="107"/>
      <c r="MU59" s="107"/>
      <c r="MV59" s="107"/>
      <c r="MW59" s="107"/>
      <c r="MX59" s="107"/>
      <c r="MY59" s="107"/>
      <c r="MZ59" s="107"/>
      <c r="NA59" s="107"/>
      <c r="NB59" s="107"/>
      <c r="NC59" s="107"/>
      <c r="ND59" s="107"/>
      <c r="NE59" s="107"/>
      <c r="NF59" s="107"/>
      <c r="NG59" s="107"/>
      <c r="NH59" s="107"/>
      <c r="NI59" s="107"/>
      <c r="NJ59" s="107"/>
      <c r="NK59" s="107"/>
      <c r="NL59" s="107"/>
      <c r="NM59" s="107"/>
      <c r="NN59" s="107"/>
      <c r="NO59" s="107"/>
      <c r="NP59" s="107"/>
      <c r="NQ59" s="107"/>
      <c r="NR59" s="107"/>
      <c r="NS59" s="107"/>
      <c r="NT59" s="107"/>
      <c r="NU59" s="107"/>
      <c r="NV59" s="107"/>
      <c r="NW59" s="107"/>
      <c r="NX59" s="107"/>
      <c r="NY59" s="107"/>
      <c r="NZ59" s="107"/>
      <c r="OA59" s="107"/>
      <c r="OB59" s="107"/>
      <c r="OC59" s="107"/>
      <c r="OD59" s="107"/>
      <c r="OE59" s="107"/>
      <c r="OF59" s="107"/>
      <c r="OG59" s="107"/>
      <c r="OH59" s="107"/>
      <c r="OI59" s="107"/>
      <c r="OJ59" s="107"/>
      <c r="OK59" s="107"/>
      <c r="OL59" s="107"/>
      <c r="OM59" s="107"/>
      <c r="ON59" s="107"/>
      <c r="OO59" s="107"/>
      <c r="OP59" s="107"/>
      <c r="OQ59" s="107"/>
      <c r="OR59" s="107"/>
      <c r="OS59" s="107"/>
      <c r="OT59" s="107"/>
      <c r="OU59" s="107"/>
      <c r="OV59" s="107"/>
      <c r="OW59" s="107"/>
      <c r="OX59" s="107"/>
      <c r="OY59" s="107"/>
      <c r="OZ59" s="107"/>
      <c r="PA59" s="107"/>
      <c r="PB59" s="107"/>
      <c r="PC59" s="107"/>
      <c r="PD59" s="107"/>
      <c r="PE59" s="107"/>
      <c r="PF59" s="107"/>
      <c r="PG59" s="107"/>
      <c r="PH59" s="107"/>
      <c r="PI59" s="107"/>
      <c r="PJ59" s="107"/>
      <c r="PK59" s="107"/>
      <c r="PL59" s="107"/>
      <c r="PM59" s="107"/>
      <c r="PN59" s="107"/>
      <c r="PO59" s="107"/>
      <c r="PP59" s="107"/>
      <c r="PQ59" s="107"/>
      <c r="PR59" s="107"/>
      <c r="PS59" s="107"/>
      <c r="PT59" s="107"/>
      <c r="PU59" s="107"/>
      <c r="PV59" s="107"/>
      <c r="PW59" s="107"/>
      <c r="PX59" s="107"/>
      <c r="PY59" s="107"/>
      <c r="PZ59" s="107"/>
      <c r="QA59" s="107"/>
      <c r="QB59" s="107"/>
      <c r="QC59" s="107"/>
      <c r="QD59" s="107"/>
      <c r="QE59" s="107"/>
      <c r="QF59" s="107"/>
      <c r="QG59" s="107"/>
      <c r="QH59" s="107"/>
      <c r="QI59" s="107"/>
      <c r="QJ59" s="107"/>
      <c r="QK59" s="107"/>
      <c r="QL59" s="107"/>
      <c r="QM59" s="107"/>
      <c r="QN59" s="107"/>
      <c r="QO59" s="107"/>
      <c r="QP59" s="107"/>
      <c r="QQ59" s="107"/>
      <c r="QR59" s="107"/>
      <c r="QS59" s="107"/>
      <c r="QT59" s="107"/>
      <c r="QU59" s="107"/>
      <c r="QV59" s="107"/>
      <c r="QW59" s="107"/>
      <c r="QX59" s="107"/>
      <c r="QY59" s="107"/>
      <c r="QZ59" s="107"/>
      <c r="RA59" s="107"/>
      <c r="RB59" s="107"/>
      <c r="RC59" s="107"/>
      <c r="RD59" s="107"/>
      <c r="RE59" s="107"/>
      <c r="RF59" s="107"/>
      <c r="RG59" s="107"/>
      <c r="RH59" s="107"/>
      <c r="RI59" s="107"/>
      <c r="RJ59" s="107"/>
      <c r="RK59" s="107"/>
      <c r="RL59" s="107"/>
      <c r="RM59" s="107"/>
      <c r="RN59" s="107"/>
      <c r="RO59" s="107"/>
      <c r="RP59" s="107"/>
      <c r="RQ59" s="107"/>
      <c r="RR59" s="107"/>
      <c r="RS59" s="107"/>
      <c r="RT59" s="107"/>
      <c r="RU59" s="107"/>
      <c r="RV59" s="107"/>
      <c r="RW59" s="107"/>
      <c r="RX59" s="107"/>
      <c r="RY59" s="107"/>
      <c r="RZ59" s="107"/>
      <c r="SA59" s="107"/>
      <c r="SB59" s="107"/>
      <c r="SC59" s="107"/>
      <c r="SD59" s="107"/>
      <c r="SE59" s="107"/>
      <c r="SF59" s="107"/>
      <c r="SG59" s="107"/>
      <c r="SH59" s="107"/>
      <c r="SI59" s="107"/>
      <c r="SJ59" s="107"/>
      <c r="SK59" s="107"/>
      <c r="SL59" s="107"/>
      <c r="SM59" s="107"/>
      <c r="SN59" s="107"/>
      <c r="SO59" s="107"/>
      <c r="SP59" s="107"/>
      <c r="SQ59" s="107"/>
      <c r="SR59" s="107"/>
      <c r="SS59" s="107"/>
      <c r="ST59" s="107"/>
      <c r="SU59" s="107"/>
      <c r="SV59" s="107"/>
      <c r="SW59" s="107"/>
      <c r="SX59" s="107"/>
      <c r="SY59" s="107"/>
      <c r="SZ59" s="107"/>
      <c r="TA59" s="107"/>
      <c r="TB59" s="107"/>
      <c r="TC59" s="107"/>
      <c r="TD59" s="107"/>
      <c r="TE59" s="107"/>
      <c r="TF59" s="107"/>
      <c r="TG59" s="107"/>
      <c r="TH59" s="107"/>
      <c r="TI59" s="107"/>
      <c r="TJ59" s="107"/>
      <c r="TK59" s="107"/>
      <c r="TL59" s="107"/>
      <c r="TM59" s="107"/>
      <c r="TN59" s="107"/>
      <c r="TO59" s="107"/>
      <c r="TP59" s="107"/>
      <c r="TQ59" s="107"/>
      <c r="TR59" s="107"/>
      <c r="TS59" s="107"/>
      <c r="TT59" s="107"/>
      <c r="TU59" s="107"/>
      <c r="TV59" s="107"/>
      <c r="TW59" s="107"/>
      <c r="TX59" s="107"/>
      <c r="TY59" s="107"/>
      <c r="TZ59" s="107"/>
      <c r="UA59" s="107"/>
      <c r="UB59" s="107"/>
      <c r="UC59" s="107"/>
      <c r="UD59" s="107"/>
      <c r="UE59" s="107"/>
      <c r="UF59" s="107"/>
      <c r="UG59" s="107"/>
      <c r="UH59" s="107"/>
      <c r="UI59" s="107"/>
      <c r="UJ59" s="107"/>
      <c r="UK59" s="107"/>
      <c r="UL59" s="107"/>
      <c r="UM59" s="107"/>
      <c r="UN59" s="107"/>
      <c r="UO59" s="107"/>
      <c r="UP59" s="107"/>
      <c r="UQ59" s="107"/>
      <c r="UR59" s="107"/>
      <c r="US59" s="107"/>
      <c r="UT59" s="107"/>
      <c r="UU59" s="107"/>
      <c r="UV59" s="107"/>
      <c r="UW59" s="107"/>
      <c r="UX59" s="107"/>
      <c r="UY59" s="107"/>
      <c r="UZ59" s="107"/>
      <c r="VA59" s="107"/>
      <c r="VB59" s="107"/>
      <c r="VC59" s="107"/>
      <c r="VD59" s="107"/>
      <c r="VE59" s="107"/>
      <c r="VF59" s="107"/>
      <c r="VG59" s="107"/>
      <c r="VH59" s="107"/>
      <c r="VI59" s="107"/>
      <c r="VJ59" s="107"/>
      <c r="VK59" s="107"/>
      <c r="VL59" s="107"/>
      <c r="VM59" s="107"/>
      <c r="VN59" s="107"/>
      <c r="VO59" s="107"/>
      <c r="VP59" s="107"/>
      <c r="VQ59" s="107"/>
      <c r="VR59" s="107"/>
      <c r="VS59" s="107"/>
      <c r="VT59" s="107"/>
      <c r="VU59" s="107"/>
      <c r="VV59" s="107"/>
      <c r="VW59" s="107"/>
      <c r="VX59" s="107"/>
      <c r="VY59" s="107"/>
      <c r="VZ59" s="107"/>
      <c r="WA59" s="107"/>
      <c r="WB59" s="107"/>
      <c r="WC59" s="107"/>
      <c r="WD59" s="107"/>
      <c r="WE59" s="107"/>
      <c r="WF59" s="107"/>
      <c r="WG59" s="107"/>
      <c r="WH59" s="107"/>
      <c r="WI59" s="107"/>
      <c r="WJ59" s="107"/>
      <c r="WK59" s="107"/>
      <c r="WL59" s="107"/>
      <c r="WM59" s="107"/>
      <c r="WN59" s="107"/>
      <c r="WO59" s="107"/>
      <c r="WP59" s="107"/>
      <c r="WQ59" s="107"/>
      <c r="WR59" s="107"/>
      <c r="WS59" s="107"/>
      <c r="WT59" s="107"/>
      <c r="WU59" s="107"/>
      <c r="WV59" s="107"/>
      <c r="WW59" s="107"/>
      <c r="WX59" s="107"/>
      <c r="WY59" s="107"/>
      <c r="WZ59" s="107"/>
      <c r="XA59" s="107"/>
      <c r="XB59" s="107"/>
      <c r="XC59" s="107"/>
      <c r="XD59" s="107"/>
      <c r="XE59" s="107"/>
      <c r="XF59" s="107"/>
      <c r="XG59" s="107"/>
      <c r="XH59" s="107"/>
      <c r="XI59" s="107"/>
      <c r="XJ59" s="107"/>
      <c r="XK59" s="107"/>
      <c r="XL59" s="107"/>
      <c r="XM59" s="107"/>
      <c r="XN59" s="107"/>
      <c r="XO59" s="107"/>
      <c r="XP59" s="107"/>
      <c r="XQ59" s="107"/>
      <c r="XR59" s="107"/>
      <c r="XS59" s="107"/>
      <c r="XT59" s="107"/>
      <c r="XU59" s="107"/>
      <c r="XV59" s="107"/>
      <c r="XW59" s="107"/>
      <c r="XX59" s="107"/>
      <c r="XY59" s="107"/>
      <c r="XZ59" s="107"/>
      <c r="YA59" s="107"/>
      <c r="YB59" s="107"/>
      <c r="YC59" s="107"/>
      <c r="YD59" s="107"/>
      <c r="YE59" s="107"/>
      <c r="YF59" s="107"/>
      <c r="YG59" s="107"/>
      <c r="YH59" s="107"/>
      <c r="YI59" s="107"/>
      <c r="YJ59" s="107"/>
      <c r="YK59" s="107"/>
      <c r="YL59" s="107"/>
      <c r="YM59" s="107"/>
      <c r="YN59" s="107"/>
      <c r="YO59" s="107"/>
      <c r="YP59" s="107"/>
      <c r="YQ59" s="107"/>
      <c r="YR59" s="107"/>
      <c r="YS59" s="107"/>
      <c r="YT59" s="107"/>
      <c r="YU59" s="107"/>
      <c r="YV59" s="107"/>
      <c r="YW59" s="107"/>
      <c r="YX59" s="107"/>
      <c r="YY59" s="107"/>
      <c r="YZ59" s="107"/>
      <c r="ZA59" s="107"/>
      <c r="ZB59" s="107"/>
      <c r="ZC59" s="107"/>
      <c r="ZD59" s="107"/>
      <c r="ZE59" s="107"/>
      <c r="ZF59" s="107"/>
      <c r="ZG59" s="107"/>
      <c r="ZH59" s="107"/>
      <c r="ZI59" s="107"/>
      <c r="ZJ59" s="107"/>
      <c r="ZK59" s="107"/>
      <c r="ZL59" s="107"/>
      <c r="ZM59" s="107"/>
      <c r="ZN59" s="107"/>
      <c r="ZO59" s="107"/>
      <c r="ZP59" s="107"/>
      <c r="ZQ59" s="107"/>
      <c r="ZR59" s="107"/>
      <c r="ZS59" s="107"/>
      <c r="ZT59" s="107"/>
      <c r="ZU59" s="107"/>
      <c r="ZV59" s="107"/>
      <c r="ZW59" s="107"/>
      <c r="ZX59" s="107"/>
      <c r="ZY59" s="107"/>
      <c r="ZZ59" s="107"/>
      <c r="AAA59" s="107"/>
      <c r="AAB59" s="107"/>
      <c r="AAC59" s="107"/>
      <c r="AAD59" s="107"/>
      <c r="AAE59" s="107"/>
      <c r="AAF59" s="107"/>
      <c r="AAG59" s="107"/>
      <c r="AAH59" s="107"/>
      <c r="AAI59" s="107"/>
      <c r="AAJ59" s="107"/>
      <c r="AAK59" s="107"/>
      <c r="AAL59" s="107"/>
      <c r="AAM59" s="107"/>
      <c r="AAN59" s="107"/>
      <c r="AAO59" s="107"/>
      <c r="AAP59" s="107"/>
      <c r="AAQ59" s="107"/>
      <c r="AAR59" s="107"/>
      <c r="AAS59" s="107"/>
      <c r="AAT59" s="107"/>
      <c r="AAU59" s="107"/>
      <c r="AAV59" s="107"/>
      <c r="AAW59" s="107"/>
      <c r="AAX59" s="107"/>
      <c r="AAY59" s="107"/>
      <c r="AAZ59" s="107"/>
      <c r="ABA59" s="107"/>
      <c r="ABB59" s="107"/>
      <c r="ABC59" s="107"/>
      <c r="ABD59" s="107"/>
      <c r="ABE59" s="107"/>
      <c r="ABF59" s="107"/>
      <c r="ABG59" s="107"/>
      <c r="ABH59" s="107"/>
      <c r="ABI59" s="107"/>
      <c r="ABJ59" s="107"/>
      <c r="ABK59" s="107"/>
      <c r="ABL59" s="107"/>
      <c r="ABM59" s="107"/>
      <c r="ABN59" s="107"/>
      <c r="ABO59" s="107"/>
      <c r="ABP59" s="107"/>
      <c r="ABQ59" s="107"/>
      <c r="ABR59" s="107"/>
      <c r="ABS59" s="107"/>
      <c r="ABT59" s="107"/>
      <c r="ABU59" s="107"/>
      <c r="ABV59" s="107"/>
      <c r="ABW59" s="107"/>
      <c r="ABX59" s="107"/>
      <c r="ABY59" s="107"/>
      <c r="ABZ59" s="107"/>
      <c r="ACA59" s="107"/>
      <c r="ACB59" s="107"/>
      <c r="ACC59" s="107"/>
      <c r="ACD59" s="107"/>
      <c r="ACE59" s="107"/>
      <c r="ACF59" s="107"/>
      <c r="ACG59" s="107"/>
      <c r="ACH59" s="107"/>
      <c r="ACI59" s="107"/>
      <c r="ACJ59" s="107"/>
      <c r="ACK59" s="107"/>
      <c r="ACL59" s="107"/>
      <c r="ACM59" s="107"/>
      <c r="ACN59" s="107"/>
      <c r="ACO59" s="107"/>
      <c r="ACP59" s="107"/>
      <c r="ACQ59" s="107"/>
      <c r="ACR59" s="107"/>
      <c r="ACS59" s="107"/>
      <c r="ACT59" s="107"/>
      <c r="ACU59" s="107"/>
      <c r="ACV59" s="107"/>
      <c r="ACW59" s="107"/>
      <c r="ACX59" s="107"/>
      <c r="ACY59" s="107"/>
      <c r="ACZ59" s="107"/>
      <c r="ADA59" s="107"/>
      <c r="ADB59" s="107"/>
      <c r="ADC59" s="107"/>
      <c r="ADD59" s="107"/>
      <c r="ADE59" s="107"/>
      <c r="ADF59" s="107"/>
      <c r="ADG59" s="107"/>
      <c r="ADH59" s="107"/>
      <c r="ADI59" s="107"/>
      <c r="ADJ59" s="107"/>
      <c r="ADK59" s="107"/>
      <c r="ADL59" s="107"/>
      <c r="ADM59" s="107"/>
      <c r="ADN59" s="107"/>
      <c r="ADO59" s="107"/>
      <c r="ADP59" s="107"/>
      <c r="ADQ59" s="107"/>
      <c r="ADR59" s="107"/>
      <c r="ADS59" s="107"/>
      <c r="ADT59" s="107"/>
      <c r="ADU59" s="107"/>
      <c r="ADV59" s="107"/>
      <c r="ADW59" s="107"/>
      <c r="ADX59" s="107"/>
      <c r="ADY59" s="107"/>
      <c r="ADZ59" s="107"/>
      <c r="AEA59" s="107"/>
      <c r="AEB59" s="107"/>
      <c r="AEC59" s="107"/>
      <c r="AED59" s="107"/>
      <c r="AEE59" s="107"/>
      <c r="AEF59" s="107"/>
      <c r="AEG59" s="107"/>
      <c r="AEH59" s="107"/>
      <c r="AEI59" s="107"/>
      <c r="AEJ59" s="107"/>
      <c r="AEK59" s="107"/>
      <c r="AEL59" s="107"/>
      <c r="AEM59" s="107"/>
      <c r="AEN59" s="107"/>
      <c r="AEO59" s="107"/>
      <c r="AEP59" s="107"/>
      <c r="AEQ59" s="107"/>
      <c r="AER59" s="107"/>
      <c r="AES59" s="107"/>
      <c r="AET59" s="107"/>
      <c r="AEU59" s="107"/>
      <c r="AEV59" s="107"/>
      <c r="AEW59" s="107"/>
      <c r="AEX59" s="107"/>
      <c r="AEY59" s="107"/>
      <c r="AEZ59" s="107"/>
      <c r="AFA59" s="107"/>
      <c r="AFB59" s="107"/>
      <c r="AFC59" s="107"/>
      <c r="AFD59" s="107"/>
      <c r="AFE59" s="107"/>
      <c r="AFF59" s="107"/>
      <c r="AFG59" s="107"/>
      <c r="AFH59" s="107"/>
      <c r="AFI59" s="107"/>
      <c r="AFJ59" s="107"/>
      <c r="AFK59" s="107"/>
      <c r="AFL59" s="107"/>
      <c r="AFM59" s="107"/>
      <c r="AFN59" s="107"/>
      <c r="AFO59" s="107"/>
      <c r="AFP59" s="107"/>
      <c r="AFQ59" s="107"/>
      <c r="AFR59" s="107"/>
      <c r="AFS59" s="107"/>
      <c r="AFT59" s="107"/>
      <c r="AFU59" s="107"/>
      <c r="AFV59" s="107"/>
      <c r="AFW59" s="107"/>
      <c r="AFX59" s="107"/>
      <c r="AFY59" s="107"/>
      <c r="AFZ59" s="107"/>
      <c r="AGA59" s="107"/>
      <c r="AGB59" s="107"/>
      <c r="AGC59" s="107"/>
      <c r="AGD59" s="107"/>
      <c r="AGE59" s="107"/>
      <c r="AGF59" s="107"/>
      <c r="AGG59" s="107"/>
      <c r="AGH59" s="107"/>
      <c r="AGI59" s="107"/>
      <c r="AGJ59" s="107"/>
      <c r="AGK59" s="107"/>
      <c r="AGL59" s="107"/>
      <c r="AGM59" s="107"/>
      <c r="AGN59" s="107"/>
      <c r="AGO59" s="107"/>
      <c r="AGP59" s="107"/>
      <c r="AGQ59" s="107"/>
      <c r="AGR59" s="107"/>
      <c r="AGS59" s="107"/>
      <c r="AGT59" s="107"/>
      <c r="AGU59" s="107"/>
      <c r="AGV59" s="107"/>
      <c r="AGW59" s="107"/>
      <c r="AGX59" s="107"/>
      <c r="AGY59" s="107"/>
      <c r="AGZ59" s="107"/>
      <c r="AHA59" s="107"/>
      <c r="AHB59" s="107"/>
      <c r="AHC59" s="107"/>
      <c r="AHD59" s="107"/>
      <c r="AHE59" s="107"/>
      <c r="AHF59" s="107"/>
      <c r="AHG59" s="107"/>
      <c r="AHH59" s="107"/>
      <c r="AHI59" s="107"/>
      <c r="AHJ59" s="107"/>
      <c r="AHK59" s="107"/>
      <c r="AHL59" s="107"/>
      <c r="AHM59" s="107"/>
      <c r="AHN59" s="107"/>
      <c r="AHO59" s="107"/>
      <c r="AHP59" s="107"/>
      <c r="AHQ59" s="107"/>
      <c r="AHR59" s="107"/>
      <c r="AHS59" s="107"/>
      <c r="AHT59" s="107"/>
      <c r="AHU59" s="107"/>
      <c r="AHV59" s="107"/>
      <c r="AHW59" s="107"/>
      <c r="AHX59" s="107"/>
      <c r="AHY59" s="107"/>
      <c r="AHZ59" s="107"/>
      <c r="AIA59" s="107"/>
      <c r="AIB59" s="107"/>
      <c r="AIC59" s="107"/>
      <c r="AID59" s="107"/>
      <c r="AIE59" s="107"/>
      <c r="AIF59" s="107"/>
      <c r="AIG59" s="107"/>
      <c r="AIH59" s="107"/>
      <c r="AII59" s="107"/>
      <c r="AIJ59" s="107"/>
      <c r="AIK59" s="107"/>
      <c r="AIL59" s="107"/>
      <c r="AIM59" s="107"/>
      <c r="AIN59" s="107"/>
      <c r="AIO59" s="107"/>
      <c r="AIP59" s="107"/>
      <c r="AIQ59" s="107"/>
      <c r="AIR59" s="107"/>
      <c r="AIS59" s="107"/>
      <c r="AIT59" s="107"/>
      <c r="AIU59" s="107"/>
      <c r="AIV59" s="107"/>
      <c r="AIW59" s="107"/>
      <c r="AIX59" s="107"/>
      <c r="AIY59" s="107"/>
      <c r="AIZ59" s="107"/>
      <c r="AJA59" s="107"/>
      <c r="AJB59" s="107"/>
      <c r="AJC59" s="107"/>
      <c r="AJD59" s="107"/>
      <c r="AJE59" s="107"/>
      <c r="AJF59" s="107"/>
      <c r="AJG59" s="107"/>
      <c r="AJH59" s="107"/>
      <c r="AJI59" s="107"/>
      <c r="AJJ59" s="107"/>
      <c r="AJK59" s="107"/>
      <c r="AJL59" s="107"/>
      <c r="AJM59" s="107"/>
      <c r="AJN59" s="107"/>
      <c r="AJO59" s="107"/>
      <c r="AJP59" s="107"/>
      <c r="AJQ59" s="107"/>
      <c r="AJR59" s="107"/>
      <c r="AJS59" s="107"/>
      <c r="AJT59" s="107"/>
      <c r="AJU59" s="107"/>
      <c r="AJV59" s="107"/>
      <c r="AJW59" s="107"/>
      <c r="AJX59" s="107"/>
      <c r="AJY59" s="107"/>
      <c r="AJZ59" s="107"/>
      <c r="AKA59" s="107"/>
      <c r="AKB59" s="107"/>
      <c r="AKC59" s="107"/>
      <c r="AKD59" s="107"/>
      <c r="AKE59" s="107"/>
      <c r="AKF59" s="107"/>
      <c r="AKG59" s="107"/>
      <c r="AKH59" s="107"/>
      <c r="AKI59" s="107"/>
      <c r="AKJ59" s="107"/>
      <c r="AKK59" s="107"/>
      <c r="AKL59" s="107"/>
      <c r="AKM59" s="107"/>
      <c r="AKN59" s="107"/>
      <c r="AKO59" s="107"/>
      <c r="AKP59" s="107"/>
      <c r="AKQ59" s="107"/>
      <c r="AKR59" s="107"/>
      <c r="AKS59" s="107"/>
      <c r="AKT59" s="107"/>
      <c r="AKU59" s="107"/>
      <c r="AKV59" s="107"/>
      <c r="AKW59" s="107"/>
      <c r="AKX59" s="107"/>
      <c r="AKY59" s="107"/>
      <c r="AKZ59" s="107"/>
      <c r="ALA59" s="107"/>
      <c r="ALB59" s="107"/>
      <c r="ALC59" s="107"/>
      <c r="ALD59" s="107"/>
      <c r="ALE59" s="107"/>
      <c r="ALF59" s="107"/>
      <c r="ALG59" s="107"/>
      <c r="ALH59" s="107"/>
      <c r="ALI59" s="107"/>
      <c r="ALJ59" s="107"/>
      <c r="ALK59" s="107"/>
      <c r="ALL59" s="107"/>
      <c r="ALM59" s="107"/>
      <c r="ALN59" s="107"/>
      <c r="ALO59" s="107"/>
      <c r="ALP59" s="107"/>
      <c r="ALQ59" s="107"/>
      <c r="ALR59" s="107"/>
      <c r="ALS59" s="107"/>
      <c r="ALT59" s="107"/>
      <c r="ALU59" s="107"/>
      <c r="ALV59" s="107"/>
      <c r="ALW59" s="107"/>
      <c r="ALX59" s="107"/>
      <c r="ALY59" s="107"/>
      <c r="ALZ59" s="107"/>
      <c r="AMA59" s="107"/>
      <c r="AMB59" s="107"/>
      <c r="AMC59" s="107"/>
      <c r="AMD59" s="107"/>
      <c r="AME59" s="107"/>
      <c r="AMF59" s="107"/>
      <c r="AMG59" s="107"/>
      <c r="AMH59" s="107"/>
      <c r="AMI59" s="107"/>
      <c r="AMJ59" s="107"/>
      <c r="AMK59" s="107"/>
      <c r="AML59" s="107"/>
      <c r="AMM59" s="107"/>
      <c r="AMN59" s="107"/>
      <c r="AMO59" s="107"/>
      <c r="AMP59" s="107"/>
      <c r="AMQ59" s="107"/>
      <c r="AMR59" s="107"/>
      <c r="AMS59" s="107"/>
      <c r="AMT59" s="107"/>
      <c r="AMU59" s="107"/>
      <c r="AMV59" s="107"/>
      <c r="AMW59" s="107"/>
      <c r="AMX59" s="107"/>
      <c r="AMY59" s="107"/>
      <c r="AMZ59" s="107"/>
      <c r="ANA59" s="107"/>
      <c r="ANB59" s="107"/>
      <c r="ANC59" s="107"/>
      <c r="AND59" s="107"/>
      <c r="ANE59" s="107"/>
      <c r="ANF59" s="107"/>
      <c r="ANG59" s="107"/>
      <c r="ANH59" s="107"/>
      <c r="ANI59" s="107"/>
      <c r="ANJ59" s="107"/>
      <c r="ANK59" s="107"/>
      <c r="ANL59" s="107"/>
      <c r="ANM59" s="107"/>
      <c r="ANN59" s="107"/>
      <c r="ANO59" s="107"/>
      <c r="ANP59" s="107"/>
      <c r="ANQ59" s="107"/>
      <c r="ANR59" s="107"/>
      <c r="ANS59" s="107"/>
      <c r="ANT59" s="107"/>
      <c r="ANU59" s="107"/>
      <c r="ANV59" s="107"/>
      <c r="ANW59" s="107"/>
      <c r="ANX59" s="107"/>
      <c r="ANY59" s="107"/>
      <c r="ANZ59" s="107"/>
      <c r="AOA59" s="107"/>
      <c r="AOB59" s="107"/>
      <c r="AOC59" s="107"/>
      <c r="AOD59" s="107"/>
      <c r="AOE59" s="107"/>
      <c r="AOF59" s="107"/>
      <c r="AOG59" s="107"/>
      <c r="AOH59" s="107"/>
      <c r="AOI59" s="107"/>
      <c r="AOJ59" s="107"/>
      <c r="AOK59" s="107"/>
      <c r="AOL59" s="107"/>
      <c r="AOM59" s="107"/>
      <c r="AON59" s="107"/>
      <c r="AOO59" s="107"/>
      <c r="AOP59" s="107"/>
      <c r="AOQ59" s="107"/>
      <c r="AOR59" s="107"/>
      <c r="AOS59" s="107"/>
      <c r="AOT59" s="107"/>
      <c r="AOU59" s="107"/>
      <c r="AOV59" s="107"/>
      <c r="AOW59" s="107"/>
      <c r="AOX59" s="107"/>
      <c r="AOY59" s="107"/>
      <c r="AOZ59" s="107"/>
      <c r="APA59" s="107"/>
      <c r="APB59" s="107"/>
      <c r="APC59" s="107"/>
      <c r="APD59" s="107"/>
      <c r="APE59" s="107"/>
      <c r="APF59" s="107"/>
      <c r="APG59" s="107"/>
      <c r="APH59" s="107"/>
      <c r="API59" s="107"/>
      <c r="APJ59" s="107"/>
      <c r="APK59" s="107"/>
      <c r="APL59" s="107"/>
      <c r="APM59" s="107"/>
      <c r="APN59" s="107"/>
      <c r="APO59" s="107"/>
      <c r="APP59" s="107"/>
      <c r="APQ59" s="107"/>
      <c r="APR59" s="107"/>
      <c r="APS59" s="107"/>
      <c r="APT59" s="107"/>
      <c r="APU59" s="107"/>
      <c r="APV59" s="107"/>
      <c r="APW59" s="107"/>
      <c r="APX59" s="107"/>
      <c r="APY59" s="107"/>
      <c r="APZ59" s="107"/>
      <c r="AQA59" s="107"/>
      <c r="AQB59" s="107"/>
      <c r="AQC59" s="107"/>
      <c r="AQD59" s="107"/>
      <c r="AQE59" s="107"/>
      <c r="AQF59" s="107"/>
      <c r="AQG59" s="107"/>
      <c r="AQH59" s="107"/>
      <c r="AQI59" s="107"/>
      <c r="AQJ59" s="107"/>
      <c r="AQK59" s="107"/>
      <c r="AQL59" s="107"/>
      <c r="AQM59" s="107"/>
      <c r="AQN59" s="107"/>
      <c r="AQO59" s="107"/>
      <c r="AQP59" s="107"/>
      <c r="AQQ59" s="107"/>
      <c r="AQR59" s="107"/>
      <c r="AQS59" s="107"/>
      <c r="AQT59" s="107"/>
      <c r="AQU59" s="107"/>
      <c r="AQV59" s="107"/>
      <c r="AQW59" s="107"/>
      <c r="AQX59" s="107"/>
      <c r="AQY59" s="107"/>
      <c r="AQZ59" s="107"/>
      <c r="ARA59" s="107"/>
      <c r="ARB59" s="107"/>
      <c r="ARC59" s="107"/>
      <c r="ARD59" s="107"/>
      <c r="ARE59" s="107"/>
      <c r="ARF59" s="107"/>
      <c r="ARG59" s="107"/>
      <c r="ARH59" s="107"/>
      <c r="ARI59" s="107"/>
      <c r="ARJ59" s="107"/>
      <c r="ARK59" s="107"/>
      <c r="ARL59" s="107"/>
      <c r="ARM59" s="107"/>
      <c r="ARN59" s="107"/>
      <c r="ARO59" s="107"/>
      <c r="ARP59" s="107"/>
      <c r="ARQ59" s="107"/>
      <c r="ARR59" s="107"/>
      <c r="ARS59" s="107"/>
      <c r="ART59" s="107"/>
      <c r="ARU59" s="107"/>
      <c r="ARV59" s="107"/>
      <c r="ARW59" s="107"/>
      <c r="ARX59" s="107"/>
      <c r="ARY59" s="107"/>
      <c r="ARZ59" s="107"/>
      <c r="ASA59" s="107"/>
      <c r="ASB59" s="107"/>
      <c r="ASC59" s="107"/>
      <c r="ASD59" s="107"/>
      <c r="ASE59" s="107"/>
      <c r="ASF59" s="107"/>
      <c r="ASG59" s="107"/>
      <c r="ASH59" s="107"/>
      <c r="ASI59" s="107"/>
      <c r="ASJ59" s="107"/>
      <c r="ASK59" s="107"/>
      <c r="ASL59" s="107"/>
      <c r="ASM59" s="107"/>
      <c r="ASN59" s="107"/>
      <c r="ASO59" s="107"/>
      <c r="ASP59" s="107"/>
      <c r="ASQ59" s="107"/>
      <c r="ASR59" s="107"/>
      <c r="ASS59" s="107"/>
      <c r="AST59" s="107"/>
      <c r="ASU59" s="107"/>
      <c r="ASV59" s="107"/>
      <c r="ASW59" s="107"/>
      <c r="ASX59" s="107"/>
      <c r="ASY59" s="107"/>
      <c r="ASZ59" s="107"/>
      <c r="ATA59" s="107"/>
      <c r="ATB59" s="107"/>
      <c r="ATC59" s="107"/>
      <c r="ATD59" s="107"/>
      <c r="ATE59" s="107"/>
      <c r="ATF59" s="107"/>
      <c r="ATG59" s="107"/>
      <c r="ATH59" s="107"/>
      <c r="ATI59" s="107"/>
      <c r="ATJ59" s="107"/>
      <c r="ATK59" s="107"/>
      <c r="ATL59" s="107"/>
      <c r="ATM59" s="107"/>
      <c r="ATN59" s="107"/>
      <c r="ATO59" s="107"/>
      <c r="ATP59" s="107"/>
      <c r="ATQ59" s="107"/>
      <c r="ATR59" s="107"/>
      <c r="ATS59" s="107"/>
      <c r="ATT59" s="107"/>
      <c r="ATU59" s="107"/>
      <c r="ATV59" s="107"/>
      <c r="ATW59" s="107"/>
      <c r="ATX59" s="107"/>
      <c r="ATY59" s="107"/>
      <c r="ATZ59" s="107"/>
      <c r="AUA59" s="107"/>
      <c r="AUB59" s="107"/>
      <c r="AUC59" s="107"/>
      <c r="AUD59" s="107"/>
      <c r="AUE59" s="107"/>
      <c r="AUF59" s="107"/>
      <c r="AUG59" s="107"/>
      <c r="AUH59" s="107"/>
      <c r="AUI59" s="107"/>
      <c r="AUJ59" s="107"/>
      <c r="AUK59" s="107"/>
      <c r="AUL59" s="107"/>
      <c r="AUM59" s="107"/>
      <c r="AUN59" s="107"/>
      <c r="AUO59" s="107"/>
      <c r="AUP59" s="107"/>
      <c r="AUQ59" s="107"/>
      <c r="AUR59" s="107"/>
      <c r="AUS59" s="107"/>
      <c r="AUT59" s="107"/>
      <c r="AUU59" s="107"/>
      <c r="AUV59" s="107"/>
      <c r="AUW59" s="107"/>
      <c r="AUX59" s="107"/>
      <c r="AUY59" s="107"/>
      <c r="AUZ59" s="107"/>
      <c r="AVA59" s="107"/>
      <c r="AVB59" s="107"/>
      <c r="AVC59" s="107"/>
      <c r="AVD59" s="107"/>
      <c r="AVE59" s="107"/>
      <c r="AVF59" s="107"/>
      <c r="AVG59" s="107"/>
      <c r="AVH59" s="107"/>
      <c r="AVI59" s="107"/>
      <c r="AVJ59" s="107"/>
      <c r="AVK59" s="107"/>
      <c r="AVL59" s="107"/>
      <c r="AVM59" s="107"/>
      <c r="AVN59" s="107"/>
      <c r="AVO59" s="107"/>
      <c r="AVP59" s="107"/>
      <c r="AVQ59" s="107"/>
      <c r="AVR59" s="107"/>
      <c r="AVS59" s="107"/>
      <c r="AVT59" s="107"/>
      <c r="AVU59" s="107"/>
      <c r="AVV59" s="107"/>
      <c r="AVW59" s="107"/>
      <c r="AVX59" s="107"/>
      <c r="AVY59" s="107"/>
      <c r="AVZ59" s="107"/>
      <c r="AWA59" s="107"/>
      <c r="AWB59" s="107"/>
      <c r="AWC59" s="107"/>
      <c r="AWD59" s="107"/>
      <c r="AWE59" s="107"/>
      <c r="AWF59" s="107"/>
      <c r="AWG59" s="107"/>
      <c r="AWH59" s="107"/>
      <c r="AWI59" s="107"/>
      <c r="AWJ59" s="107"/>
      <c r="AWK59" s="107"/>
      <c r="AWL59" s="107"/>
      <c r="AWM59" s="107"/>
      <c r="AWN59" s="107"/>
      <c r="AWO59" s="107"/>
      <c r="AWP59" s="107"/>
      <c r="AWQ59" s="107"/>
      <c r="AWR59" s="107"/>
      <c r="AWS59" s="107"/>
      <c r="AWT59" s="107"/>
      <c r="AWU59" s="107"/>
      <c r="AWV59" s="107"/>
      <c r="AWW59" s="107"/>
      <c r="AWX59" s="107"/>
      <c r="AWY59" s="107"/>
      <c r="AWZ59" s="107"/>
      <c r="AXA59" s="107"/>
      <c r="AXB59" s="107"/>
      <c r="AXC59" s="107"/>
      <c r="AXD59" s="107"/>
      <c r="AXE59" s="107"/>
      <c r="AXF59" s="107"/>
      <c r="AXG59" s="107"/>
      <c r="AXH59" s="107"/>
      <c r="AXI59" s="107"/>
      <c r="AXJ59" s="107"/>
      <c r="AXK59" s="107"/>
      <c r="AXL59" s="107"/>
      <c r="AXM59" s="107"/>
      <c r="AXN59" s="107"/>
      <c r="AXO59" s="107"/>
      <c r="AXP59" s="107"/>
      <c r="AXQ59" s="107"/>
      <c r="AXR59" s="107"/>
      <c r="AXS59" s="107"/>
      <c r="AXT59" s="107"/>
      <c r="AXU59" s="107"/>
      <c r="AXV59" s="107"/>
      <c r="AXW59" s="107"/>
      <c r="AXX59" s="107"/>
      <c r="AXY59" s="107"/>
      <c r="AXZ59" s="107"/>
      <c r="AYA59" s="107"/>
      <c r="AYB59" s="107"/>
      <c r="AYC59" s="107"/>
      <c r="AYD59" s="107"/>
      <c r="AYE59" s="107"/>
      <c r="AYF59" s="107"/>
      <c r="AYG59" s="107"/>
      <c r="AYH59" s="107"/>
      <c r="AYI59" s="107"/>
      <c r="AYJ59" s="107"/>
      <c r="AYK59" s="107"/>
      <c r="AYL59" s="107"/>
      <c r="AYM59" s="107"/>
      <c r="AYN59" s="107"/>
      <c r="AYO59" s="107"/>
      <c r="AYP59" s="107"/>
      <c r="AYQ59" s="107"/>
      <c r="AYR59" s="107"/>
      <c r="AYS59" s="107"/>
      <c r="AYT59" s="107"/>
      <c r="AYU59" s="107"/>
      <c r="AYV59" s="107"/>
      <c r="AYW59" s="107"/>
      <c r="AYX59" s="107"/>
      <c r="AYY59" s="107"/>
      <c r="AYZ59" s="107"/>
      <c r="AZA59" s="107"/>
      <c r="AZB59" s="107"/>
      <c r="AZC59" s="107"/>
      <c r="AZD59" s="107"/>
      <c r="AZE59" s="107"/>
      <c r="AZF59" s="107"/>
      <c r="AZG59" s="107"/>
      <c r="AZH59" s="107"/>
      <c r="AZI59" s="107"/>
      <c r="AZJ59" s="107"/>
      <c r="AZK59" s="107"/>
      <c r="AZL59" s="107"/>
      <c r="AZM59" s="107"/>
      <c r="AZN59" s="107"/>
      <c r="AZO59" s="107"/>
      <c r="AZP59" s="107"/>
      <c r="AZQ59" s="107"/>
      <c r="AZR59" s="107"/>
      <c r="AZS59" s="107"/>
      <c r="AZT59" s="107"/>
      <c r="AZU59" s="107"/>
      <c r="AZV59" s="107"/>
      <c r="AZW59" s="107"/>
      <c r="AZX59" s="107"/>
      <c r="AZY59" s="107"/>
      <c r="AZZ59" s="107"/>
      <c r="BAA59" s="107"/>
      <c r="BAB59" s="107"/>
      <c r="BAC59" s="107"/>
      <c r="BAD59" s="107"/>
      <c r="BAE59" s="107"/>
      <c r="BAF59" s="107"/>
      <c r="BAG59" s="107"/>
      <c r="BAH59" s="107"/>
      <c r="BAI59" s="107"/>
      <c r="BAJ59" s="107"/>
      <c r="BAK59" s="107"/>
      <c r="BAL59" s="107"/>
      <c r="BAM59" s="107"/>
      <c r="BAN59" s="107"/>
      <c r="BAO59" s="107"/>
      <c r="BAP59" s="107"/>
      <c r="BAQ59" s="107"/>
      <c r="BAR59" s="107"/>
      <c r="BAS59" s="107"/>
      <c r="BAT59" s="107"/>
      <c r="BAU59" s="107"/>
      <c r="BAV59" s="107"/>
      <c r="BAW59" s="107"/>
      <c r="BAX59" s="107"/>
      <c r="BAY59" s="107"/>
      <c r="BAZ59" s="107"/>
      <c r="BBA59" s="107"/>
      <c r="BBB59" s="107"/>
      <c r="BBC59" s="107"/>
      <c r="BBD59" s="107"/>
      <c r="BBE59" s="107"/>
      <c r="BBF59" s="107"/>
      <c r="BBG59" s="107"/>
      <c r="BBH59" s="107"/>
      <c r="BBI59" s="107"/>
      <c r="BBJ59" s="107"/>
      <c r="BBK59" s="107"/>
      <c r="BBL59" s="107"/>
      <c r="BBM59" s="107"/>
      <c r="BBN59" s="107"/>
      <c r="BBO59" s="107"/>
      <c r="BBP59" s="107"/>
      <c r="BBQ59" s="107"/>
      <c r="BBR59" s="107"/>
      <c r="BBS59" s="107"/>
      <c r="BBT59" s="107"/>
      <c r="BBU59" s="107"/>
      <c r="BBV59" s="107"/>
      <c r="BBW59" s="107"/>
      <c r="BBX59" s="107"/>
      <c r="BBY59" s="107"/>
      <c r="BBZ59" s="107"/>
      <c r="BCA59" s="107"/>
      <c r="BCB59" s="107"/>
      <c r="BCC59" s="107"/>
      <c r="BCD59" s="107"/>
      <c r="BCE59" s="107"/>
      <c r="BCF59" s="107"/>
      <c r="BCG59" s="107"/>
      <c r="BCH59" s="107"/>
      <c r="BCI59" s="107"/>
      <c r="BCJ59" s="107"/>
      <c r="BCK59" s="107"/>
      <c r="BCL59" s="107"/>
      <c r="BCM59" s="107"/>
      <c r="BCN59" s="107"/>
      <c r="BCO59" s="107"/>
      <c r="BCP59" s="107"/>
      <c r="BCQ59" s="107"/>
      <c r="BCR59" s="107"/>
      <c r="BCS59" s="107"/>
      <c r="BCT59" s="107"/>
      <c r="BCU59" s="107"/>
      <c r="BCV59" s="107"/>
      <c r="BCW59" s="107"/>
      <c r="BCX59" s="107"/>
      <c r="BCY59" s="107"/>
      <c r="BCZ59" s="107"/>
      <c r="BDA59" s="107"/>
      <c r="BDB59" s="107"/>
      <c r="BDC59" s="107"/>
      <c r="BDD59" s="107"/>
      <c r="BDE59" s="107"/>
      <c r="BDF59" s="107"/>
      <c r="BDG59" s="107"/>
      <c r="BDH59" s="107"/>
      <c r="BDI59" s="107"/>
      <c r="BDJ59" s="107"/>
      <c r="BDK59" s="107"/>
      <c r="BDL59" s="107"/>
      <c r="BDM59" s="107"/>
      <c r="BDN59" s="107"/>
      <c r="BDO59" s="107"/>
      <c r="BDP59" s="107"/>
      <c r="BDQ59" s="107"/>
      <c r="BDR59" s="107"/>
      <c r="BDS59" s="107"/>
      <c r="BDT59" s="107"/>
      <c r="BDU59" s="107"/>
      <c r="BDV59" s="107"/>
      <c r="BDW59" s="107"/>
      <c r="BDX59" s="107"/>
      <c r="BDY59" s="107"/>
      <c r="BDZ59" s="107"/>
      <c r="BEA59" s="107"/>
      <c r="BEB59" s="107"/>
      <c r="BEC59" s="107"/>
      <c r="BED59" s="107"/>
      <c r="BEE59" s="107"/>
      <c r="BEF59" s="107"/>
      <c r="BEG59" s="107"/>
      <c r="BEH59" s="107"/>
      <c r="BEI59" s="107"/>
      <c r="BEJ59" s="107"/>
      <c r="BEK59" s="107"/>
      <c r="BEL59" s="107"/>
      <c r="BEM59" s="107"/>
      <c r="BEN59" s="107"/>
      <c r="BEO59" s="107"/>
      <c r="BEP59" s="107"/>
      <c r="BEQ59" s="107"/>
      <c r="BER59" s="107"/>
      <c r="BES59" s="107"/>
      <c r="BET59" s="107"/>
      <c r="BEU59" s="107"/>
      <c r="BEV59" s="107"/>
      <c r="BEW59" s="107"/>
      <c r="BEX59" s="107"/>
      <c r="BEY59" s="107"/>
      <c r="BEZ59" s="107"/>
      <c r="BFA59" s="107"/>
      <c r="BFB59" s="107"/>
      <c r="BFC59" s="107"/>
      <c r="BFD59" s="107"/>
      <c r="BFE59" s="107"/>
      <c r="BFF59" s="107"/>
      <c r="BFG59" s="107"/>
      <c r="BFH59" s="107"/>
      <c r="BFI59" s="107"/>
      <c r="BFJ59" s="107"/>
      <c r="BFK59" s="107"/>
      <c r="BFL59" s="107"/>
      <c r="BFM59" s="107"/>
      <c r="BFN59" s="107"/>
      <c r="BFO59" s="107"/>
      <c r="BFP59" s="107"/>
      <c r="BFQ59" s="107"/>
      <c r="BFR59" s="107"/>
      <c r="BFS59" s="107"/>
      <c r="BFT59" s="107"/>
      <c r="BFU59" s="107"/>
      <c r="BFV59" s="107"/>
      <c r="BFW59" s="107"/>
      <c r="BFX59" s="107"/>
      <c r="BFY59" s="107"/>
      <c r="BFZ59" s="107"/>
      <c r="BGA59" s="107"/>
      <c r="BGB59" s="107"/>
      <c r="BGC59" s="107"/>
      <c r="BGD59" s="107"/>
      <c r="BGE59" s="107"/>
      <c r="BGF59" s="107"/>
      <c r="BGG59" s="107"/>
      <c r="BGH59" s="107"/>
      <c r="BGI59" s="107"/>
      <c r="BGJ59" s="107"/>
      <c r="BGK59" s="107"/>
      <c r="BGL59" s="107"/>
      <c r="BGM59" s="107"/>
      <c r="BGN59" s="107"/>
      <c r="BGO59" s="107"/>
      <c r="BGP59" s="107"/>
      <c r="BGQ59" s="107"/>
      <c r="BGR59" s="107"/>
      <c r="BGS59" s="107"/>
      <c r="BGT59" s="107"/>
      <c r="BGU59" s="107"/>
      <c r="BGV59" s="107"/>
      <c r="BGW59" s="107"/>
      <c r="BGX59" s="107"/>
      <c r="BGY59" s="107"/>
      <c r="BGZ59" s="107"/>
      <c r="BHA59" s="107"/>
      <c r="BHB59" s="107"/>
      <c r="BHC59" s="107"/>
      <c r="BHD59" s="107"/>
      <c r="BHE59" s="107"/>
      <c r="BHF59" s="107"/>
      <c r="BHG59" s="107"/>
      <c r="BHH59" s="107"/>
      <c r="BHI59" s="107"/>
      <c r="BHJ59" s="107"/>
      <c r="BHK59" s="107"/>
      <c r="BHL59" s="107"/>
      <c r="BHM59" s="107"/>
      <c r="BHN59" s="107"/>
      <c r="BHO59" s="107"/>
      <c r="BHP59" s="107"/>
      <c r="BHQ59" s="107"/>
      <c r="BHR59" s="107"/>
      <c r="BHS59" s="107"/>
      <c r="BHT59" s="107"/>
      <c r="BHU59" s="107"/>
      <c r="BHV59" s="107"/>
      <c r="BHW59" s="107"/>
      <c r="BHX59" s="107"/>
      <c r="BHY59" s="107"/>
      <c r="BHZ59" s="107"/>
      <c r="BIA59" s="107"/>
      <c r="BIB59" s="107"/>
      <c r="BIC59" s="107"/>
      <c r="BID59" s="107"/>
      <c r="BIE59" s="107"/>
      <c r="BIF59" s="107"/>
      <c r="BIG59" s="107"/>
      <c r="BIH59" s="107"/>
      <c r="BII59" s="107"/>
      <c r="BIJ59" s="107"/>
      <c r="BIK59" s="107"/>
      <c r="BIL59" s="107"/>
      <c r="BIM59" s="107"/>
      <c r="BIN59" s="107"/>
      <c r="BIO59" s="107"/>
      <c r="BIP59" s="107"/>
      <c r="BIQ59" s="107"/>
      <c r="BIR59" s="107"/>
      <c r="BIS59" s="107"/>
      <c r="BIT59" s="107"/>
      <c r="BIU59" s="107"/>
      <c r="BIV59" s="107"/>
      <c r="BIW59" s="107"/>
      <c r="BIX59" s="107"/>
      <c r="BIY59" s="107"/>
      <c r="BIZ59" s="107"/>
      <c r="BJA59" s="107"/>
      <c r="BJB59" s="107"/>
      <c r="BJC59" s="107"/>
      <c r="BJD59" s="107"/>
      <c r="BJE59" s="107"/>
      <c r="BJF59" s="107"/>
      <c r="BJG59" s="107"/>
      <c r="BJH59" s="107"/>
      <c r="BJI59" s="107"/>
      <c r="BJJ59" s="107"/>
      <c r="BJK59" s="107"/>
      <c r="BJL59" s="107"/>
      <c r="BJM59" s="107"/>
      <c r="BJN59" s="107"/>
      <c r="BJO59" s="107"/>
      <c r="BJP59" s="107"/>
      <c r="BJQ59" s="107"/>
      <c r="BJR59" s="107"/>
      <c r="BJS59" s="107"/>
      <c r="BJT59" s="107"/>
      <c r="BJU59" s="107"/>
      <c r="BJV59" s="107"/>
      <c r="BJW59" s="107"/>
      <c r="BJX59" s="107"/>
      <c r="BJY59" s="107"/>
      <c r="BJZ59" s="107"/>
      <c r="BKA59" s="107"/>
      <c r="BKB59" s="107"/>
      <c r="BKC59" s="107"/>
      <c r="BKD59" s="107"/>
      <c r="BKE59" s="107"/>
      <c r="BKF59" s="107"/>
      <c r="BKG59" s="107"/>
      <c r="BKH59" s="107"/>
      <c r="BKI59" s="107"/>
      <c r="BKJ59" s="107"/>
      <c r="BKK59" s="107"/>
      <c r="BKL59" s="107"/>
      <c r="BKM59" s="107"/>
      <c r="BKN59" s="107"/>
      <c r="BKO59" s="107"/>
      <c r="BKP59" s="107"/>
      <c r="BKQ59" s="107"/>
      <c r="BKR59" s="107"/>
      <c r="BKS59" s="107"/>
      <c r="BKT59" s="107"/>
      <c r="BKU59" s="107"/>
      <c r="BKV59" s="107"/>
      <c r="BKW59" s="107"/>
      <c r="BKX59" s="107"/>
      <c r="BKY59" s="107"/>
      <c r="BKZ59" s="107"/>
      <c r="BLA59" s="107"/>
      <c r="BLB59" s="107"/>
      <c r="BLC59" s="107"/>
      <c r="BLD59" s="107"/>
      <c r="BLE59" s="107"/>
      <c r="BLF59" s="107"/>
      <c r="BLG59" s="107"/>
      <c r="BLH59" s="107"/>
      <c r="BLI59" s="107"/>
      <c r="BLJ59" s="107"/>
      <c r="BLK59" s="107"/>
      <c r="BLL59" s="107"/>
      <c r="BLM59" s="107"/>
      <c r="BLN59" s="107"/>
      <c r="BLO59" s="107"/>
      <c r="BLP59" s="107"/>
      <c r="BLQ59" s="107"/>
      <c r="BLR59" s="107"/>
      <c r="BLS59" s="107"/>
      <c r="BLT59" s="107"/>
      <c r="BLU59" s="107"/>
      <c r="BLV59" s="107"/>
      <c r="BLW59" s="107"/>
      <c r="BLX59" s="107"/>
      <c r="BLY59" s="107"/>
      <c r="BLZ59" s="107"/>
      <c r="BMA59" s="107"/>
      <c r="BMB59" s="107"/>
      <c r="BMC59" s="107"/>
      <c r="BMD59" s="107"/>
      <c r="BME59" s="107"/>
      <c r="BMF59" s="107"/>
      <c r="BMG59" s="107"/>
      <c r="BMH59" s="107"/>
      <c r="BMI59" s="107"/>
      <c r="BMJ59" s="107"/>
      <c r="BMK59" s="107"/>
      <c r="BML59" s="107"/>
      <c r="BMM59" s="107"/>
      <c r="BMN59" s="107"/>
      <c r="BMO59" s="107"/>
      <c r="BMP59" s="107"/>
      <c r="BMQ59" s="107"/>
      <c r="BMR59" s="107"/>
      <c r="BMS59" s="107"/>
      <c r="BMT59" s="107"/>
      <c r="BMU59" s="107"/>
      <c r="BMV59" s="107"/>
      <c r="BMW59" s="107"/>
      <c r="BMX59" s="107"/>
      <c r="BMY59" s="107"/>
      <c r="BMZ59" s="107"/>
      <c r="BNA59" s="107"/>
      <c r="BNB59" s="107"/>
      <c r="BNC59" s="107"/>
      <c r="BND59" s="107"/>
      <c r="BNE59" s="107"/>
      <c r="BNF59" s="107"/>
      <c r="BNG59" s="107"/>
      <c r="BNH59" s="107"/>
      <c r="BNI59" s="107"/>
      <c r="BNJ59" s="107"/>
      <c r="BNK59" s="107"/>
      <c r="BNL59" s="107"/>
      <c r="BNM59" s="107"/>
      <c r="BNN59" s="107"/>
      <c r="BNO59" s="107"/>
      <c r="BNP59" s="107"/>
      <c r="BNQ59" s="107"/>
      <c r="BNR59" s="107"/>
      <c r="BNS59" s="107"/>
      <c r="BNT59" s="107"/>
      <c r="BNU59" s="107"/>
      <c r="BNV59" s="107"/>
      <c r="BNW59" s="107"/>
      <c r="BNX59" s="107"/>
      <c r="BNY59" s="107"/>
      <c r="BNZ59" s="107"/>
      <c r="BOA59" s="107"/>
      <c r="BOB59" s="107"/>
      <c r="BOC59" s="107"/>
      <c r="BOD59" s="107"/>
      <c r="BOE59" s="107"/>
      <c r="BOF59" s="107"/>
      <c r="BOG59" s="107"/>
      <c r="BOH59" s="107"/>
      <c r="BOI59" s="107"/>
      <c r="BOJ59" s="107"/>
      <c r="BOK59" s="107"/>
      <c r="BOL59" s="107"/>
      <c r="BOM59" s="107"/>
      <c r="BON59" s="107"/>
      <c r="BOO59" s="107"/>
      <c r="BOP59" s="107"/>
      <c r="BOQ59" s="107"/>
      <c r="BOR59" s="107"/>
      <c r="BOS59" s="107"/>
      <c r="BOT59" s="107"/>
      <c r="BOU59" s="107"/>
      <c r="BOV59" s="107"/>
      <c r="BOW59" s="107"/>
      <c r="BOX59" s="107"/>
      <c r="BOY59" s="107"/>
      <c r="BOZ59" s="107"/>
      <c r="BPA59" s="107"/>
      <c r="BPB59" s="107"/>
      <c r="BPC59" s="107"/>
      <c r="BPD59" s="107"/>
      <c r="BPE59" s="107"/>
      <c r="BPF59" s="107"/>
      <c r="BPG59" s="107"/>
      <c r="BPH59" s="107"/>
      <c r="BPI59" s="107"/>
      <c r="BPJ59" s="107"/>
      <c r="BPK59" s="107"/>
      <c r="BPL59" s="107"/>
      <c r="BPM59" s="107"/>
      <c r="BPN59" s="107"/>
      <c r="BPO59" s="107"/>
      <c r="BPP59" s="107"/>
      <c r="BPQ59" s="107"/>
      <c r="BPR59" s="107"/>
      <c r="BPS59" s="107"/>
      <c r="BPT59" s="107"/>
      <c r="BPU59" s="107"/>
      <c r="BPV59" s="107"/>
      <c r="BPW59" s="107"/>
      <c r="BPX59" s="107"/>
      <c r="BPY59" s="107"/>
      <c r="BPZ59" s="107"/>
      <c r="BQA59" s="107"/>
      <c r="BQB59" s="107"/>
      <c r="BQC59" s="107"/>
      <c r="BQD59" s="107"/>
      <c r="BQE59" s="107"/>
      <c r="BQF59" s="107"/>
      <c r="BQG59" s="107"/>
      <c r="BQH59" s="107"/>
      <c r="BQI59" s="107"/>
      <c r="BQJ59" s="107"/>
      <c r="BQK59" s="107"/>
      <c r="BQL59" s="107"/>
      <c r="BQM59" s="107"/>
      <c r="BQN59" s="107"/>
      <c r="BQO59" s="107"/>
      <c r="BQP59" s="107"/>
      <c r="BQQ59" s="107"/>
      <c r="BQR59" s="107"/>
      <c r="BQS59" s="107"/>
      <c r="BQT59" s="107"/>
      <c r="BQU59" s="107"/>
      <c r="BQV59" s="107"/>
      <c r="BQW59" s="107"/>
      <c r="BQX59" s="107"/>
      <c r="BQY59" s="107"/>
      <c r="BQZ59" s="107"/>
      <c r="BRA59" s="107"/>
      <c r="BRB59" s="107"/>
      <c r="BRC59" s="107"/>
      <c r="BRD59" s="107"/>
      <c r="BRE59" s="107"/>
      <c r="BRF59" s="107"/>
      <c r="BRG59" s="107"/>
      <c r="BRH59" s="107"/>
      <c r="BRI59" s="107"/>
      <c r="BRJ59" s="107"/>
      <c r="BRK59" s="107"/>
      <c r="BRL59" s="107"/>
      <c r="BRM59" s="107"/>
      <c r="BRN59" s="107"/>
      <c r="BRO59" s="107"/>
      <c r="BRP59" s="107"/>
      <c r="BRQ59" s="107"/>
      <c r="BRR59" s="107"/>
      <c r="BRS59" s="107"/>
      <c r="BRT59" s="107"/>
      <c r="BRU59" s="107"/>
      <c r="BRV59" s="107"/>
      <c r="BRW59" s="107"/>
      <c r="BRX59" s="107"/>
      <c r="BRY59" s="107"/>
      <c r="BRZ59" s="107"/>
      <c r="BSA59" s="107"/>
      <c r="BSB59" s="107"/>
      <c r="BSC59" s="107"/>
      <c r="BSD59" s="107"/>
      <c r="BSE59" s="107"/>
      <c r="BSF59" s="107"/>
      <c r="BSG59" s="107"/>
      <c r="BSH59" s="107"/>
      <c r="BSI59" s="107"/>
      <c r="BSJ59" s="107"/>
      <c r="BSK59" s="107"/>
      <c r="BSL59" s="107"/>
      <c r="BSM59" s="107"/>
      <c r="BSN59" s="107"/>
      <c r="BSO59" s="107"/>
      <c r="BSP59" s="107"/>
      <c r="BSQ59" s="107"/>
      <c r="BSR59" s="107"/>
      <c r="BSS59" s="107"/>
      <c r="BST59" s="107"/>
      <c r="BSU59" s="107"/>
      <c r="BSV59" s="107"/>
      <c r="BSW59" s="107"/>
      <c r="BSX59" s="107"/>
      <c r="BSY59" s="107"/>
      <c r="BSZ59" s="107"/>
      <c r="BTA59" s="107"/>
      <c r="BTB59" s="107"/>
      <c r="BTC59" s="107"/>
      <c r="BTD59" s="107"/>
      <c r="BTE59" s="107"/>
      <c r="BTF59" s="107"/>
      <c r="BTG59" s="107"/>
      <c r="BTH59" s="107"/>
      <c r="BTI59" s="107"/>
      <c r="BTJ59" s="107"/>
      <c r="BTK59" s="107"/>
      <c r="BTL59" s="107"/>
      <c r="BTM59" s="107"/>
      <c r="BTN59" s="107"/>
      <c r="BTO59" s="107"/>
      <c r="BTP59" s="107"/>
      <c r="BTQ59" s="107"/>
      <c r="BTR59" s="107"/>
      <c r="BTS59" s="107"/>
      <c r="BTT59" s="107"/>
      <c r="BTU59" s="107"/>
      <c r="BTV59" s="107"/>
      <c r="BTW59" s="107"/>
      <c r="BTX59" s="107"/>
      <c r="BTY59" s="107"/>
      <c r="BTZ59" s="107"/>
      <c r="BUA59" s="107"/>
      <c r="BUB59" s="107"/>
      <c r="BUC59" s="107"/>
      <c r="BUD59" s="107"/>
      <c r="BUE59" s="107"/>
      <c r="BUF59" s="107"/>
      <c r="BUG59" s="107"/>
      <c r="BUH59" s="107"/>
      <c r="BUI59" s="107"/>
      <c r="BUJ59" s="107"/>
      <c r="BUK59" s="107"/>
      <c r="BUL59" s="107"/>
      <c r="BUM59" s="107"/>
      <c r="BUN59" s="107"/>
      <c r="BUO59" s="107"/>
      <c r="BUP59" s="107"/>
      <c r="BUQ59" s="107"/>
      <c r="BUR59" s="107"/>
      <c r="BUS59" s="107"/>
      <c r="BUT59" s="107"/>
      <c r="BUU59" s="107"/>
      <c r="BUV59" s="107"/>
      <c r="BUW59" s="107"/>
      <c r="BUX59" s="107"/>
      <c r="BUY59" s="107"/>
      <c r="BUZ59" s="107"/>
      <c r="BVA59" s="107"/>
      <c r="BVB59" s="107"/>
      <c r="BVC59" s="107"/>
      <c r="BVD59" s="107"/>
      <c r="BVE59" s="107"/>
      <c r="BVF59" s="107"/>
      <c r="BVG59" s="107"/>
      <c r="BVH59" s="107"/>
      <c r="BVI59" s="107"/>
      <c r="BVJ59" s="107"/>
      <c r="BVK59" s="107"/>
      <c r="BVL59" s="107"/>
      <c r="BVM59" s="107"/>
      <c r="BVN59" s="107"/>
      <c r="BVO59" s="107"/>
      <c r="BVP59" s="107"/>
      <c r="BVQ59" s="107"/>
      <c r="BVR59" s="107"/>
      <c r="BVS59" s="107"/>
      <c r="BVT59" s="107"/>
      <c r="BVU59" s="107"/>
      <c r="BVV59" s="107"/>
      <c r="BVW59" s="107"/>
      <c r="BVX59" s="107"/>
      <c r="BVY59" s="107"/>
      <c r="BVZ59" s="107"/>
      <c r="BWA59" s="107"/>
      <c r="BWB59" s="107"/>
      <c r="BWC59" s="107"/>
      <c r="BWD59" s="107"/>
      <c r="BWE59" s="107"/>
      <c r="BWF59" s="107"/>
      <c r="BWG59" s="107"/>
      <c r="BWH59" s="107"/>
      <c r="BWI59" s="107"/>
      <c r="BWJ59" s="107"/>
      <c r="BWK59" s="107"/>
      <c r="BWL59" s="107"/>
      <c r="BWM59" s="107"/>
      <c r="BWN59" s="107"/>
      <c r="BWO59" s="107"/>
      <c r="BWP59" s="107"/>
      <c r="BWQ59" s="107"/>
      <c r="BWR59" s="107"/>
      <c r="BWS59" s="107"/>
      <c r="BWT59" s="107"/>
      <c r="BWU59" s="107"/>
      <c r="BWV59" s="107"/>
      <c r="BWW59" s="107"/>
      <c r="BWX59" s="107"/>
      <c r="BWY59" s="107"/>
      <c r="BWZ59" s="107"/>
      <c r="BXA59" s="107"/>
      <c r="BXB59" s="107"/>
      <c r="BXC59" s="107"/>
      <c r="BXD59" s="107"/>
      <c r="BXE59" s="107"/>
      <c r="BXF59" s="107"/>
      <c r="BXG59" s="107"/>
      <c r="BXH59" s="107"/>
      <c r="BXI59" s="107"/>
      <c r="BXJ59" s="107"/>
      <c r="BXK59" s="107"/>
      <c r="BXL59" s="107"/>
      <c r="BXM59" s="107"/>
      <c r="BXN59" s="107"/>
      <c r="BXO59" s="107"/>
      <c r="BXP59" s="107"/>
      <c r="BXQ59" s="107"/>
      <c r="BXR59" s="107"/>
      <c r="BXS59" s="107"/>
      <c r="BXT59" s="107"/>
      <c r="BXU59" s="107"/>
      <c r="BXV59" s="107"/>
      <c r="BXW59" s="107"/>
      <c r="BXX59" s="107"/>
      <c r="BXY59" s="107"/>
      <c r="BXZ59" s="107"/>
      <c r="BYA59" s="107"/>
      <c r="BYB59" s="107"/>
      <c r="BYC59" s="107"/>
      <c r="BYD59" s="107"/>
      <c r="BYE59" s="107"/>
      <c r="BYF59" s="107"/>
      <c r="BYG59" s="107"/>
      <c r="BYH59" s="107"/>
      <c r="BYI59" s="107"/>
      <c r="BYJ59" s="107"/>
      <c r="BYK59" s="107"/>
      <c r="BYL59" s="107"/>
      <c r="BYM59" s="107"/>
      <c r="BYN59" s="107"/>
      <c r="BYO59" s="107"/>
      <c r="BYP59" s="107"/>
      <c r="BYQ59" s="107"/>
      <c r="BYR59" s="107"/>
      <c r="BYS59" s="107"/>
      <c r="BYT59" s="107"/>
      <c r="BYU59" s="107"/>
      <c r="BYV59" s="107"/>
      <c r="BYW59" s="107"/>
      <c r="BYX59" s="107"/>
      <c r="BYY59" s="107"/>
      <c r="BYZ59" s="107"/>
      <c r="BZA59" s="107"/>
      <c r="BZB59" s="107"/>
      <c r="BZC59" s="107"/>
      <c r="BZD59" s="107"/>
      <c r="BZE59" s="107"/>
      <c r="BZF59" s="107"/>
      <c r="BZG59" s="107"/>
      <c r="BZH59" s="107"/>
      <c r="BZI59" s="107"/>
      <c r="BZJ59" s="107"/>
      <c r="BZK59" s="107"/>
      <c r="BZL59" s="107"/>
      <c r="BZM59" s="107"/>
      <c r="BZN59" s="107"/>
      <c r="BZO59" s="107"/>
      <c r="BZP59" s="107"/>
      <c r="BZQ59" s="107"/>
      <c r="BZR59" s="107"/>
      <c r="BZS59" s="107"/>
      <c r="BZT59" s="107"/>
      <c r="BZU59" s="107"/>
      <c r="BZV59" s="107"/>
      <c r="BZW59" s="107"/>
      <c r="BZX59" s="107"/>
      <c r="BZY59" s="107"/>
      <c r="BZZ59" s="107"/>
      <c r="CAA59" s="107"/>
      <c r="CAB59" s="107"/>
      <c r="CAC59" s="107"/>
      <c r="CAD59" s="107"/>
      <c r="CAE59" s="107"/>
      <c r="CAF59" s="107"/>
      <c r="CAG59" s="107"/>
      <c r="CAH59" s="107"/>
      <c r="CAI59" s="107"/>
      <c r="CAJ59" s="107"/>
      <c r="CAK59" s="107"/>
      <c r="CAL59" s="107"/>
      <c r="CAM59" s="107"/>
      <c r="CAN59" s="107"/>
      <c r="CAO59" s="107"/>
      <c r="CAP59" s="107"/>
      <c r="CAQ59" s="107"/>
      <c r="CAR59" s="107"/>
      <c r="CAS59" s="107"/>
      <c r="CAT59" s="107"/>
      <c r="CAU59" s="107"/>
      <c r="CAV59" s="107"/>
      <c r="CAW59" s="107"/>
      <c r="CAX59" s="107"/>
      <c r="CAY59" s="107"/>
      <c r="CAZ59" s="107"/>
      <c r="CBA59" s="107"/>
      <c r="CBB59" s="107"/>
      <c r="CBC59" s="107"/>
      <c r="CBD59" s="107"/>
      <c r="CBE59" s="107"/>
      <c r="CBF59" s="107"/>
      <c r="CBG59" s="107"/>
      <c r="CBH59" s="107"/>
      <c r="CBI59" s="107"/>
      <c r="CBJ59" s="107"/>
      <c r="CBK59" s="107"/>
      <c r="CBL59" s="107"/>
      <c r="CBM59" s="107"/>
      <c r="CBN59" s="107"/>
      <c r="CBO59" s="107"/>
      <c r="CBP59" s="107"/>
      <c r="CBQ59" s="107"/>
      <c r="CBR59" s="107"/>
      <c r="CBS59" s="107"/>
      <c r="CBT59" s="107"/>
      <c r="CBU59" s="107"/>
      <c r="CBV59" s="107"/>
      <c r="CBW59" s="107"/>
      <c r="CBX59" s="107"/>
      <c r="CBY59" s="107"/>
      <c r="CBZ59" s="107"/>
      <c r="CCA59" s="107"/>
      <c r="CCB59" s="107"/>
      <c r="CCC59" s="107"/>
      <c r="CCD59" s="107"/>
      <c r="CCE59" s="107"/>
      <c r="CCF59" s="107"/>
      <c r="CCG59" s="107"/>
      <c r="CCH59" s="107"/>
      <c r="CCI59" s="107"/>
      <c r="CCJ59" s="107"/>
      <c r="CCK59" s="107"/>
      <c r="CCL59" s="107"/>
      <c r="CCM59" s="107"/>
      <c r="CCN59" s="107"/>
      <c r="CCO59" s="107"/>
      <c r="CCP59" s="107"/>
      <c r="CCQ59" s="107"/>
      <c r="CCR59" s="107"/>
      <c r="CCS59" s="107"/>
      <c r="CCT59" s="107"/>
      <c r="CCU59" s="107"/>
      <c r="CCV59" s="107"/>
      <c r="CCW59" s="107"/>
      <c r="CCX59" s="107"/>
      <c r="CCY59" s="107"/>
      <c r="CCZ59" s="107"/>
      <c r="CDA59" s="107"/>
      <c r="CDB59" s="107"/>
      <c r="CDC59" s="107"/>
      <c r="CDD59" s="107"/>
      <c r="CDE59" s="107"/>
      <c r="CDF59" s="107"/>
      <c r="CDG59" s="107"/>
      <c r="CDH59" s="107"/>
      <c r="CDI59" s="107"/>
      <c r="CDJ59" s="107"/>
      <c r="CDK59" s="107"/>
      <c r="CDL59" s="107"/>
      <c r="CDM59" s="107"/>
      <c r="CDN59" s="107"/>
      <c r="CDO59" s="107"/>
      <c r="CDP59" s="107"/>
      <c r="CDQ59" s="107"/>
      <c r="CDR59" s="107"/>
      <c r="CDS59" s="107"/>
      <c r="CDT59" s="107"/>
      <c r="CDU59" s="107"/>
      <c r="CDV59" s="107"/>
      <c r="CDW59" s="107"/>
      <c r="CDX59" s="107"/>
      <c r="CDY59" s="107"/>
      <c r="CDZ59" s="107"/>
      <c r="CEA59" s="107"/>
      <c r="CEB59" s="107"/>
      <c r="CEC59" s="107"/>
      <c r="CED59" s="107"/>
      <c r="CEE59" s="107"/>
      <c r="CEF59" s="107"/>
      <c r="CEG59" s="107"/>
      <c r="CEH59" s="107"/>
      <c r="CEI59" s="107"/>
      <c r="CEJ59" s="107"/>
      <c r="CEK59" s="107"/>
      <c r="CEL59" s="107"/>
      <c r="CEM59" s="107"/>
      <c r="CEN59" s="107"/>
      <c r="CEO59" s="107"/>
      <c r="CEP59" s="107"/>
      <c r="CEQ59" s="107"/>
      <c r="CER59" s="107"/>
      <c r="CES59" s="107"/>
      <c r="CET59" s="107"/>
      <c r="CEU59" s="107"/>
      <c r="CEV59" s="107"/>
      <c r="CEW59" s="107"/>
      <c r="CEX59" s="107"/>
      <c r="CEY59" s="107"/>
      <c r="CEZ59" s="107"/>
      <c r="CFA59" s="107"/>
      <c r="CFB59" s="107"/>
      <c r="CFC59" s="107"/>
      <c r="CFD59" s="107"/>
      <c r="CFE59" s="107"/>
      <c r="CFF59" s="107"/>
      <c r="CFG59" s="107"/>
      <c r="CFH59" s="107"/>
      <c r="CFI59" s="107"/>
      <c r="CFJ59" s="107"/>
      <c r="CFK59" s="107"/>
      <c r="CFL59" s="107"/>
      <c r="CFM59" s="107"/>
      <c r="CFN59" s="107"/>
      <c r="CFO59" s="107"/>
      <c r="CFP59" s="107"/>
      <c r="CFQ59" s="107"/>
      <c r="CFR59" s="107"/>
      <c r="CFS59" s="107"/>
      <c r="CFT59" s="107"/>
      <c r="CFU59" s="107"/>
      <c r="CFV59" s="107"/>
      <c r="CFW59" s="107"/>
      <c r="CFX59" s="107"/>
      <c r="CFY59" s="107"/>
      <c r="CFZ59" s="107"/>
      <c r="CGA59" s="107"/>
      <c r="CGB59" s="107"/>
      <c r="CGC59" s="107"/>
      <c r="CGD59" s="107"/>
      <c r="CGE59" s="107"/>
      <c r="CGF59" s="107"/>
      <c r="CGG59" s="107"/>
      <c r="CGH59" s="107"/>
      <c r="CGI59" s="107"/>
      <c r="CGJ59" s="107"/>
      <c r="CGK59" s="107"/>
      <c r="CGL59" s="107"/>
      <c r="CGM59" s="107"/>
      <c r="CGN59" s="107"/>
      <c r="CGO59" s="107"/>
      <c r="CGP59" s="107"/>
      <c r="CGQ59" s="107"/>
      <c r="CGR59" s="107"/>
      <c r="CGS59" s="107"/>
      <c r="CGT59" s="107"/>
      <c r="CGU59" s="107"/>
      <c r="CGV59" s="107"/>
      <c r="CGW59" s="107"/>
      <c r="CGX59" s="107"/>
      <c r="CGY59" s="107"/>
      <c r="CGZ59" s="107"/>
      <c r="CHA59" s="107"/>
      <c r="CHB59" s="107"/>
      <c r="CHC59" s="107"/>
      <c r="CHD59" s="107"/>
      <c r="CHE59" s="107"/>
      <c r="CHF59" s="107"/>
      <c r="CHG59" s="107"/>
      <c r="CHH59" s="107"/>
      <c r="CHI59" s="107"/>
      <c r="CHJ59" s="107"/>
      <c r="CHK59" s="107"/>
      <c r="CHL59" s="107"/>
      <c r="CHM59" s="107"/>
      <c r="CHN59" s="107"/>
      <c r="CHO59" s="107"/>
      <c r="CHP59" s="107"/>
      <c r="CHQ59" s="107"/>
      <c r="CHR59" s="107"/>
      <c r="CHS59" s="107"/>
      <c r="CHT59" s="107"/>
      <c r="CHU59" s="107"/>
      <c r="CHV59" s="107"/>
      <c r="CHW59" s="107"/>
      <c r="CHX59" s="107"/>
      <c r="CHY59" s="107"/>
      <c r="CHZ59" s="107"/>
      <c r="CIA59" s="107"/>
      <c r="CIB59" s="107"/>
      <c r="CIC59" s="107"/>
      <c r="CID59" s="107"/>
      <c r="CIE59" s="107"/>
      <c r="CIF59" s="107"/>
      <c r="CIG59" s="107"/>
      <c r="CIH59" s="107"/>
      <c r="CII59" s="107"/>
      <c r="CIJ59" s="107"/>
      <c r="CIK59" s="107"/>
      <c r="CIL59" s="107"/>
      <c r="CIM59" s="107"/>
      <c r="CIN59" s="107"/>
      <c r="CIO59" s="107"/>
      <c r="CIP59" s="107"/>
      <c r="CIQ59" s="107"/>
      <c r="CIR59" s="107"/>
      <c r="CIS59" s="107"/>
      <c r="CIT59" s="107"/>
      <c r="CIU59" s="107"/>
      <c r="CIV59" s="107"/>
      <c r="CIW59" s="107"/>
      <c r="CIX59" s="107"/>
      <c r="CIY59" s="107"/>
      <c r="CIZ59" s="107"/>
      <c r="CJA59" s="107"/>
      <c r="CJB59" s="107"/>
      <c r="CJC59" s="107"/>
      <c r="CJD59" s="107"/>
      <c r="CJE59" s="107"/>
      <c r="CJF59" s="107"/>
      <c r="CJG59" s="107"/>
      <c r="CJH59" s="107"/>
      <c r="CJI59" s="107"/>
      <c r="CJJ59" s="107"/>
      <c r="CJK59" s="107"/>
      <c r="CJL59" s="107"/>
      <c r="CJM59" s="107"/>
      <c r="CJN59" s="107"/>
      <c r="CJO59" s="107"/>
      <c r="CJP59" s="107"/>
      <c r="CJQ59" s="107"/>
      <c r="CJR59" s="107"/>
      <c r="CJS59" s="107"/>
      <c r="CJT59" s="107"/>
      <c r="CJU59" s="107"/>
      <c r="CJV59" s="107"/>
      <c r="CJW59" s="107"/>
      <c r="CJX59" s="107"/>
      <c r="CJY59" s="107"/>
      <c r="CJZ59" s="107"/>
      <c r="CKA59" s="107"/>
      <c r="CKB59" s="107"/>
      <c r="CKC59" s="107"/>
      <c r="CKD59" s="107"/>
      <c r="CKE59" s="107"/>
      <c r="CKF59" s="107"/>
      <c r="CKG59" s="107"/>
      <c r="CKH59" s="107"/>
      <c r="CKI59" s="107"/>
      <c r="CKJ59" s="107"/>
      <c r="CKK59" s="107"/>
      <c r="CKL59" s="107"/>
      <c r="CKM59" s="107"/>
      <c r="CKN59" s="107"/>
      <c r="CKO59" s="107"/>
      <c r="CKP59" s="107"/>
      <c r="CKQ59" s="107"/>
      <c r="CKR59" s="107"/>
      <c r="CKS59" s="107"/>
      <c r="CKT59" s="107"/>
      <c r="CKU59" s="107"/>
      <c r="CKV59" s="107"/>
      <c r="CKW59" s="107"/>
      <c r="CKX59" s="107"/>
      <c r="CKY59" s="107"/>
      <c r="CKZ59" s="107"/>
      <c r="CLA59" s="107"/>
      <c r="CLB59" s="107"/>
      <c r="CLC59" s="107"/>
      <c r="CLD59" s="107"/>
      <c r="CLE59" s="107"/>
      <c r="CLF59" s="107"/>
      <c r="CLG59" s="107"/>
      <c r="CLH59" s="107"/>
      <c r="CLI59" s="107"/>
      <c r="CLJ59" s="107"/>
      <c r="CLK59" s="107"/>
      <c r="CLL59" s="107"/>
      <c r="CLM59" s="107"/>
      <c r="CLN59" s="107"/>
      <c r="CLO59" s="107"/>
      <c r="CLP59" s="107"/>
      <c r="CLQ59" s="107"/>
      <c r="CLR59" s="107"/>
      <c r="CLS59" s="107"/>
      <c r="CLT59" s="107"/>
      <c r="CLU59" s="107"/>
      <c r="CLV59" s="107"/>
      <c r="CLW59" s="107"/>
      <c r="CLX59" s="107"/>
      <c r="CLY59" s="107"/>
      <c r="CLZ59" s="107"/>
      <c r="CMA59" s="107"/>
      <c r="CMB59" s="107"/>
      <c r="CMC59" s="107"/>
      <c r="CMD59" s="107"/>
      <c r="CME59" s="107"/>
      <c r="CMF59" s="107"/>
      <c r="CMG59" s="107"/>
      <c r="CMH59" s="107"/>
      <c r="CMI59" s="107"/>
      <c r="CMJ59" s="107"/>
      <c r="CMK59" s="107"/>
      <c r="CML59" s="107"/>
      <c r="CMM59" s="107"/>
      <c r="CMN59" s="107"/>
      <c r="CMO59" s="107"/>
      <c r="CMP59" s="107"/>
      <c r="CMQ59" s="107"/>
      <c r="CMR59" s="107"/>
      <c r="CMS59" s="107"/>
      <c r="CMT59" s="107"/>
      <c r="CMU59" s="107"/>
      <c r="CMV59" s="107"/>
      <c r="CMW59" s="107"/>
      <c r="CMX59" s="107"/>
      <c r="CMY59" s="107"/>
      <c r="CMZ59" s="107"/>
      <c r="CNA59" s="107"/>
      <c r="CNB59" s="107"/>
      <c r="CNC59" s="107"/>
      <c r="CND59" s="107"/>
      <c r="CNE59" s="107"/>
      <c r="CNF59" s="107"/>
      <c r="CNG59" s="107"/>
      <c r="CNH59" s="107"/>
      <c r="CNI59" s="107"/>
      <c r="CNJ59" s="107"/>
      <c r="CNK59" s="107"/>
      <c r="CNL59" s="107"/>
      <c r="CNM59" s="107"/>
      <c r="CNN59" s="107"/>
      <c r="CNO59" s="107"/>
      <c r="CNP59" s="107"/>
      <c r="CNQ59" s="107"/>
      <c r="CNR59" s="107"/>
      <c r="CNS59" s="107"/>
      <c r="CNT59" s="107"/>
      <c r="CNU59" s="107"/>
      <c r="CNV59" s="107"/>
      <c r="CNW59" s="107"/>
      <c r="CNX59" s="107"/>
      <c r="CNY59" s="107"/>
      <c r="CNZ59" s="107"/>
      <c r="COA59" s="107"/>
      <c r="COB59" s="107"/>
      <c r="COC59" s="107"/>
      <c r="COD59" s="107"/>
      <c r="COE59" s="107"/>
      <c r="COF59" s="107"/>
      <c r="COG59" s="107"/>
      <c r="COH59" s="107"/>
      <c r="COI59" s="107"/>
      <c r="COJ59" s="107"/>
      <c r="COK59" s="107"/>
      <c r="COL59" s="107"/>
      <c r="COM59" s="107"/>
      <c r="CON59" s="107"/>
      <c r="COO59" s="107"/>
      <c r="COP59" s="107"/>
      <c r="COQ59" s="107"/>
      <c r="COR59" s="107"/>
      <c r="COS59" s="107"/>
      <c r="COT59" s="107"/>
      <c r="COU59" s="107"/>
      <c r="COV59" s="107"/>
      <c r="COW59" s="107"/>
      <c r="COX59" s="107"/>
      <c r="COY59" s="107"/>
      <c r="COZ59" s="107"/>
      <c r="CPA59" s="107"/>
      <c r="CPB59" s="107"/>
      <c r="CPC59" s="107"/>
      <c r="CPD59" s="107"/>
      <c r="CPE59" s="107"/>
      <c r="CPF59" s="107"/>
      <c r="CPG59" s="107"/>
      <c r="CPH59" s="107"/>
      <c r="CPI59" s="107"/>
      <c r="CPJ59" s="107"/>
      <c r="CPK59" s="107"/>
      <c r="CPL59" s="107"/>
      <c r="CPM59" s="107"/>
      <c r="CPN59" s="107"/>
      <c r="CPO59" s="107"/>
      <c r="CPP59" s="107"/>
      <c r="CPQ59" s="107"/>
      <c r="CPR59" s="107"/>
      <c r="CPS59" s="107"/>
      <c r="CPT59" s="107"/>
      <c r="CPU59" s="107"/>
      <c r="CPV59" s="107"/>
      <c r="CPW59" s="107"/>
      <c r="CPX59" s="107"/>
      <c r="CPY59" s="107"/>
      <c r="CPZ59" s="107"/>
      <c r="CQA59" s="107"/>
      <c r="CQB59" s="107"/>
      <c r="CQC59" s="107"/>
      <c r="CQD59" s="107"/>
      <c r="CQE59" s="107"/>
      <c r="CQF59" s="107"/>
      <c r="CQG59" s="107"/>
      <c r="CQH59" s="107"/>
      <c r="CQI59" s="107"/>
      <c r="CQJ59" s="107"/>
      <c r="CQK59" s="107"/>
      <c r="CQL59" s="107"/>
      <c r="CQM59" s="107"/>
      <c r="CQN59" s="107"/>
      <c r="CQO59" s="107"/>
      <c r="CQP59" s="107"/>
      <c r="CQQ59" s="107"/>
      <c r="CQR59" s="107"/>
      <c r="CQS59" s="107"/>
      <c r="CQT59" s="107"/>
      <c r="CQU59" s="107"/>
      <c r="CQV59" s="107"/>
      <c r="CQW59" s="107"/>
      <c r="CQX59" s="107"/>
      <c r="CQY59" s="107"/>
      <c r="CQZ59" s="107"/>
      <c r="CRA59" s="107"/>
      <c r="CRB59" s="107"/>
      <c r="CRC59" s="107"/>
      <c r="CRD59" s="107"/>
      <c r="CRE59" s="107"/>
      <c r="CRF59" s="107"/>
      <c r="CRG59" s="107"/>
      <c r="CRH59" s="107"/>
      <c r="CRI59" s="107"/>
      <c r="CRJ59" s="107"/>
      <c r="CRK59" s="107"/>
      <c r="CRL59" s="107"/>
      <c r="CRM59" s="107"/>
      <c r="CRN59" s="107"/>
      <c r="CRO59" s="107"/>
      <c r="CRP59" s="107"/>
      <c r="CRQ59" s="107"/>
      <c r="CRR59" s="107"/>
      <c r="CRS59" s="107"/>
      <c r="CRT59" s="107"/>
      <c r="CRU59" s="107"/>
      <c r="CRV59" s="107"/>
      <c r="CRW59" s="107"/>
      <c r="CRX59" s="107"/>
      <c r="CRY59" s="107"/>
      <c r="CRZ59" s="107"/>
      <c r="CSA59" s="107"/>
      <c r="CSB59" s="107"/>
      <c r="CSC59" s="107"/>
      <c r="CSD59" s="107"/>
      <c r="CSE59" s="107"/>
      <c r="CSF59" s="107"/>
      <c r="CSG59" s="107"/>
      <c r="CSH59" s="107"/>
      <c r="CSI59" s="107"/>
      <c r="CSJ59" s="107"/>
      <c r="CSK59" s="107"/>
      <c r="CSL59" s="107"/>
      <c r="CSM59" s="107"/>
      <c r="CSN59" s="107"/>
      <c r="CSO59" s="107"/>
      <c r="CSP59" s="107"/>
      <c r="CSQ59" s="107"/>
      <c r="CSR59" s="107"/>
      <c r="CSS59" s="107"/>
      <c r="CST59" s="107"/>
      <c r="CSU59" s="107"/>
      <c r="CSV59" s="107"/>
      <c r="CSW59" s="107"/>
      <c r="CSX59" s="107"/>
      <c r="CSY59" s="107"/>
      <c r="CSZ59" s="107"/>
      <c r="CTA59" s="107"/>
      <c r="CTB59" s="107"/>
      <c r="CTC59" s="107"/>
      <c r="CTD59" s="107"/>
      <c r="CTE59" s="107"/>
      <c r="CTF59" s="107"/>
      <c r="CTG59" s="107"/>
      <c r="CTH59" s="107"/>
      <c r="CTI59" s="107"/>
      <c r="CTJ59" s="107"/>
      <c r="CTK59" s="107"/>
      <c r="CTL59" s="107"/>
      <c r="CTM59" s="107"/>
      <c r="CTN59" s="107"/>
      <c r="CTO59" s="107"/>
      <c r="CTP59" s="107"/>
      <c r="CTQ59" s="107"/>
      <c r="CTR59" s="107"/>
      <c r="CTS59" s="107"/>
      <c r="CTT59" s="107"/>
      <c r="CTU59" s="107"/>
      <c r="CTV59" s="107"/>
      <c r="CTW59" s="107"/>
      <c r="CTX59" s="107"/>
      <c r="CTY59" s="107"/>
      <c r="CTZ59" s="107"/>
      <c r="CUA59" s="107"/>
      <c r="CUB59" s="107"/>
      <c r="CUC59" s="107"/>
      <c r="CUD59" s="107"/>
      <c r="CUE59" s="107"/>
      <c r="CUF59" s="107"/>
      <c r="CUG59" s="107"/>
      <c r="CUH59" s="107"/>
      <c r="CUI59" s="107"/>
      <c r="CUJ59" s="107"/>
      <c r="CUK59" s="107"/>
      <c r="CUL59" s="107"/>
      <c r="CUM59" s="107"/>
      <c r="CUN59" s="107"/>
      <c r="CUO59" s="107"/>
      <c r="CUP59" s="107"/>
      <c r="CUQ59" s="107"/>
      <c r="CUR59" s="107"/>
      <c r="CUS59" s="107"/>
      <c r="CUT59" s="107"/>
      <c r="CUU59" s="107"/>
      <c r="CUV59" s="107"/>
      <c r="CUW59" s="107"/>
      <c r="CUX59" s="107"/>
      <c r="CUY59" s="107"/>
      <c r="CUZ59" s="107"/>
      <c r="CVA59" s="107"/>
      <c r="CVB59" s="107"/>
      <c r="CVC59" s="107"/>
      <c r="CVD59" s="107"/>
      <c r="CVE59" s="107"/>
      <c r="CVF59" s="107"/>
      <c r="CVG59" s="107"/>
      <c r="CVH59" s="107"/>
      <c r="CVI59" s="107"/>
      <c r="CVJ59" s="107"/>
      <c r="CVK59" s="107"/>
      <c r="CVL59" s="107"/>
      <c r="CVM59" s="107"/>
      <c r="CVN59" s="107"/>
      <c r="CVO59" s="107"/>
      <c r="CVP59" s="107"/>
      <c r="CVQ59" s="107"/>
      <c r="CVR59" s="107"/>
      <c r="CVS59" s="107"/>
      <c r="CVT59" s="107"/>
      <c r="CVU59" s="107"/>
      <c r="CVV59" s="107"/>
      <c r="CVW59" s="107"/>
      <c r="CVX59" s="107"/>
      <c r="CVY59" s="107"/>
      <c r="CVZ59" s="107"/>
      <c r="CWA59" s="107"/>
      <c r="CWB59" s="107"/>
      <c r="CWC59" s="107"/>
      <c r="CWD59" s="107"/>
      <c r="CWE59" s="107"/>
      <c r="CWF59" s="107"/>
      <c r="CWG59" s="107"/>
      <c r="CWH59" s="107"/>
      <c r="CWI59" s="107"/>
      <c r="CWJ59" s="107"/>
      <c r="CWK59" s="107"/>
      <c r="CWL59" s="107"/>
      <c r="CWM59" s="107"/>
      <c r="CWN59" s="107"/>
      <c r="CWO59" s="107"/>
      <c r="CWP59" s="107"/>
      <c r="CWQ59" s="107"/>
      <c r="CWR59" s="107"/>
      <c r="CWS59" s="107"/>
      <c r="CWT59" s="107"/>
      <c r="CWU59" s="107"/>
      <c r="CWV59" s="107"/>
      <c r="CWW59" s="107"/>
      <c r="CWX59" s="107"/>
      <c r="CWY59" s="107"/>
      <c r="CWZ59" s="107"/>
      <c r="CXA59" s="107"/>
      <c r="CXB59" s="107"/>
      <c r="CXC59" s="107"/>
      <c r="CXD59" s="107"/>
      <c r="CXE59" s="107"/>
      <c r="CXF59" s="107"/>
      <c r="CXG59" s="107"/>
      <c r="CXH59" s="107"/>
      <c r="CXI59" s="107"/>
      <c r="CXJ59" s="107"/>
      <c r="CXK59" s="107"/>
      <c r="CXL59" s="107"/>
      <c r="CXM59" s="107"/>
      <c r="CXN59" s="107"/>
      <c r="CXO59" s="107"/>
      <c r="CXP59" s="107"/>
      <c r="CXQ59" s="107"/>
      <c r="CXR59" s="107"/>
      <c r="CXS59" s="107"/>
      <c r="CXT59" s="107"/>
      <c r="CXU59" s="107"/>
      <c r="CXV59" s="107"/>
      <c r="CXW59" s="107"/>
      <c r="CXX59" s="107"/>
      <c r="CXY59" s="107"/>
      <c r="CXZ59" s="107"/>
      <c r="CYA59" s="107"/>
      <c r="CYB59" s="107"/>
      <c r="CYC59" s="107"/>
      <c r="CYD59" s="107"/>
      <c r="CYE59" s="107"/>
      <c r="CYF59" s="107"/>
      <c r="CYG59" s="107"/>
      <c r="CYH59" s="107"/>
      <c r="CYI59" s="107"/>
      <c r="CYJ59" s="107"/>
      <c r="CYK59" s="107"/>
      <c r="CYL59" s="107"/>
      <c r="CYM59" s="107"/>
      <c r="CYN59" s="107"/>
      <c r="CYO59" s="107"/>
      <c r="CYP59" s="107"/>
      <c r="CYQ59" s="107"/>
      <c r="CYR59" s="107"/>
      <c r="CYS59" s="107"/>
      <c r="CYT59" s="107"/>
      <c r="CYU59" s="107"/>
      <c r="CYV59" s="107"/>
      <c r="CYW59" s="107"/>
      <c r="CYX59" s="107"/>
      <c r="CYY59" s="107"/>
      <c r="CYZ59" s="107"/>
      <c r="CZA59" s="107"/>
      <c r="CZB59" s="107"/>
      <c r="CZC59" s="107"/>
      <c r="CZD59" s="107"/>
      <c r="CZE59" s="107"/>
      <c r="CZF59" s="107"/>
      <c r="CZG59" s="107"/>
      <c r="CZH59" s="107"/>
      <c r="CZI59" s="107"/>
      <c r="CZJ59" s="107"/>
      <c r="CZK59" s="107"/>
      <c r="CZL59" s="107"/>
      <c r="CZM59" s="107"/>
      <c r="CZN59" s="107"/>
      <c r="CZO59" s="107"/>
      <c r="CZP59" s="107"/>
      <c r="CZQ59" s="107"/>
      <c r="CZR59" s="107"/>
      <c r="CZS59" s="107"/>
      <c r="CZT59" s="107"/>
      <c r="CZU59" s="107"/>
      <c r="CZV59" s="107"/>
      <c r="CZW59" s="107"/>
      <c r="CZX59" s="107"/>
      <c r="CZY59" s="107"/>
      <c r="CZZ59" s="107"/>
      <c r="DAA59" s="107"/>
      <c r="DAB59" s="107"/>
      <c r="DAC59" s="107"/>
      <c r="DAD59" s="107"/>
      <c r="DAE59" s="107"/>
      <c r="DAF59" s="107"/>
      <c r="DAG59" s="107"/>
      <c r="DAH59" s="107"/>
      <c r="DAI59" s="107"/>
      <c r="DAJ59" s="107"/>
      <c r="DAK59" s="107"/>
      <c r="DAL59" s="107"/>
      <c r="DAM59" s="107"/>
      <c r="DAN59" s="107"/>
      <c r="DAO59" s="107"/>
      <c r="DAP59" s="107"/>
      <c r="DAQ59" s="107"/>
      <c r="DAR59" s="107"/>
      <c r="DAS59" s="107"/>
      <c r="DAT59" s="107"/>
      <c r="DAU59" s="107"/>
      <c r="DAV59" s="107"/>
      <c r="DAW59" s="107"/>
      <c r="DAX59" s="107"/>
      <c r="DAY59" s="107"/>
      <c r="DAZ59" s="107"/>
      <c r="DBA59" s="107"/>
      <c r="DBB59" s="107"/>
      <c r="DBC59" s="107"/>
      <c r="DBD59" s="107"/>
      <c r="DBE59" s="107"/>
      <c r="DBF59" s="107"/>
      <c r="DBG59" s="107"/>
      <c r="DBH59" s="107"/>
      <c r="DBI59" s="107"/>
      <c r="DBJ59" s="107"/>
      <c r="DBK59" s="107"/>
      <c r="DBL59" s="107"/>
      <c r="DBM59" s="107"/>
      <c r="DBN59" s="107"/>
      <c r="DBO59" s="107"/>
      <c r="DBP59" s="107"/>
      <c r="DBQ59" s="107"/>
      <c r="DBR59" s="107"/>
      <c r="DBS59" s="107"/>
      <c r="DBT59" s="107"/>
      <c r="DBU59" s="107"/>
      <c r="DBV59" s="107"/>
      <c r="DBW59" s="107"/>
      <c r="DBX59" s="107"/>
      <c r="DBY59" s="107"/>
      <c r="DBZ59" s="107"/>
      <c r="DCA59" s="107"/>
      <c r="DCB59" s="107"/>
      <c r="DCC59" s="107"/>
      <c r="DCD59" s="107"/>
      <c r="DCE59" s="107"/>
      <c r="DCF59" s="107"/>
      <c r="DCG59" s="107"/>
      <c r="DCH59" s="107"/>
      <c r="DCI59" s="107"/>
      <c r="DCJ59" s="107"/>
      <c r="DCK59" s="107"/>
      <c r="DCL59" s="107"/>
      <c r="DCM59" s="107"/>
      <c r="DCN59" s="107"/>
      <c r="DCO59" s="107"/>
      <c r="DCP59" s="107"/>
      <c r="DCQ59" s="107"/>
      <c r="DCR59" s="107"/>
      <c r="DCS59" s="107"/>
      <c r="DCT59" s="107"/>
      <c r="DCU59" s="107"/>
      <c r="DCV59" s="107"/>
      <c r="DCW59" s="107"/>
      <c r="DCX59" s="107"/>
      <c r="DCY59" s="107"/>
      <c r="DCZ59" s="107"/>
      <c r="DDA59" s="107"/>
      <c r="DDB59" s="107"/>
      <c r="DDC59" s="107"/>
      <c r="DDD59" s="107"/>
      <c r="DDE59" s="107"/>
      <c r="DDF59" s="107"/>
      <c r="DDG59" s="107"/>
      <c r="DDH59" s="107"/>
      <c r="DDI59" s="107"/>
      <c r="DDJ59" s="107"/>
      <c r="DDK59" s="107"/>
      <c r="DDL59" s="107"/>
      <c r="DDM59" s="107"/>
      <c r="DDN59" s="107"/>
      <c r="DDO59" s="107"/>
      <c r="DDP59" s="107"/>
      <c r="DDQ59" s="107"/>
      <c r="DDR59" s="107"/>
      <c r="DDS59" s="107"/>
      <c r="DDT59" s="107"/>
      <c r="DDU59" s="107"/>
      <c r="DDV59" s="107"/>
      <c r="DDW59" s="107"/>
      <c r="DDX59" s="107"/>
      <c r="DDY59" s="107"/>
      <c r="DDZ59" s="107"/>
      <c r="DEA59" s="107"/>
      <c r="DEB59" s="107"/>
      <c r="DEC59" s="107"/>
      <c r="DED59" s="107"/>
      <c r="DEE59" s="107"/>
      <c r="DEF59" s="107"/>
      <c r="DEG59" s="107"/>
      <c r="DEH59" s="107"/>
      <c r="DEI59" s="107"/>
      <c r="DEJ59" s="107"/>
      <c r="DEK59" s="107"/>
      <c r="DEL59" s="107"/>
      <c r="DEM59" s="107"/>
      <c r="DEN59" s="107"/>
      <c r="DEO59" s="107"/>
      <c r="DEP59" s="107"/>
      <c r="DEQ59" s="107"/>
      <c r="DER59" s="107"/>
      <c r="DES59" s="107"/>
      <c r="DET59" s="107"/>
      <c r="DEU59" s="107"/>
      <c r="DEV59" s="107"/>
      <c r="DEW59" s="107"/>
      <c r="DEX59" s="107"/>
      <c r="DEY59" s="107"/>
      <c r="DEZ59" s="107"/>
      <c r="DFA59" s="107"/>
      <c r="DFB59" s="107"/>
      <c r="DFC59" s="107"/>
      <c r="DFD59" s="107"/>
      <c r="DFE59" s="107"/>
      <c r="DFF59" s="107"/>
      <c r="DFG59" s="107"/>
      <c r="DFH59" s="107"/>
      <c r="DFI59" s="107"/>
      <c r="DFJ59" s="107"/>
      <c r="DFK59" s="107"/>
      <c r="DFL59" s="107"/>
      <c r="DFM59" s="107"/>
      <c r="DFN59" s="107"/>
      <c r="DFO59" s="107"/>
      <c r="DFP59" s="107"/>
      <c r="DFQ59" s="107"/>
      <c r="DFR59" s="107"/>
      <c r="DFS59" s="107"/>
      <c r="DFT59" s="107"/>
      <c r="DFU59" s="107"/>
      <c r="DFV59" s="107"/>
      <c r="DFW59" s="107"/>
      <c r="DFX59" s="107"/>
      <c r="DFY59" s="107"/>
      <c r="DFZ59" s="107"/>
      <c r="DGA59" s="107"/>
      <c r="DGB59" s="107"/>
      <c r="DGC59" s="107"/>
      <c r="DGD59" s="107"/>
      <c r="DGE59" s="107"/>
      <c r="DGF59" s="107"/>
      <c r="DGG59" s="107"/>
      <c r="DGH59" s="107"/>
      <c r="DGI59" s="107"/>
      <c r="DGJ59" s="107"/>
      <c r="DGK59" s="107"/>
      <c r="DGL59" s="107"/>
      <c r="DGM59" s="107"/>
      <c r="DGN59" s="107"/>
      <c r="DGO59" s="107"/>
      <c r="DGP59" s="107"/>
      <c r="DGQ59" s="107"/>
      <c r="DGR59" s="107"/>
      <c r="DGS59" s="107"/>
      <c r="DGT59" s="107"/>
      <c r="DGU59" s="107"/>
      <c r="DGV59" s="107"/>
      <c r="DGW59" s="107"/>
      <c r="DGX59" s="107"/>
      <c r="DGY59" s="107"/>
      <c r="DGZ59" s="107"/>
      <c r="DHA59" s="107"/>
      <c r="DHB59" s="107"/>
      <c r="DHC59" s="107"/>
      <c r="DHD59" s="107"/>
      <c r="DHE59" s="107"/>
      <c r="DHF59" s="107"/>
      <c r="DHG59" s="107"/>
      <c r="DHH59" s="107"/>
      <c r="DHI59" s="107"/>
      <c r="DHJ59" s="107"/>
      <c r="DHK59" s="107"/>
      <c r="DHL59" s="107"/>
      <c r="DHM59" s="107"/>
      <c r="DHN59" s="107"/>
      <c r="DHO59" s="107"/>
      <c r="DHP59" s="107"/>
      <c r="DHQ59" s="107"/>
      <c r="DHR59" s="107"/>
      <c r="DHS59" s="107"/>
      <c r="DHT59" s="107"/>
      <c r="DHU59" s="107"/>
      <c r="DHV59" s="107"/>
      <c r="DHW59" s="107"/>
      <c r="DHX59" s="107"/>
      <c r="DHY59" s="107"/>
      <c r="DHZ59" s="107"/>
      <c r="DIA59" s="107"/>
      <c r="DIB59" s="107"/>
      <c r="DIC59" s="107"/>
      <c r="DID59" s="107"/>
      <c r="DIE59" s="107"/>
      <c r="DIF59" s="107"/>
      <c r="DIG59" s="107"/>
      <c r="DIH59" s="107"/>
      <c r="DII59" s="107"/>
      <c r="DIJ59" s="107"/>
      <c r="DIK59" s="107"/>
      <c r="DIL59" s="107"/>
      <c r="DIM59" s="107"/>
      <c r="DIN59" s="107"/>
      <c r="DIO59" s="107"/>
      <c r="DIP59" s="107"/>
      <c r="DIQ59" s="107"/>
      <c r="DIR59" s="107"/>
      <c r="DIS59" s="107"/>
      <c r="DIT59" s="107"/>
      <c r="DIU59" s="107"/>
      <c r="DIV59" s="107"/>
      <c r="DIW59" s="107"/>
      <c r="DIX59" s="107"/>
      <c r="DIY59" s="107"/>
      <c r="DIZ59" s="107"/>
      <c r="DJA59" s="107"/>
      <c r="DJB59" s="107"/>
      <c r="DJC59" s="107"/>
      <c r="DJD59" s="107"/>
      <c r="DJE59" s="107"/>
      <c r="DJF59" s="107"/>
      <c r="DJG59" s="107"/>
      <c r="DJH59" s="107"/>
      <c r="DJI59" s="107"/>
      <c r="DJJ59" s="107"/>
      <c r="DJK59" s="107"/>
      <c r="DJL59" s="107"/>
      <c r="DJM59" s="107"/>
      <c r="DJN59" s="107"/>
      <c r="DJO59" s="107"/>
      <c r="DJP59" s="107"/>
      <c r="DJQ59" s="107"/>
      <c r="DJR59" s="107"/>
      <c r="DJS59" s="107"/>
      <c r="DJT59" s="107"/>
      <c r="DJU59" s="107"/>
      <c r="DJV59" s="107"/>
      <c r="DJW59" s="107"/>
      <c r="DJX59" s="107"/>
      <c r="DJY59" s="107"/>
      <c r="DJZ59" s="107"/>
      <c r="DKA59" s="107"/>
      <c r="DKB59" s="107"/>
      <c r="DKC59" s="107"/>
      <c r="DKD59" s="107"/>
      <c r="DKE59" s="107"/>
      <c r="DKF59" s="107"/>
      <c r="DKG59" s="107"/>
      <c r="DKH59" s="107"/>
      <c r="DKI59" s="107"/>
      <c r="DKJ59" s="107"/>
      <c r="DKK59" s="107"/>
      <c r="DKL59" s="107"/>
      <c r="DKM59" s="107"/>
      <c r="DKN59" s="107"/>
      <c r="DKO59" s="107"/>
      <c r="DKP59" s="107"/>
      <c r="DKQ59" s="107"/>
      <c r="DKR59" s="107"/>
      <c r="DKS59" s="107"/>
      <c r="DKT59" s="107"/>
      <c r="DKU59" s="107"/>
      <c r="DKV59" s="107"/>
      <c r="DKW59" s="107"/>
      <c r="DKX59" s="107"/>
      <c r="DKY59" s="107"/>
      <c r="DKZ59" s="107"/>
      <c r="DLA59" s="107"/>
      <c r="DLB59" s="107"/>
      <c r="DLC59" s="107"/>
      <c r="DLD59" s="107"/>
      <c r="DLE59" s="107"/>
      <c r="DLF59" s="107"/>
      <c r="DLG59" s="107"/>
      <c r="DLH59" s="107"/>
      <c r="DLI59" s="107"/>
      <c r="DLJ59" s="107"/>
      <c r="DLK59" s="107"/>
      <c r="DLL59" s="107"/>
      <c r="DLM59" s="107"/>
      <c r="DLN59" s="107"/>
      <c r="DLO59" s="107"/>
      <c r="DLP59" s="107"/>
      <c r="DLQ59" s="107"/>
      <c r="DLR59" s="107"/>
      <c r="DLS59" s="107"/>
      <c r="DLT59" s="107"/>
      <c r="DLU59" s="107"/>
      <c r="DLV59" s="107"/>
      <c r="DLW59" s="107"/>
      <c r="DLX59" s="107"/>
      <c r="DLY59" s="107"/>
      <c r="DLZ59" s="107"/>
      <c r="DMA59" s="107"/>
      <c r="DMB59" s="107"/>
      <c r="DMC59" s="107"/>
      <c r="DMD59" s="107"/>
      <c r="DME59" s="107"/>
      <c r="DMF59" s="107"/>
      <c r="DMG59" s="107"/>
      <c r="DMH59" s="107"/>
      <c r="DMI59" s="107"/>
      <c r="DMJ59" s="107"/>
      <c r="DMK59" s="107"/>
      <c r="DML59" s="107"/>
      <c r="DMM59" s="107"/>
      <c r="DMN59" s="107"/>
      <c r="DMO59" s="107"/>
      <c r="DMP59" s="107"/>
      <c r="DMQ59" s="107"/>
      <c r="DMR59" s="107"/>
      <c r="DMS59" s="107"/>
      <c r="DMT59" s="107"/>
      <c r="DMU59" s="107"/>
      <c r="DMV59" s="107"/>
      <c r="DMW59" s="107"/>
      <c r="DMX59" s="107"/>
      <c r="DMY59" s="107"/>
      <c r="DMZ59" s="107"/>
      <c r="DNA59" s="107"/>
      <c r="DNB59" s="107"/>
      <c r="DNC59" s="107"/>
      <c r="DND59" s="107"/>
      <c r="DNE59" s="107"/>
      <c r="DNF59" s="107"/>
      <c r="DNG59" s="107"/>
      <c r="DNH59" s="107"/>
      <c r="DNI59" s="107"/>
      <c r="DNJ59" s="107"/>
      <c r="DNK59" s="107"/>
      <c r="DNL59" s="107"/>
      <c r="DNM59" s="107"/>
      <c r="DNN59" s="107"/>
      <c r="DNO59" s="107"/>
      <c r="DNP59" s="107"/>
      <c r="DNQ59" s="107"/>
      <c r="DNR59" s="107"/>
      <c r="DNS59" s="107"/>
      <c r="DNT59" s="107"/>
      <c r="DNU59" s="107"/>
      <c r="DNV59" s="107"/>
      <c r="DNW59" s="107"/>
      <c r="DNX59" s="107"/>
      <c r="DNY59" s="107"/>
      <c r="DNZ59" s="107"/>
      <c r="DOA59" s="107"/>
      <c r="DOB59" s="107"/>
      <c r="DOC59" s="107"/>
      <c r="DOD59" s="107"/>
      <c r="DOE59" s="107"/>
      <c r="DOF59" s="107"/>
      <c r="DOG59" s="107"/>
      <c r="DOH59" s="107"/>
      <c r="DOI59" s="107"/>
      <c r="DOJ59" s="107"/>
      <c r="DOK59" s="107"/>
      <c r="DOL59" s="107"/>
      <c r="DOM59" s="107"/>
      <c r="DON59" s="107"/>
      <c r="DOO59" s="107"/>
      <c r="DOP59" s="107"/>
      <c r="DOQ59" s="107"/>
      <c r="DOR59" s="107"/>
      <c r="DOS59" s="107"/>
      <c r="DOT59" s="107"/>
      <c r="DOU59" s="107"/>
      <c r="DOV59" s="107"/>
      <c r="DOW59" s="107"/>
      <c r="DOX59" s="107"/>
      <c r="DOY59" s="107"/>
      <c r="DOZ59" s="107"/>
      <c r="DPA59" s="107"/>
      <c r="DPB59" s="107"/>
      <c r="DPC59" s="107"/>
      <c r="DPD59" s="107"/>
      <c r="DPE59" s="107"/>
      <c r="DPF59" s="107"/>
      <c r="DPG59" s="107"/>
      <c r="DPH59" s="107"/>
      <c r="DPI59" s="107"/>
      <c r="DPJ59" s="107"/>
      <c r="DPK59" s="107"/>
      <c r="DPL59" s="107"/>
      <c r="DPM59" s="107"/>
      <c r="DPN59" s="107"/>
      <c r="DPO59" s="107"/>
      <c r="DPP59" s="107"/>
      <c r="DPQ59" s="107"/>
      <c r="DPR59" s="107"/>
      <c r="DPS59" s="107"/>
      <c r="DPT59" s="107"/>
      <c r="DPU59" s="107"/>
      <c r="DPV59" s="107"/>
      <c r="DPW59" s="107"/>
      <c r="DPX59" s="107"/>
      <c r="DPY59" s="107"/>
      <c r="DPZ59" s="107"/>
      <c r="DQA59" s="107"/>
      <c r="DQB59" s="107"/>
      <c r="DQC59" s="107"/>
      <c r="DQD59" s="107"/>
      <c r="DQE59" s="107"/>
      <c r="DQF59" s="107"/>
      <c r="DQG59" s="107"/>
      <c r="DQH59" s="107"/>
      <c r="DQI59" s="107"/>
      <c r="DQJ59" s="107"/>
      <c r="DQK59" s="107"/>
      <c r="DQL59" s="107"/>
      <c r="DQM59" s="107"/>
      <c r="DQN59" s="107"/>
      <c r="DQO59" s="107"/>
      <c r="DQP59" s="107"/>
      <c r="DQQ59" s="107"/>
      <c r="DQR59" s="107"/>
      <c r="DQS59" s="107"/>
      <c r="DQT59" s="107"/>
      <c r="DQU59" s="107"/>
      <c r="DQV59" s="107"/>
      <c r="DQW59" s="107"/>
      <c r="DQX59" s="107"/>
      <c r="DQY59" s="107"/>
      <c r="DQZ59" s="107"/>
      <c r="DRA59" s="107"/>
      <c r="DRB59" s="107"/>
      <c r="DRC59" s="107"/>
      <c r="DRD59" s="107"/>
      <c r="DRE59" s="107"/>
      <c r="DRF59" s="107"/>
      <c r="DRG59" s="107"/>
      <c r="DRH59" s="107"/>
      <c r="DRI59" s="107"/>
      <c r="DRJ59" s="107"/>
      <c r="DRK59" s="107"/>
      <c r="DRL59" s="107"/>
      <c r="DRM59" s="107"/>
      <c r="DRN59" s="107"/>
      <c r="DRO59" s="107"/>
      <c r="DRP59" s="107"/>
      <c r="DRQ59" s="107"/>
      <c r="DRR59" s="107"/>
      <c r="DRS59" s="107"/>
      <c r="DRT59" s="107"/>
      <c r="DRU59" s="107"/>
      <c r="DRV59" s="107"/>
      <c r="DRW59" s="107"/>
      <c r="DRX59" s="107"/>
      <c r="DRY59" s="107"/>
      <c r="DRZ59" s="107"/>
      <c r="DSA59" s="107"/>
      <c r="DSB59" s="107"/>
      <c r="DSC59" s="107"/>
      <c r="DSD59" s="107"/>
      <c r="DSE59" s="107"/>
      <c r="DSF59" s="107"/>
      <c r="DSG59" s="107"/>
      <c r="DSH59" s="107"/>
      <c r="DSI59" s="107"/>
      <c r="DSJ59" s="107"/>
      <c r="DSK59" s="107"/>
      <c r="DSL59" s="107"/>
      <c r="DSM59" s="107"/>
      <c r="DSN59" s="107"/>
      <c r="DSO59" s="107"/>
      <c r="DSP59" s="107"/>
      <c r="DSQ59" s="107"/>
      <c r="DSR59" s="107"/>
      <c r="DSS59" s="107"/>
      <c r="DST59" s="107"/>
      <c r="DSU59" s="107"/>
      <c r="DSV59" s="107"/>
      <c r="DSW59" s="107"/>
      <c r="DSX59" s="107"/>
      <c r="DSY59" s="107"/>
      <c r="DSZ59" s="107"/>
      <c r="DTA59" s="107"/>
      <c r="DTB59" s="107"/>
      <c r="DTC59" s="107"/>
      <c r="DTD59" s="107"/>
      <c r="DTE59" s="107"/>
      <c r="DTF59" s="107"/>
      <c r="DTG59" s="107"/>
      <c r="DTH59" s="107"/>
      <c r="DTI59" s="107"/>
      <c r="DTJ59" s="107"/>
      <c r="DTK59" s="107"/>
      <c r="DTL59" s="107"/>
      <c r="DTM59" s="107"/>
      <c r="DTN59" s="107"/>
      <c r="DTO59" s="107"/>
      <c r="DTP59" s="107"/>
      <c r="DTQ59" s="107"/>
      <c r="DTR59" s="107"/>
      <c r="DTS59" s="107"/>
      <c r="DTT59" s="107"/>
      <c r="DTU59" s="107"/>
      <c r="DTV59" s="107"/>
      <c r="DTW59" s="107"/>
      <c r="DTX59" s="107"/>
      <c r="DTY59" s="107"/>
      <c r="DTZ59" s="107"/>
      <c r="DUA59" s="107"/>
      <c r="DUB59" s="107"/>
      <c r="DUC59" s="107"/>
      <c r="DUD59" s="107"/>
      <c r="DUE59" s="107"/>
      <c r="DUF59" s="107"/>
      <c r="DUG59" s="107"/>
      <c r="DUH59" s="107"/>
      <c r="DUI59" s="107"/>
      <c r="DUJ59" s="107"/>
      <c r="DUK59" s="107"/>
      <c r="DUL59" s="107"/>
      <c r="DUM59" s="107"/>
      <c r="DUN59" s="107"/>
      <c r="DUO59" s="107"/>
      <c r="DUP59" s="107"/>
      <c r="DUQ59" s="107"/>
      <c r="DUR59" s="107"/>
      <c r="DUS59" s="107"/>
      <c r="DUT59" s="107"/>
      <c r="DUU59" s="107"/>
      <c r="DUV59" s="107"/>
      <c r="DUW59" s="107"/>
      <c r="DUX59" s="107"/>
      <c r="DUY59" s="107"/>
      <c r="DUZ59" s="107"/>
      <c r="DVA59" s="107"/>
      <c r="DVB59" s="107"/>
      <c r="DVC59" s="107"/>
      <c r="DVD59" s="107"/>
      <c r="DVE59" s="107"/>
      <c r="DVF59" s="107"/>
      <c r="DVG59" s="107"/>
      <c r="DVH59" s="107"/>
      <c r="DVI59" s="107"/>
      <c r="DVJ59" s="107"/>
      <c r="DVK59" s="107"/>
      <c r="DVL59" s="107"/>
      <c r="DVM59" s="107"/>
      <c r="DVN59" s="107"/>
      <c r="DVO59" s="107"/>
      <c r="DVP59" s="107"/>
      <c r="DVQ59" s="107"/>
      <c r="DVR59" s="107"/>
      <c r="DVS59" s="107"/>
      <c r="DVT59" s="107"/>
      <c r="DVU59" s="107"/>
      <c r="DVV59" s="107"/>
      <c r="DVW59" s="107"/>
      <c r="DVX59" s="107"/>
      <c r="DVY59" s="107"/>
      <c r="DVZ59" s="107"/>
      <c r="DWA59" s="107"/>
      <c r="DWB59" s="107"/>
      <c r="DWC59" s="107"/>
      <c r="DWD59" s="107"/>
      <c r="DWE59" s="107"/>
      <c r="DWF59" s="107"/>
      <c r="DWG59" s="107"/>
      <c r="DWH59" s="107"/>
      <c r="DWI59" s="107"/>
      <c r="DWJ59" s="107"/>
      <c r="DWK59" s="107"/>
      <c r="DWL59" s="107"/>
      <c r="DWM59" s="107"/>
      <c r="DWN59" s="107"/>
      <c r="DWO59" s="107"/>
      <c r="DWP59" s="107"/>
      <c r="DWQ59" s="107"/>
      <c r="DWR59" s="107"/>
      <c r="DWS59" s="107"/>
      <c r="DWT59" s="107"/>
      <c r="DWU59" s="107"/>
      <c r="DWV59" s="107"/>
      <c r="DWW59" s="107"/>
      <c r="DWX59" s="107"/>
      <c r="DWY59" s="107"/>
      <c r="DWZ59" s="107"/>
      <c r="DXA59" s="107"/>
      <c r="DXB59" s="107"/>
      <c r="DXC59" s="107"/>
      <c r="DXD59" s="107"/>
      <c r="DXE59" s="107"/>
      <c r="DXF59" s="107"/>
      <c r="DXG59" s="107"/>
      <c r="DXH59" s="107"/>
      <c r="DXI59" s="107"/>
      <c r="DXJ59" s="107"/>
      <c r="DXK59" s="107"/>
      <c r="DXL59" s="107"/>
      <c r="DXM59" s="107"/>
      <c r="DXN59" s="107"/>
      <c r="DXO59" s="107"/>
      <c r="DXP59" s="107"/>
      <c r="DXQ59" s="107"/>
      <c r="DXR59" s="107"/>
      <c r="DXS59" s="107"/>
      <c r="DXT59" s="107"/>
      <c r="DXU59" s="107"/>
      <c r="DXV59" s="107"/>
      <c r="DXW59" s="107"/>
      <c r="DXX59" s="107"/>
      <c r="DXY59" s="107"/>
      <c r="DXZ59" s="107"/>
      <c r="DYA59" s="107"/>
      <c r="DYB59" s="107"/>
      <c r="DYC59" s="107"/>
      <c r="DYD59" s="107"/>
      <c r="DYE59" s="107"/>
      <c r="DYF59" s="107"/>
      <c r="DYG59" s="107"/>
      <c r="DYH59" s="107"/>
      <c r="DYI59" s="107"/>
      <c r="DYJ59" s="107"/>
      <c r="DYK59" s="107"/>
      <c r="DYL59" s="107"/>
      <c r="DYM59" s="107"/>
      <c r="DYN59" s="107"/>
      <c r="DYO59" s="107"/>
      <c r="DYP59" s="107"/>
      <c r="DYQ59" s="107"/>
      <c r="DYR59" s="107"/>
      <c r="DYS59" s="107"/>
      <c r="DYT59" s="107"/>
      <c r="DYU59" s="107"/>
      <c r="DYV59" s="107"/>
      <c r="DYW59" s="107"/>
      <c r="DYX59" s="107"/>
      <c r="DYY59" s="107"/>
      <c r="DYZ59" s="107"/>
      <c r="DZA59" s="107"/>
      <c r="DZB59" s="107"/>
      <c r="DZC59" s="107"/>
      <c r="DZD59" s="107"/>
      <c r="DZE59" s="107"/>
      <c r="DZF59" s="107"/>
      <c r="DZG59" s="107"/>
      <c r="DZH59" s="107"/>
      <c r="DZI59" s="107"/>
      <c r="DZJ59" s="107"/>
      <c r="DZK59" s="107"/>
      <c r="DZL59" s="107"/>
      <c r="DZM59" s="107"/>
      <c r="DZN59" s="107"/>
      <c r="DZO59" s="107"/>
      <c r="DZP59" s="107"/>
      <c r="DZQ59" s="107"/>
      <c r="DZR59" s="107"/>
      <c r="DZS59" s="107"/>
      <c r="DZT59" s="107"/>
      <c r="DZU59" s="107"/>
      <c r="DZV59" s="107"/>
      <c r="DZW59" s="107"/>
      <c r="DZX59" s="107"/>
      <c r="DZY59" s="107"/>
      <c r="DZZ59" s="107"/>
      <c r="EAA59" s="107"/>
      <c r="EAB59" s="107"/>
      <c r="EAC59" s="107"/>
      <c r="EAD59" s="107"/>
      <c r="EAE59" s="107"/>
      <c r="EAF59" s="107"/>
      <c r="EAG59" s="107"/>
      <c r="EAH59" s="107"/>
      <c r="EAI59" s="107"/>
      <c r="EAJ59" s="107"/>
      <c r="EAK59" s="107"/>
      <c r="EAL59" s="107"/>
      <c r="EAM59" s="107"/>
      <c r="EAN59" s="107"/>
      <c r="EAO59" s="107"/>
      <c r="EAP59" s="107"/>
      <c r="EAQ59" s="107"/>
      <c r="EAR59" s="107"/>
      <c r="EAS59" s="107"/>
      <c r="EAT59" s="107"/>
      <c r="EAU59" s="107"/>
      <c r="EAV59" s="107"/>
      <c r="EAW59" s="107"/>
      <c r="EAX59" s="107"/>
      <c r="EAY59" s="107"/>
      <c r="EAZ59" s="107"/>
      <c r="EBA59" s="107"/>
      <c r="EBB59" s="107"/>
      <c r="EBC59" s="107"/>
      <c r="EBD59" s="107"/>
      <c r="EBE59" s="107"/>
      <c r="EBF59" s="107"/>
      <c r="EBG59" s="107"/>
      <c r="EBH59" s="107"/>
      <c r="EBI59" s="107"/>
      <c r="EBJ59" s="107"/>
      <c r="EBK59" s="107"/>
      <c r="EBL59" s="107"/>
      <c r="EBM59" s="107"/>
      <c r="EBN59" s="107"/>
      <c r="EBO59" s="107"/>
      <c r="EBP59" s="107"/>
      <c r="EBQ59" s="107"/>
      <c r="EBR59" s="107"/>
      <c r="EBS59" s="107"/>
      <c r="EBT59" s="107"/>
      <c r="EBU59" s="107"/>
      <c r="EBV59" s="107"/>
      <c r="EBW59" s="107"/>
      <c r="EBX59" s="107"/>
      <c r="EBY59" s="107"/>
      <c r="EBZ59" s="107"/>
      <c r="ECA59" s="107"/>
      <c r="ECB59" s="107"/>
      <c r="ECC59" s="107"/>
      <c r="ECD59" s="107"/>
      <c r="ECE59" s="107"/>
      <c r="ECF59" s="107"/>
      <c r="ECG59" s="107"/>
      <c r="ECH59" s="107"/>
      <c r="ECI59" s="107"/>
      <c r="ECJ59" s="107"/>
      <c r="ECK59" s="107"/>
      <c r="ECL59" s="107"/>
      <c r="ECM59" s="107"/>
      <c r="ECN59" s="107"/>
      <c r="ECO59" s="107"/>
      <c r="ECP59" s="107"/>
      <c r="ECQ59" s="107"/>
      <c r="ECR59" s="107"/>
      <c r="ECS59" s="107"/>
      <c r="ECT59" s="107"/>
      <c r="ECU59" s="107"/>
      <c r="ECV59" s="107"/>
      <c r="ECW59" s="107"/>
      <c r="ECX59" s="107"/>
      <c r="ECY59" s="107"/>
      <c r="ECZ59" s="107"/>
      <c r="EDA59" s="107"/>
      <c r="EDB59" s="107"/>
      <c r="EDC59" s="107"/>
      <c r="EDD59" s="107"/>
      <c r="EDE59" s="107"/>
      <c r="EDF59" s="107"/>
      <c r="EDG59" s="107"/>
      <c r="EDH59" s="107"/>
      <c r="EDI59" s="107"/>
      <c r="EDJ59" s="107"/>
      <c r="EDK59" s="107"/>
      <c r="EDL59" s="107"/>
      <c r="EDM59" s="107"/>
      <c r="EDN59" s="107"/>
      <c r="EDO59" s="107"/>
      <c r="EDP59" s="107"/>
      <c r="EDQ59" s="107"/>
      <c r="EDR59" s="107"/>
      <c r="EDS59" s="107"/>
      <c r="EDT59" s="107"/>
      <c r="EDU59" s="107"/>
      <c r="EDV59" s="107"/>
      <c r="EDW59" s="107"/>
      <c r="EDX59" s="107"/>
      <c r="EDY59" s="107"/>
      <c r="EDZ59" s="107"/>
      <c r="EEA59" s="107"/>
      <c r="EEB59" s="107"/>
      <c r="EEC59" s="107"/>
      <c r="EED59" s="107"/>
      <c r="EEE59" s="107"/>
      <c r="EEF59" s="107"/>
      <c r="EEG59" s="107"/>
      <c r="EEH59" s="107"/>
      <c r="EEI59" s="107"/>
      <c r="EEJ59" s="107"/>
      <c r="EEK59" s="107"/>
      <c r="EEL59" s="107"/>
      <c r="EEM59" s="107"/>
      <c r="EEN59" s="107"/>
      <c r="EEO59" s="107"/>
      <c r="EEP59" s="107"/>
      <c r="EEQ59" s="107"/>
      <c r="EER59" s="107"/>
      <c r="EES59" s="107"/>
      <c r="EET59" s="107"/>
      <c r="EEU59" s="107"/>
      <c r="EEV59" s="107"/>
      <c r="EEW59" s="107"/>
      <c r="EEX59" s="107"/>
      <c r="EEY59" s="107"/>
      <c r="EEZ59" s="107"/>
      <c r="EFA59" s="107"/>
      <c r="EFB59" s="107"/>
      <c r="EFC59" s="107"/>
      <c r="EFD59" s="107"/>
      <c r="EFE59" s="107"/>
      <c r="EFF59" s="107"/>
      <c r="EFG59" s="107"/>
      <c r="EFH59" s="107"/>
      <c r="EFI59" s="107"/>
      <c r="EFJ59" s="107"/>
      <c r="EFK59" s="107"/>
      <c r="EFL59" s="107"/>
      <c r="EFM59" s="107"/>
      <c r="EFN59" s="107"/>
      <c r="EFO59" s="107"/>
      <c r="EFP59" s="107"/>
      <c r="EFQ59" s="107"/>
      <c r="EFR59" s="107"/>
      <c r="EFS59" s="107"/>
      <c r="EFT59" s="107"/>
      <c r="EFU59" s="107"/>
      <c r="EFV59" s="107"/>
      <c r="EFW59" s="107"/>
      <c r="EFX59" s="107"/>
      <c r="EFY59" s="107"/>
      <c r="EFZ59" s="107"/>
      <c r="EGA59" s="107"/>
      <c r="EGB59" s="107"/>
      <c r="EGC59" s="107"/>
      <c r="EGD59" s="107"/>
      <c r="EGE59" s="107"/>
      <c r="EGF59" s="107"/>
      <c r="EGG59" s="107"/>
      <c r="EGH59" s="107"/>
      <c r="EGI59" s="107"/>
      <c r="EGJ59" s="107"/>
      <c r="EGK59" s="107"/>
      <c r="EGL59" s="107"/>
      <c r="EGM59" s="107"/>
      <c r="EGN59" s="107"/>
      <c r="EGO59" s="107"/>
      <c r="EGP59" s="107"/>
      <c r="EGQ59" s="107"/>
      <c r="EGR59" s="107"/>
      <c r="EGS59" s="107"/>
      <c r="EGT59" s="107"/>
      <c r="EGU59" s="107"/>
      <c r="EGV59" s="107"/>
      <c r="EGW59" s="107"/>
      <c r="EGX59" s="107"/>
      <c r="EGY59" s="107"/>
      <c r="EGZ59" s="107"/>
      <c r="EHA59" s="107"/>
      <c r="EHB59" s="107"/>
      <c r="EHC59" s="107"/>
      <c r="EHD59" s="107"/>
      <c r="EHE59" s="107"/>
      <c r="EHF59" s="107"/>
      <c r="EHG59" s="107"/>
      <c r="EHH59" s="107"/>
      <c r="EHI59" s="107"/>
      <c r="EHJ59" s="107"/>
      <c r="EHK59" s="107"/>
      <c r="EHL59" s="107"/>
      <c r="EHM59" s="107"/>
      <c r="EHN59" s="107"/>
      <c r="EHO59" s="107"/>
      <c r="EHP59" s="107"/>
      <c r="EHQ59" s="107"/>
      <c r="EHR59" s="107"/>
      <c r="EHS59" s="107"/>
      <c r="EHT59" s="107"/>
      <c r="EHU59" s="107"/>
      <c r="EHV59" s="107"/>
      <c r="EHW59" s="107"/>
      <c r="EHX59" s="107"/>
      <c r="EHY59" s="107"/>
      <c r="EHZ59" s="107"/>
      <c r="EIA59" s="107"/>
      <c r="EIB59" s="107"/>
      <c r="EIC59" s="107"/>
      <c r="EID59" s="107"/>
      <c r="EIE59" s="107"/>
      <c r="EIF59" s="107"/>
      <c r="EIG59" s="107"/>
      <c r="EIH59" s="107"/>
      <c r="EII59" s="107"/>
      <c r="EIJ59" s="107"/>
      <c r="EIK59" s="107"/>
      <c r="EIL59" s="107"/>
      <c r="EIM59" s="107"/>
      <c r="EIN59" s="107"/>
      <c r="EIO59" s="107"/>
      <c r="EIP59" s="107"/>
      <c r="EIQ59" s="107"/>
      <c r="EIR59" s="107"/>
      <c r="EIS59" s="107"/>
      <c r="EIT59" s="107"/>
      <c r="EIU59" s="107"/>
      <c r="EIV59" s="107"/>
      <c r="EIW59" s="107"/>
      <c r="EIX59" s="107"/>
      <c r="EIY59" s="107"/>
      <c r="EIZ59" s="107"/>
      <c r="EJA59" s="107"/>
      <c r="EJB59" s="107"/>
      <c r="EJC59" s="107"/>
      <c r="EJD59" s="107"/>
      <c r="EJE59" s="107"/>
      <c r="EJF59" s="107"/>
      <c r="EJG59" s="107"/>
      <c r="EJH59" s="107"/>
      <c r="EJI59" s="107"/>
      <c r="EJJ59" s="107"/>
      <c r="EJK59" s="107"/>
      <c r="EJL59" s="107"/>
      <c r="EJM59" s="107"/>
      <c r="EJN59" s="107"/>
      <c r="EJO59" s="107"/>
      <c r="EJP59" s="107"/>
      <c r="EJQ59" s="107"/>
      <c r="EJR59" s="107"/>
      <c r="EJS59" s="107"/>
      <c r="EJT59" s="107"/>
      <c r="EJU59" s="107"/>
      <c r="EJV59" s="107"/>
      <c r="EJW59" s="107"/>
      <c r="EJX59" s="107"/>
      <c r="EJY59" s="107"/>
      <c r="EJZ59" s="107"/>
      <c r="EKA59" s="107"/>
      <c r="EKB59" s="107"/>
      <c r="EKC59" s="107"/>
      <c r="EKD59" s="107"/>
      <c r="EKE59" s="107"/>
      <c r="EKF59" s="107"/>
      <c r="EKG59" s="107"/>
      <c r="EKH59" s="107"/>
      <c r="EKI59" s="107"/>
      <c r="EKJ59" s="107"/>
      <c r="EKK59" s="107"/>
      <c r="EKL59" s="107"/>
      <c r="EKM59" s="107"/>
      <c r="EKN59" s="107"/>
      <c r="EKO59" s="107"/>
      <c r="EKP59" s="107"/>
      <c r="EKQ59" s="107"/>
      <c r="EKR59" s="107"/>
      <c r="EKS59" s="107"/>
      <c r="EKT59" s="107"/>
      <c r="EKU59" s="107"/>
      <c r="EKV59" s="107"/>
      <c r="EKW59" s="107"/>
      <c r="EKX59" s="107"/>
      <c r="EKY59" s="107"/>
      <c r="EKZ59" s="107"/>
      <c r="ELA59" s="107"/>
      <c r="ELB59" s="107"/>
      <c r="ELC59" s="107"/>
      <c r="ELD59" s="107"/>
      <c r="ELE59" s="107"/>
      <c r="ELF59" s="107"/>
      <c r="ELG59" s="107"/>
      <c r="ELH59" s="107"/>
      <c r="ELI59" s="107"/>
      <c r="ELJ59" s="107"/>
      <c r="ELK59" s="107"/>
      <c r="ELL59" s="107"/>
      <c r="ELM59" s="107"/>
      <c r="ELN59" s="107"/>
      <c r="ELO59" s="107"/>
      <c r="ELP59" s="107"/>
      <c r="ELQ59" s="107"/>
      <c r="ELR59" s="107"/>
      <c r="ELS59" s="107"/>
      <c r="ELT59" s="107"/>
      <c r="ELU59" s="107"/>
      <c r="ELV59" s="107"/>
      <c r="ELW59" s="107"/>
      <c r="ELX59" s="107"/>
      <c r="ELY59" s="107"/>
      <c r="ELZ59" s="107"/>
      <c r="EMA59" s="107"/>
      <c r="EMB59" s="107"/>
      <c r="EMC59" s="107"/>
      <c r="EMD59" s="107"/>
      <c r="EME59" s="107"/>
      <c r="EMF59" s="107"/>
      <c r="EMG59" s="107"/>
      <c r="EMH59" s="107"/>
      <c r="EMI59" s="107"/>
      <c r="EMJ59" s="107"/>
      <c r="EMK59" s="107"/>
      <c r="EML59" s="107"/>
      <c r="EMM59" s="107"/>
      <c r="EMN59" s="107"/>
      <c r="EMO59" s="107"/>
      <c r="EMP59" s="107"/>
      <c r="EMQ59" s="107"/>
      <c r="EMR59" s="107"/>
      <c r="EMS59" s="107"/>
      <c r="EMT59" s="107"/>
      <c r="EMU59" s="107"/>
      <c r="EMV59" s="107"/>
      <c r="EMW59" s="107"/>
      <c r="EMX59" s="107"/>
      <c r="EMY59" s="107"/>
      <c r="EMZ59" s="107"/>
      <c r="ENA59" s="107"/>
      <c r="ENB59" s="107"/>
      <c r="ENC59" s="107"/>
      <c r="END59" s="107"/>
      <c r="ENE59" s="107"/>
      <c r="ENF59" s="107"/>
      <c r="ENG59" s="107"/>
      <c r="ENH59" s="107"/>
      <c r="ENI59" s="107"/>
      <c r="ENJ59" s="107"/>
      <c r="ENK59" s="107"/>
      <c r="ENL59" s="107"/>
      <c r="ENM59" s="107"/>
      <c r="ENN59" s="107"/>
      <c r="ENO59" s="107"/>
      <c r="ENP59" s="107"/>
      <c r="ENQ59" s="107"/>
      <c r="ENR59" s="107"/>
      <c r="ENS59" s="107"/>
      <c r="ENT59" s="107"/>
      <c r="ENU59" s="107"/>
      <c r="ENV59" s="107"/>
      <c r="ENW59" s="107"/>
      <c r="ENX59" s="107"/>
      <c r="ENY59" s="107"/>
      <c r="ENZ59" s="107"/>
      <c r="EOA59" s="107"/>
      <c r="EOB59" s="107"/>
      <c r="EOC59" s="107"/>
      <c r="EOD59" s="107"/>
      <c r="EOE59" s="107"/>
      <c r="EOF59" s="107"/>
      <c r="EOG59" s="107"/>
      <c r="EOH59" s="107"/>
      <c r="EOI59" s="107"/>
      <c r="EOJ59" s="107"/>
      <c r="EOK59" s="107"/>
      <c r="EOL59" s="107"/>
      <c r="EOM59" s="107"/>
      <c r="EON59" s="107"/>
      <c r="EOO59" s="107"/>
      <c r="EOP59" s="107"/>
      <c r="EOQ59" s="107"/>
      <c r="EOR59" s="107"/>
      <c r="EOS59" s="107"/>
      <c r="EOT59" s="107"/>
      <c r="EOU59" s="107"/>
      <c r="EOV59" s="107"/>
      <c r="EOW59" s="107"/>
      <c r="EOX59" s="107"/>
      <c r="EOY59" s="107"/>
      <c r="EOZ59" s="107"/>
      <c r="EPA59" s="107"/>
      <c r="EPB59" s="107"/>
      <c r="EPC59" s="107"/>
      <c r="EPD59" s="107"/>
      <c r="EPE59" s="107"/>
      <c r="EPF59" s="107"/>
      <c r="EPG59" s="107"/>
      <c r="EPH59" s="107"/>
      <c r="EPI59" s="107"/>
      <c r="EPJ59" s="107"/>
      <c r="EPK59" s="107"/>
      <c r="EPL59" s="107"/>
      <c r="EPM59" s="107"/>
      <c r="EPN59" s="107"/>
      <c r="EPO59" s="107"/>
      <c r="EPP59" s="107"/>
      <c r="EPQ59" s="107"/>
      <c r="EPR59" s="107"/>
      <c r="EPS59" s="107"/>
      <c r="EPT59" s="107"/>
      <c r="EPU59" s="107"/>
      <c r="EPV59" s="107"/>
      <c r="EPW59" s="107"/>
      <c r="EPX59" s="107"/>
      <c r="EPY59" s="107"/>
      <c r="EPZ59" s="107"/>
      <c r="EQA59" s="107"/>
      <c r="EQB59" s="107"/>
      <c r="EQC59" s="107"/>
      <c r="EQD59" s="107"/>
      <c r="EQE59" s="107"/>
      <c r="EQF59" s="107"/>
      <c r="EQG59" s="107"/>
      <c r="EQH59" s="107"/>
      <c r="EQI59" s="107"/>
      <c r="EQJ59" s="107"/>
      <c r="EQK59" s="107"/>
      <c r="EQL59" s="107"/>
      <c r="EQM59" s="107"/>
      <c r="EQN59" s="107"/>
      <c r="EQO59" s="107"/>
      <c r="EQP59" s="107"/>
      <c r="EQQ59" s="107"/>
      <c r="EQR59" s="107"/>
      <c r="EQS59" s="107"/>
      <c r="EQT59" s="107"/>
      <c r="EQU59" s="107"/>
      <c r="EQV59" s="107"/>
      <c r="EQW59" s="107"/>
      <c r="EQX59" s="107"/>
      <c r="EQY59" s="107"/>
      <c r="EQZ59" s="107"/>
      <c r="ERA59" s="107"/>
      <c r="ERB59" s="107"/>
      <c r="ERC59" s="107"/>
      <c r="ERD59" s="107"/>
      <c r="ERE59" s="107"/>
      <c r="ERF59" s="107"/>
      <c r="ERG59" s="107"/>
      <c r="ERH59" s="107"/>
      <c r="ERI59" s="107"/>
      <c r="ERJ59" s="107"/>
      <c r="ERK59" s="107"/>
      <c r="ERL59" s="107"/>
      <c r="ERM59" s="107"/>
      <c r="ERN59" s="107"/>
      <c r="ERO59" s="107"/>
      <c r="ERP59" s="107"/>
      <c r="ERQ59" s="107"/>
      <c r="ERR59" s="107"/>
      <c r="ERS59" s="107"/>
      <c r="ERT59" s="107"/>
      <c r="ERU59" s="107"/>
      <c r="ERV59" s="107"/>
      <c r="ERW59" s="107"/>
      <c r="ERX59" s="107"/>
      <c r="ERY59" s="107"/>
      <c r="ERZ59" s="107"/>
      <c r="ESA59" s="107"/>
      <c r="ESB59" s="107"/>
      <c r="ESC59" s="107"/>
      <c r="ESD59" s="107"/>
      <c r="ESE59" s="107"/>
      <c r="ESF59" s="107"/>
      <c r="ESG59" s="107"/>
      <c r="ESH59" s="107"/>
      <c r="ESI59" s="107"/>
      <c r="ESJ59" s="107"/>
      <c r="ESK59" s="107"/>
      <c r="ESL59" s="107"/>
      <c r="ESM59" s="107"/>
      <c r="ESN59" s="107"/>
      <c r="ESO59" s="107"/>
      <c r="ESP59" s="107"/>
      <c r="ESQ59" s="107"/>
      <c r="ESR59" s="107"/>
      <c r="ESS59" s="107"/>
      <c r="EST59" s="107"/>
      <c r="ESU59" s="107"/>
      <c r="ESV59" s="107"/>
      <c r="ESW59" s="107"/>
      <c r="ESX59" s="107"/>
      <c r="ESY59" s="107"/>
      <c r="ESZ59" s="107"/>
      <c r="ETA59" s="107"/>
      <c r="ETB59" s="107"/>
      <c r="ETC59" s="107"/>
      <c r="ETD59" s="107"/>
      <c r="ETE59" s="107"/>
      <c r="ETF59" s="107"/>
      <c r="ETG59" s="107"/>
      <c r="ETH59" s="107"/>
      <c r="ETI59" s="107"/>
      <c r="ETJ59" s="107"/>
      <c r="ETK59" s="107"/>
      <c r="ETL59" s="107"/>
      <c r="ETM59" s="107"/>
      <c r="ETN59" s="107"/>
      <c r="ETO59" s="107"/>
      <c r="ETP59" s="107"/>
      <c r="ETQ59" s="107"/>
      <c r="ETR59" s="107"/>
      <c r="ETS59" s="107"/>
      <c r="ETT59" s="107"/>
      <c r="ETU59" s="107"/>
      <c r="ETV59" s="107"/>
      <c r="ETW59" s="107"/>
      <c r="ETX59" s="107"/>
      <c r="ETY59" s="107"/>
      <c r="ETZ59" s="107"/>
      <c r="EUA59" s="107"/>
      <c r="EUB59" s="107"/>
      <c r="EUC59" s="107"/>
      <c r="EUD59" s="107"/>
      <c r="EUE59" s="107"/>
      <c r="EUF59" s="107"/>
      <c r="EUG59" s="107"/>
      <c r="EUH59" s="107"/>
      <c r="EUI59" s="107"/>
      <c r="EUJ59" s="107"/>
      <c r="EUK59" s="107"/>
      <c r="EUL59" s="107"/>
      <c r="EUM59" s="107"/>
      <c r="EUN59" s="107"/>
      <c r="EUO59" s="107"/>
      <c r="EUP59" s="107"/>
      <c r="EUQ59" s="107"/>
      <c r="EUR59" s="107"/>
      <c r="EUS59" s="107"/>
      <c r="EUT59" s="107"/>
      <c r="EUU59" s="107"/>
      <c r="EUV59" s="107"/>
      <c r="EUW59" s="107"/>
      <c r="EUX59" s="107"/>
      <c r="EUY59" s="107"/>
      <c r="EUZ59" s="107"/>
      <c r="EVA59" s="107"/>
      <c r="EVB59" s="107"/>
      <c r="EVC59" s="107"/>
      <c r="EVD59" s="107"/>
      <c r="EVE59" s="107"/>
      <c r="EVF59" s="107"/>
      <c r="EVG59" s="107"/>
      <c r="EVH59" s="107"/>
      <c r="EVI59" s="107"/>
      <c r="EVJ59" s="107"/>
      <c r="EVK59" s="107"/>
      <c r="EVL59" s="107"/>
      <c r="EVM59" s="107"/>
      <c r="EVN59" s="107"/>
      <c r="EVO59" s="107"/>
      <c r="EVP59" s="107"/>
      <c r="EVQ59" s="107"/>
      <c r="EVR59" s="107"/>
      <c r="EVS59" s="107"/>
      <c r="EVT59" s="107"/>
      <c r="EVU59" s="107"/>
      <c r="EVV59" s="107"/>
      <c r="EVW59" s="107"/>
      <c r="EVX59" s="107"/>
      <c r="EVY59" s="107"/>
      <c r="EVZ59" s="107"/>
      <c r="EWA59" s="107"/>
      <c r="EWB59" s="107"/>
      <c r="EWC59" s="107"/>
      <c r="EWD59" s="107"/>
      <c r="EWE59" s="107"/>
      <c r="EWF59" s="107"/>
      <c r="EWG59" s="107"/>
      <c r="EWH59" s="107"/>
      <c r="EWI59" s="107"/>
      <c r="EWJ59" s="107"/>
      <c r="EWK59" s="107"/>
      <c r="EWL59" s="107"/>
      <c r="EWM59" s="107"/>
      <c r="EWN59" s="107"/>
      <c r="EWO59" s="107"/>
      <c r="EWP59" s="107"/>
      <c r="EWQ59" s="107"/>
      <c r="EWR59" s="107"/>
      <c r="EWS59" s="107"/>
      <c r="EWT59" s="107"/>
      <c r="EWU59" s="107"/>
      <c r="EWV59" s="107"/>
      <c r="EWW59" s="107"/>
      <c r="EWX59" s="107"/>
      <c r="EWY59" s="107"/>
      <c r="EWZ59" s="107"/>
      <c r="EXA59" s="107"/>
      <c r="EXB59" s="107"/>
      <c r="EXC59" s="107"/>
      <c r="EXD59" s="107"/>
      <c r="EXE59" s="107"/>
      <c r="EXF59" s="107"/>
      <c r="EXG59" s="107"/>
      <c r="EXH59" s="107"/>
      <c r="EXI59" s="107"/>
      <c r="EXJ59" s="107"/>
      <c r="EXK59" s="107"/>
      <c r="EXL59" s="107"/>
      <c r="EXM59" s="107"/>
      <c r="EXN59" s="107"/>
      <c r="EXO59" s="107"/>
      <c r="EXP59" s="107"/>
      <c r="EXQ59" s="107"/>
      <c r="EXR59" s="107"/>
      <c r="EXS59" s="107"/>
      <c r="EXT59" s="107"/>
      <c r="EXU59" s="107"/>
      <c r="EXV59" s="107"/>
      <c r="EXW59" s="107"/>
      <c r="EXX59" s="107"/>
      <c r="EXY59" s="107"/>
      <c r="EXZ59" s="107"/>
      <c r="EYA59" s="107"/>
      <c r="EYB59" s="107"/>
      <c r="EYC59" s="107"/>
      <c r="EYD59" s="107"/>
      <c r="EYE59" s="107"/>
      <c r="EYF59" s="107"/>
      <c r="EYG59" s="107"/>
      <c r="EYH59" s="107"/>
      <c r="EYI59" s="107"/>
      <c r="EYJ59" s="107"/>
      <c r="EYK59" s="107"/>
      <c r="EYL59" s="107"/>
      <c r="EYM59" s="107"/>
      <c r="EYN59" s="107"/>
      <c r="EYO59" s="107"/>
      <c r="EYP59" s="107"/>
      <c r="EYQ59" s="107"/>
      <c r="EYR59" s="107"/>
      <c r="EYS59" s="107"/>
      <c r="EYT59" s="107"/>
      <c r="EYU59" s="107"/>
      <c r="EYV59" s="107"/>
      <c r="EYW59" s="107"/>
      <c r="EYX59" s="107"/>
      <c r="EYY59" s="107"/>
      <c r="EYZ59" s="107"/>
      <c r="EZA59" s="107"/>
      <c r="EZB59" s="107"/>
      <c r="EZC59" s="107"/>
      <c r="EZD59" s="107"/>
      <c r="EZE59" s="107"/>
      <c r="EZF59" s="107"/>
      <c r="EZG59" s="107"/>
      <c r="EZH59" s="107"/>
      <c r="EZI59" s="107"/>
      <c r="EZJ59" s="107"/>
      <c r="EZK59" s="107"/>
      <c r="EZL59" s="107"/>
      <c r="EZM59" s="107"/>
      <c r="EZN59" s="107"/>
      <c r="EZO59" s="107"/>
      <c r="EZP59" s="107"/>
      <c r="EZQ59" s="107"/>
      <c r="EZR59" s="107"/>
      <c r="EZS59" s="107"/>
      <c r="EZT59" s="107"/>
      <c r="EZU59" s="107"/>
      <c r="EZV59" s="107"/>
      <c r="EZW59" s="107"/>
      <c r="EZX59" s="107"/>
      <c r="EZY59" s="107"/>
      <c r="EZZ59" s="107"/>
      <c r="FAA59" s="107"/>
      <c r="FAB59" s="107"/>
      <c r="FAC59" s="107"/>
      <c r="FAD59" s="107"/>
      <c r="FAE59" s="107"/>
      <c r="FAF59" s="107"/>
      <c r="FAG59" s="107"/>
      <c r="FAH59" s="107"/>
      <c r="FAI59" s="107"/>
      <c r="FAJ59" s="107"/>
      <c r="FAK59" s="107"/>
      <c r="FAL59" s="107"/>
      <c r="FAM59" s="107"/>
      <c r="FAN59" s="107"/>
      <c r="FAO59" s="107"/>
      <c r="FAP59" s="107"/>
      <c r="FAQ59" s="107"/>
      <c r="FAR59" s="107"/>
      <c r="FAS59" s="107"/>
      <c r="FAT59" s="107"/>
      <c r="FAU59" s="107"/>
      <c r="FAV59" s="107"/>
      <c r="FAW59" s="107"/>
      <c r="FAX59" s="107"/>
      <c r="FAY59" s="107"/>
      <c r="FAZ59" s="107"/>
      <c r="FBA59" s="107"/>
      <c r="FBB59" s="107"/>
      <c r="FBC59" s="107"/>
      <c r="FBD59" s="107"/>
      <c r="FBE59" s="107"/>
      <c r="FBF59" s="107"/>
      <c r="FBG59" s="107"/>
      <c r="FBH59" s="107"/>
      <c r="FBI59" s="107"/>
      <c r="FBJ59" s="107"/>
      <c r="FBK59" s="107"/>
      <c r="FBL59" s="107"/>
      <c r="FBM59" s="107"/>
      <c r="FBN59" s="107"/>
      <c r="FBO59" s="107"/>
      <c r="FBP59" s="107"/>
      <c r="FBQ59" s="107"/>
      <c r="FBR59" s="107"/>
      <c r="FBS59" s="107"/>
      <c r="FBT59" s="107"/>
      <c r="FBU59" s="107"/>
      <c r="FBV59" s="107"/>
      <c r="FBW59" s="107"/>
      <c r="FBX59" s="107"/>
      <c r="FBY59" s="107"/>
      <c r="FBZ59" s="107"/>
      <c r="FCA59" s="107"/>
      <c r="FCB59" s="107"/>
      <c r="FCC59" s="107"/>
      <c r="FCD59" s="107"/>
      <c r="FCE59" s="107"/>
      <c r="FCF59" s="107"/>
      <c r="FCG59" s="107"/>
      <c r="FCH59" s="107"/>
      <c r="FCI59" s="107"/>
      <c r="FCJ59" s="107"/>
      <c r="FCK59" s="107"/>
      <c r="FCL59" s="107"/>
      <c r="FCM59" s="107"/>
      <c r="FCN59" s="107"/>
      <c r="FCO59" s="107"/>
      <c r="FCP59" s="107"/>
      <c r="FCQ59" s="107"/>
      <c r="FCR59" s="107"/>
      <c r="FCS59" s="107"/>
      <c r="FCT59" s="107"/>
      <c r="FCU59" s="107"/>
      <c r="FCV59" s="107"/>
      <c r="FCW59" s="107"/>
      <c r="FCX59" s="107"/>
      <c r="FCY59" s="107"/>
      <c r="FCZ59" s="107"/>
      <c r="FDA59" s="107"/>
      <c r="FDB59" s="107"/>
      <c r="FDC59" s="107"/>
      <c r="FDD59" s="107"/>
      <c r="FDE59" s="107"/>
      <c r="FDF59" s="107"/>
      <c r="FDG59" s="107"/>
      <c r="FDH59" s="107"/>
      <c r="FDI59" s="107"/>
      <c r="FDJ59" s="107"/>
      <c r="FDK59" s="107"/>
      <c r="FDL59" s="107"/>
      <c r="FDM59" s="107"/>
      <c r="FDN59" s="107"/>
      <c r="FDO59" s="107"/>
      <c r="FDP59" s="107"/>
      <c r="FDQ59" s="107"/>
      <c r="FDR59" s="107"/>
      <c r="FDS59" s="107"/>
      <c r="FDT59" s="107"/>
      <c r="FDU59" s="107"/>
      <c r="FDV59" s="107"/>
      <c r="FDW59" s="107"/>
      <c r="FDX59" s="107"/>
      <c r="FDY59" s="107"/>
      <c r="FDZ59" s="107"/>
      <c r="FEA59" s="107"/>
      <c r="FEB59" s="107"/>
      <c r="FEC59" s="107"/>
      <c r="FED59" s="107"/>
      <c r="FEE59" s="107"/>
      <c r="FEF59" s="107"/>
      <c r="FEG59" s="107"/>
      <c r="FEH59" s="107"/>
      <c r="FEI59" s="107"/>
      <c r="FEJ59" s="107"/>
      <c r="FEK59" s="107"/>
      <c r="FEL59" s="107"/>
      <c r="FEM59" s="107"/>
      <c r="FEN59" s="107"/>
      <c r="FEO59" s="107"/>
      <c r="FEP59" s="107"/>
      <c r="FEQ59" s="107"/>
      <c r="FER59" s="107"/>
      <c r="FES59" s="107"/>
      <c r="FET59" s="107"/>
      <c r="FEU59" s="107"/>
      <c r="FEV59" s="107"/>
      <c r="FEW59" s="107"/>
      <c r="FEX59" s="107"/>
      <c r="FEY59" s="107"/>
      <c r="FEZ59" s="107"/>
      <c r="FFA59" s="107"/>
      <c r="FFB59" s="107"/>
      <c r="FFC59" s="107"/>
      <c r="FFD59" s="107"/>
      <c r="FFE59" s="107"/>
      <c r="FFF59" s="107"/>
      <c r="FFG59" s="107"/>
      <c r="FFH59" s="107"/>
      <c r="FFI59" s="107"/>
      <c r="FFJ59" s="107"/>
      <c r="FFK59" s="107"/>
      <c r="FFL59" s="107"/>
      <c r="FFM59" s="107"/>
      <c r="FFN59" s="107"/>
      <c r="FFO59" s="107"/>
      <c r="FFP59" s="107"/>
      <c r="FFQ59" s="107"/>
      <c r="FFR59" s="107"/>
      <c r="FFS59" s="107"/>
      <c r="FFT59" s="107"/>
      <c r="FFU59" s="107"/>
      <c r="FFV59" s="107"/>
      <c r="FFW59" s="107"/>
      <c r="FFX59" s="107"/>
      <c r="FFY59" s="107"/>
      <c r="FFZ59" s="107"/>
      <c r="FGA59" s="107"/>
      <c r="FGB59" s="107"/>
      <c r="FGC59" s="107"/>
      <c r="FGD59" s="107"/>
      <c r="FGE59" s="107"/>
      <c r="FGF59" s="107"/>
      <c r="FGG59" s="107"/>
      <c r="FGH59" s="107"/>
      <c r="FGI59" s="107"/>
      <c r="FGJ59" s="107"/>
      <c r="FGK59" s="107"/>
      <c r="FGL59" s="107"/>
      <c r="FGM59" s="107"/>
      <c r="FGN59" s="107"/>
      <c r="FGO59" s="107"/>
      <c r="FGP59" s="107"/>
      <c r="FGQ59" s="107"/>
      <c r="FGR59" s="107"/>
      <c r="FGS59" s="107"/>
      <c r="FGT59" s="107"/>
      <c r="FGU59" s="107"/>
      <c r="FGV59" s="107"/>
      <c r="FGW59" s="107"/>
      <c r="FGX59" s="107"/>
      <c r="FGY59" s="107"/>
      <c r="FGZ59" s="107"/>
      <c r="FHA59" s="107"/>
      <c r="FHB59" s="107"/>
      <c r="FHC59" s="107"/>
      <c r="FHD59" s="107"/>
      <c r="FHE59" s="107"/>
      <c r="FHF59" s="107"/>
      <c r="FHG59" s="107"/>
      <c r="FHH59" s="107"/>
      <c r="FHI59" s="107"/>
      <c r="FHJ59" s="107"/>
      <c r="FHK59" s="107"/>
      <c r="FHL59" s="107"/>
      <c r="FHM59" s="107"/>
      <c r="FHN59" s="107"/>
      <c r="FHO59" s="107"/>
      <c r="FHP59" s="107"/>
      <c r="FHQ59" s="107"/>
      <c r="FHR59" s="107"/>
      <c r="FHS59" s="107"/>
      <c r="FHT59" s="107"/>
      <c r="FHU59" s="107"/>
      <c r="FHV59" s="107"/>
      <c r="FHW59" s="107"/>
      <c r="FHX59" s="107"/>
      <c r="FHY59" s="107"/>
      <c r="FHZ59" s="107"/>
      <c r="FIA59" s="107"/>
      <c r="FIB59" s="107"/>
      <c r="FIC59" s="107"/>
      <c r="FID59" s="107"/>
      <c r="FIE59" s="107"/>
      <c r="FIF59" s="107"/>
      <c r="FIG59" s="107"/>
      <c r="FIH59" s="107"/>
      <c r="FII59" s="107"/>
      <c r="FIJ59" s="107"/>
      <c r="FIK59" s="107"/>
      <c r="FIL59" s="107"/>
      <c r="FIM59" s="107"/>
      <c r="FIN59" s="107"/>
      <c r="FIO59" s="107"/>
      <c r="FIP59" s="107"/>
      <c r="FIQ59" s="107"/>
      <c r="FIR59" s="107"/>
      <c r="FIS59" s="107"/>
      <c r="FIT59" s="107"/>
      <c r="FIU59" s="107"/>
      <c r="FIV59" s="107"/>
      <c r="FIW59" s="107"/>
      <c r="FIX59" s="107"/>
      <c r="FIY59" s="107"/>
      <c r="FIZ59" s="107"/>
      <c r="FJA59" s="107"/>
      <c r="FJB59" s="107"/>
      <c r="FJC59" s="107"/>
      <c r="FJD59" s="107"/>
      <c r="FJE59" s="107"/>
      <c r="FJF59" s="107"/>
      <c r="FJG59" s="107"/>
      <c r="FJH59" s="107"/>
      <c r="FJI59" s="107"/>
      <c r="FJJ59" s="107"/>
      <c r="FJK59" s="107"/>
      <c r="FJL59" s="107"/>
      <c r="FJM59" s="107"/>
      <c r="FJN59" s="107"/>
      <c r="FJO59" s="107"/>
      <c r="FJP59" s="107"/>
      <c r="FJQ59" s="107"/>
      <c r="FJR59" s="107"/>
      <c r="FJS59" s="107"/>
      <c r="FJT59" s="107"/>
      <c r="FJU59" s="107"/>
      <c r="FJV59" s="107"/>
      <c r="FJW59" s="107"/>
      <c r="FJX59" s="107"/>
      <c r="FJY59" s="107"/>
      <c r="FJZ59" s="107"/>
      <c r="FKA59" s="107"/>
      <c r="FKB59" s="107"/>
      <c r="FKC59" s="107"/>
      <c r="FKD59" s="107"/>
      <c r="FKE59" s="107"/>
      <c r="FKF59" s="107"/>
      <c r="FKG59" s="107"/>
      <c r="FKH59" s="107"/>
      <c r="FKI59" s="107"/>
      <c r="FKJ59" s="107"/>
      <c r="FKK59" s="107"/>
      <c r="FKL59" s="107"/>
      <c r="FKM59" s="107"/>
      <c r="FKN59" s="107"/>
      <c r="FKO59" s="107"/>
      <c r="FKP59" s="107"/>
      <c r="FKQ59" s="107"/>
      <c r="FKR59" s="107"/>
      <c r="FKS59" s="107"/>
      <c r="FKT59" s="107"/>
      <c r="FKU59" s="107"/>
      <c r="FKV59" s="107"/>
      <c r="FKW59" s="107"/>
      <c r="FKX59" s="107"/>
      <c r="FKY59" s="107"/>
      <c r="FKZ59" s="107"/>
      <c r="FLA59" s="107"/>
      <c r="FLB59" s="107"/>
      <c r="FLC59" s="107"/>
      <c r="FLD59" s="107"/>
      <c r="FLE59" s="107"/>
      <c r="FLF59" s="107"/>
      <c r="FLG59" s="107"/>
      <c r="FLH59" s="107"/>
      <c r="FLI59" s="107"/>
      <c r="FLJ59" s="107"/>
      <c r="FLK59" s="107"/>
      <c r="FLL59" s="107"/>
      <c r="FLM59" s="107"/>
      <c r="FLN59" s="107"/>
      <c r="FLO59" s="107"/>
      <c r="FLP59" s="107"/>
      <c r="FLQ59" s="107"/>
      <c r="FLR59" s="107"/>
      <c r="FLS59" s="107"/>
      <c r="FLT59" s="107"/>
      <c r="FLU59" s="107"/>
      <c r="FLV59" s="107"/>
      <c r="FLW59" s="107"/>
      <c r="FLX59" s="107"/>
      <c r="FLY59" s="107"/>
      <c r="FLZ59" s="107"/>
      <c r="FMA59" s="107"/>
      <c r="FMB59" s="107"/>
      <c r="FMC59" s="107"/>
      <c r="FMD59" s="107"/>
      <c r="FME59" s="107"/>
      <c r="FMF59" s="107"/>
      <c r="FMG59" s="107"/>
      <c r="FMH59" s="107"/>
      <c r="FMI59" s="107"/>
      <c r="FMJ59" s="107"/>
      <c r="FMK59" s="107"/>
      <c r="FML59" s="107"/>
      <c r="FMM59" s="107"/>
      <c r="FMN59" s="107"/>
      <c r="FMO59" s="107"/>
      <c r="FMP59" s="107"/>
      <c r="FMQ59" s="107"/>
      <c r="FMR59" s="107"/>
      <c r="FMS59" s="107"/>
      <c r="FMT59" s="107"/>
      <c r="FMU59" s="107"/>
      <c r="FMV59" s="107"/>
      <c r="FMW59" s="107"/>
      <c r="FMX59" s="107"/>
      <c r="FMY59" s="107"/>
      <c r="FMZ59" s="107"/>
      <c r="FNA59" s="107"/>
      <c r="FNB59" s="107"/>
      <c r="FNC59" s="107"/>
      <c r="FND59" s="107"/>
      <c r="FNE59" s="107"/>
      <c r="FNF59" s="107"/>
      <c r="FNG59" s="107"/>
      <c r="FNH59" s="107"/>
      <c r="FNI59" s="107"/>
      <c r="FNJ59" s="107"/>
      <c r="FNK59" s="107"/>
      <c r="FNL59" s="107"/>
      <c r="FNM59" s="107"/>
      <c r="FNN59" s="107"/>
      <c r="FNO59" s="107"/>
      <c r="FNP59" s="107"/>
      <c r="FNQ59" s="107"/>
      <c r="FNR59" s="107"/>
      <c r="FNS59" s="107"/>
      <c r="FNT59" s="107"/>
      <c r="FNU59" s="107"/>
      <c r="FNV59" s="107"/>
      <c r="FNW59" s="107"/>
      <c r="FNX59" s="107"/>
      <c r="FNY59" s="107"/>
      <c r="FNZ59" s="107"/>
      <c r="FOA59" s="107"/>
      <c r="FOB59" s="107"/>
      <c r="FOC59" s="107"/>
      <c r="FOD59" s="107"/>
      <c r="FOE59" s="107"/>
      <c r="FOF59" s="107"/>
      <c r="FOG59" s="107"/>
      <c r="FOH59" s="107"/>
      <c r="FOI59" s="107"/>
      <c r="FOJ59" s="107"/>
      <c r="FOK59" s="107"/>
      <c r="FOL59" s="107"/>
      <c r="FOM59" s="107"/>
      <c r="FON59" s="107"/>
      <c r="FOO59" s="107"/>
      <c r="FOP59" s="107"/>
      <c r="FOQ59" s="107"/>
      <c r="FOR59" s="107"/>
      <c r="FOS59" s="107"/>
      <c r="FOT59" s="107"/>
      <c r="FOU59" s="107"/>
      <c r="FOV59" s="107"/>
      <c r="FOW59" s="107"/>
      <c r="FOX59" s="107"/>
      <c r="FOY59" s="107"/>
      <c r="FOZ59" s="107"/>
      <c r="FPA59" s="107"/>
      <c r="FPB59" s="107"/>
      <c r="FPC59" s="107"/>
      <c r="FPD59" s="107"/>
      <c r="FPE59" s="107"/>
      <c r="FPF59" s="107"/>
      <c r="FPG59" s="107"/>
      <c r="FPH59" s="107"/>
      <c r="FPI59" s="107"/>
      <c r="FPJ59" s="107"/>
      <c r="FPK59" s="107"/>
      <c r="FPL59" s="107"/>
      <c r="FPM59" s="107"/>
      <c r="FPN59" s="107"/>
      <c r="FPO59" s="107"/>
      <c r="FPP59" s="107"/>
      <c r="FPQ59" s="107"/>
      <c r="FPR59" s="107"/>
      <c r="FPS59" s="107"/>
      <c r="FPT59" s="107"/>
      <c r="FPU59" s="107"/>
      <c r="FPV59" s="107"/>
      <c r="FPW59" s="107"/>
      <c r="FPX59" s="107"/>
      <c r="FPY59" s="107"/>
      <c r="FPZ59" s="107"/>
      <c r="FQA59" s="107"/>
      <c r="FQB59" s="107"/>
      <c r="FQC59" s="107"/>
      <c r="FQD59" s="107"/>
      <c r="FQE59" s="107"/>
      <c r="FQF59" s="107"/>
      <c r="FQG59" s="107"/>
      <c r="FQH59" s="107"/>
      <c r="FQI59" s="107"/>
      <c r="FQJ59" s="107"/>
      <c r="FQK59" s="107"/>
      <c r="FQL59" s="107"/>
      <c r="FQM59" s="107"/>
      <c r="FQN59" s="107"/>
      <c r="FQO59" s="107"/>
      <c r="FQP59" s="107"/>
      <c r="FQQ59" s="107"/>
      <c r="FQR59" s="107"/>
      <c r="FQS59" s="107"/>
      <c r="FQT59" s="107"/>
      <c r="FQU59" s="107"/>
      <c r="FQV59" s="107"/>
      <c r="FQW59" s="107"/>
      <c r="FQX59" s="107"/>
      <c r="FQY59" s="107"/>
      <c r="FQZ59" s="107"/>
      <c r="FRA59" s="107"/>
      <c r="FRB59" s="107"/>
      <c r="FRC59" s="107"/>
      <c r="FRD59" s="107"/>
      <c r="FRE59" s="107"/>
      <c r="FRF59" s="107"/>
      <c r="FRG59" s="107"/>
      <c r="FRH59" s="107"/>
      <c r="FRI59" s="107"/>
      <c r="FRJ59" s="107"/>
      <c r="FRK59" s="107"/>
      <c r="FRL59" s="107"/>
      <c r="FRM59" s="107"/>
      <c r="FRN59" s="107"/>
      <c r="FRO59" s="107"/>
      <c r="FRP59" s="107"/>
      <c r="FRQ59" s="107"/>
      <c r="FRR59" s="107"/>
      <c r="FRS59" s="107"/>
      <c r="FRT59" s="107"/>
      <c r="FRU59" s="107"/>
      <c r="FRV59" s="107"/>
      <c r="FRW59" s="107"/>
      <c r="FRX59" s="107"/>
      <c r="FRY59" s="107"/>
      <c r="FRZ59" s="107"/>
      <c r="FSA59" s="107"/>
      <c r="FSB59" s="107"/>
      <c r="FSC59" s="107"/>
      <c r="FSD59" s="107"/>
      <c r="FSE59" s="107"/>
      <c r="FSF59" s="107"/>
      <c r="FSG59" s="107"/>
      <c r="FSH59" s="107"/>
      <c r="FSI59" s="107"/>
      <c r="FSJ59" s="107"/>
      <c r="FSK59" s="107"/>
      <c r="FSL59" s="107"/>
      <c r="FSM59" s="107"/>
      <c r="FSN59" s="107"/>
      <c r="FSO59" s="107"/>
      <c r="FSP59" s="107"/>
      <c r="FSQ59" s="107"/>
      <c r="FSR59" s="107"/>
      <c r="FSS59" s="107"/>
      <c r="FST59" s="107"/>
      <c r="FSU59" s="107"/>
      <c r="FSV59" s="107"/>
      <c r="FSW59" s="107"/>
      <c r="FSX59" s="107"/>
      <c r="FSY59" s="107"/>
      <c r="FSZ59" s="107"/>
      <c r="FTA59" s="107"/>
      <c r="FTB59" s="107"/>
      <c r="FTC59" s="107"/>
      <c r="FTD59" s="107"/>
      <c r="FTE59" s="107"/>
      <c r="FTF59" s="107"/>
      <c r="FTG59" s="107"/>
      <c r="FTH59" s="107"/>
      <c r="FTI59" s="107"/>
      <c r="FTJ59" s="107"/>
      <c r="FTK59" s="107"/>
      <c r="FTL59" s="107"/>
      <c r="FTM59" s="107"/>
      <c r="FTN59" s="107"/>
      <c r="FTO59" s="107"/>
      <c r="FTP59" s="107"/>
      <c r="FTQ59" s="107"/>
      <c r="FTR59" s="107"/>
      <c r="FTS59" s="107"/>
      <c r="FTT59" s="107"/>
      <c r="FTU59" s="107"/>
      <c r="FTV59" s="107"/>
      <c r="FTW59" s="107"/>
      <c r="FTX59" s="107"/>
      <c r="FTY59" s="107"/>
      <c r="FTZ59" s="107"/>
      <c r="FUA59" s="107"/>
      <c r="FUB59" s="107"/>
      <c r="FUC59" s="107"/>
      <c r="FUD59" s="107"/>
      <c r="FUE59" s="107"/>
      <c r="FUF59" s="107"/>
      <c r="FUG59" s="107"/>
      <c r="FUH59" s="107"/>
      <c r="FUI59" s="107"/>
      <c r="FUJ59" s="107"/>
      <c r="FUK59" s="107"/>
      <c r="FUL59" s="107"/>
      <c r="FUM59" s="107"/>
      <c r="FUN59" s="107"/>
      <c r="FUO59" s="107"/>
      <c r="FUP59" s="107"/>
      <c r="FUQ59" s="107"/>
      <c r="FUR59" s="107"/>
      <c r="FUS59" s="107"/>
      <c r="FUT59" s="107"/>
      <c r="FUU59" s="107"/>
      <c r="FUV59" s="107"/>
      <c r="FUW59" s="107"/>
      <c r="FUX59" s="107"/>
      <c r="FUY59" s="107"/>
      <c r="FUZ59" s="107"/>
      <c r="FVA59" s="107"/>
      <c r="FVB59" s="107"/>
      <c r="FVC59" s="107"/>
      <c r="FVD59" s="107"/>
      <c r="FVE59" s="107"/>
      <c r="FVF59" s="107"/>
      <c r="FVG59" s="107"/>
      <c r="FVH59" s="107"/>
      <c r="FVI59" s="107"/>
      <c r="FVJ59" s="107"/>
      <c r="FVK59" s="107"/>
      <c r="FVL59" s="107"/>
      <c r="FVM59" s="107"/>
      <c r="FVN59" s="107"/>
      <c r="FVO59" s="107"/>
      <c r="FVP59" s="107"/>
      <c r="FVQ59" s="107"/>
      <c r="FVR59" s="107"/>
      <c r="FVS59" s="107"/>
      <c r="FVT59" s="107"/>
      <c r="FVU59" s="107"/>
      <c r="FVV59" s="107"/>
      <c r="FVW59" s="107"/>
      <c r="FVX59" s="107"/>
      <c r="FVY59" s="107"/>
      <c r="FVZ59" s="107"/>
      <c r="FWA59" s="107"/>
      <c r="FWB59" s="107"/>
      <c r="FWC59" s="107"/>
      <c r="FWD59" s="107"/>
      <c r="FWE59" s="107"/>
      <c r="FWF59" s="107"/>
      <c r="FWG59" s="107"/>
      <c r="FWH59" s="107"/>
      <c r="FWI59" s="107"/>
      <c r="FWJ59" s="107"/>
      <c r="FWK59" s="107"/>
      <c r="FWL59" s="107"/>
      <c r="FWM59" s="107"/>
      <c r="FWN59" s="107"/>
      <c r="FWO59" s="107"/>
      <c r="FWP59" s="107"/>
      <c r="FWQ59" s="107"/>
      <c r="FWR59" s="107"/>
      <c r="FWS59" s="107"/>
      <c r="FWT59" s="107"/>
      <c r="FWU59" s="107"/>
      <c r="FWV59" s="107"/>
      <c r="FWW59" s="107"/>
      <c r="FWX59" s="107"/>
      <c r="FWY59" s="107"/>
      <c r="FWZ59" s="107"/>
      <c r="FXA59" s="107"/>
      <c r="FXB59" s="107"/>
      <c r="FXC59" s="107"/>
      <c r="FXD59" s="107"/>
      <c r="FXE59" s="107"/>
      <c r="FXF59" s="107"/>
      <c r="FXG59" s="107"/>
      <c r="FXH59" s="107"/>
      <c r="FXI59" s="107"/>
      <c r="FXJ59" s="107"/>
      <c r="FXK59" s="107"/>
      <c r="FXL59" s="107"/>
      <c r="FXM59" s="107"/>
      <c r="FXN59" s="107"/>
      <c r="FXO59" s="107"/>
      <c r="FXP59" s="107"/>
      <c r="FXQ59" s="107"/>
      <c r="FXR59" s="107"/>
      <c r="FXS59" s="107"/>
      <c r="FXT59" s="107"/>
      <c r="FXU59" s="107"/>
      <c r="FXV59" s="107"/>
      <c r="FXW59" s="107"/>
      <c r="FXX59" s="107"/>
      <c r="FXY59" s="107"/>
      <c r="FXZ59" s="107"/>
      <c r="FYA59" s="107"/>
      <c r="FYB59" s="107"/>
      <c r="FYC59" s="107"/>
      <c r="FYD59" s="107"/>
      <c r="FYE59" s="107"/>
      <c r="FYF59" s="107"/>
      <c r="FYG59" s="107"/>
      <c r="FYH59" s="107"/>
      <c r="FYI59" s="107"/>
      <c r="FYJ59" s="107"/>
      <c r="FYK59" s="107"/>
      <c r="FYL59" s="107"/>
      <c r="FYM59" s="107"/>
      <c r="FYN59" s="107"/>
      <c r="FYO59" s="107"/>
      <c r="FYP59" s="107"/>
      <c r="FYQ59" s="107"/>
      <c r="FYR59" s="107"/>
      <c r="FYS59" s="107"/>
      <c r="FYT59" s="107"/>
      <c r="FYU59" s="107"/>
      <c r="FYV59" s="107"/>
      <c r="FYW59" s="107"/>
      <c r="FYX59" s="107"/>
      <c r="FYY59" s="107"/>
      <c r="FYZ59" s="107"/>
      <c r="FZA59" s="107"/>
      <c r="FZB59" s="107"/>
      <c r="FZC59" s="107"/>
      <c r="FZD59" s="107"/>
      <c r="FZE59" s="107"/>
      <c r="FZF59" s="107"/>
      <c r="FZG59" s="107"/>
      <c r="FZH59" s="107"/>
      <c r="FZI59" s="107"/>
      <c r="FZJ59" s="107"/>
      <c r="FZK59" s="107"/>
      <c r="FZL59" s="107"/>
      <c r="FZM59" s="107"/>
      <c r="FZN59" s="107"/>
      <c r="FZO59" s="107"/>
      <c r="FZP59" s="107"/>
      <c r="FZQ59" s="107"/>
      <c r="FZR59" s="107"/>
      <c r="FZS59" s="107"/>
      <c r="FZT59" s="107"/>
      <c r="FZU59" s="107"/>
      <c r="FZV59" s="107"/>
      <c r="FZW59" s="107"/>
      <c r="FZX59" s="107"/>
      <c r="FZY59" s="107"/>
      <c r="FZZ59" s="107"/>
      <c r="GAA59" s="107"/>
      <c r="GAB59" s="107"/>
      <c r="GAC59" s="107"/>
      <c r="GAD59" s="107"/>
      <c r="GAE59" s="107"/>
      <c r="GAF59" s="107"/>
      <c r="GAG59" s="107"/>
      <c r="GAH59" s="107"/>
      <c r="GAI59" s="107"/>
      <c r="GAJ59" s="107"/>
      <c r="GAK59" s="107"/>
      <c r="GAL59" s="107"/>
      <c r="GAM59" s="107"/>
      <c r="GAN59" s="107"/>
      <c r="GAO59" s="107"/>
      <c r="GAP59" s="107"/>
      <c r="GAQ59" s="107"/>
      <c r="GAR59" s="107"/>
      <c r="GAS59" s="107"/>
      <c r="GAT59" s="107"/>
      <c r="GAU59" s="107"/>
      <c r="GAV59" s="107"/>
      <c r="GAW59" s="107"/>
      <c r="GAX59" s="107"/>
      <c r="GAY59" s="107"/>
      <c r="GAZ59" s="107"/>
      <c r="GBA59" s="107"/>
      <c r="GBB59" s="107"/>
      <c r="GBC59" s="107"/>
      <c r="GBD59" s="107"/>
      <c r="GBE59" s="107"/>
      <c r="GBF59" s="107"/>
      <c r="GBG59" s="107"/>
      <c r="GBH59" s="107"/>
      <c r="GBI59" s="107"/>
      <c r="GBJ59" s="107"/>
      <c r="GBK59" s="107"/>
      <c r="GBL59" s="107"/>
      <c r="GBM59" s="107"/>
      <c r="GBN59" s="107"/>
      <c r="GBO59" s="107"/>
      <c r="GBP59" s="107"/>
      <c r="GBQ59" s="107"/>
      <c r="GBR59" s="107"/>
      <c r="GBS59" s="107"/>
      <c r="GBT59" s="107"/>
      <c r="GBU59" s="107"/>
      <c r="GBV59" s="107"/>
      <c r="GBW59" s="107"/>
      <c r="GBX59" s="107"/>
      <c r="GBY59" s="107"/>
      <c r="GBZ59" s="107"/>
      <c r="GCA59" s="107"/>
      <c r="GCB59" s="107"/>
      <c r="GCC59" s="107"/>
      <c r="GCD59" s="107"/>
      <c r="GCE59" s="107"/>
      <c r="GCF59" s="107"/>
      <c r="GCG59" s="107"/>
      <c r="GCH59" s="107"/>
      <c r="GCI59" s="107"/>
      <c r="GCJ59" s="107"/>
      <c r="GCK59" s="107"/>
      <c r="GCL59" s="107"/>
      <c r="GCM59" s="107"/>
      <c r="GCN59" s="107"/>
      <c r="GCO59" s="107"/>
      <c r="GCP59" s="107"/>
      <c r="GCQ59" s="107"/>
      <c r="GCR59" s="107"/>
      <c r="GCS59" s="107"/>
      <c r="GCT59" s="107"/>
      <c r="GCU59" s="107"/>
      <c r="GCV59" s="107"/>
      <c r="GCW59" s="107"/>
      <c r="GCX59" s="107"/>
      <c r="GCY59" s="107"/>
      <c r="GCZ59" s="107"/>
      <c r="GDA59" s="107"/>
      <c r="GDB59" s="107"/>
      <c r="GDC59" s="107"/>
      <c r="GDD59" s="107"/>
      <c r="GDE59" s="107"/>
      <c r="GDF59" s="107"/>
      <c r="GDG59" s="107"/>
      <c r="GDH59" s="107"/>
      <c r="GDI59" s="107"/>
      <c r="GDJ59" s="107"/>
      <c r="GDK59" s="107"/>
      <c r="GDL59" s="107"/>
      <c r="GDM59" s="107"/>
      <c r="GDN59" s="107"/>
      <c r="GDO59" s="107"/>
      <c r="GDP59" s="107"/>
      <c r="GDQ59" s="107"/>
      <c r="GDR59" s="107"/>
      <c r="GDS59" s="107"/>
      <c r="GDT59" s="107"/>
      <c r="GDU59" s="107"/>
      <c r="GDV59" s="107"/>
      <c r="GDW59" s="107"/>
      <c r="GDX59" s="107"/>
      <c r="GDY59" s="107"/>
      <c r="GDZ59" s="107"/>
      <c r="GEA59" s="107"/>
      <c r="GEB59" s="107"/>
      <c r="GEC59" s="107"/>
      <c r="GED59" s="107"/>
      <c r="GEE59" s="107"/>
      <c r="GEF59" s="107"/>
      <c r="GEG59" s="107"/>
      <c r="GEH59" s="107"/>
      <c r="GEI59" s="107"/>
      <c r="GEJ59" s="107"/>
      <c r="GEK59" s="107"/>
      <c r="GEL59" s="107"/>
      <c r="GEM59" s="107"/>
      <c r="GEN59" s="107"/>
      <c r="GEO59" s="107"/>
      <c r="GEP59" s="107"/>
      <c r="GEQ59" s="107"/>
      <c r="GER59" s="107"/>
      <c r="GES59" s="107"/>
      <c r="GET59" s="107"/>
      <c r="GEU59" s="107"/>
      <c r="GEV59" s="107"/>
      <c r="GEW59" s="107"/>
      <c r="GEX59" s="107"/>
      <c r="GEY59" s="107"/>
      <c r="GEZ59" s="107"/>
      <c r="GFA59" s="107"/>
      <c r="GFB59" s="107"/>
      <c r="GFC59" s="107"/>
      <c r="GFD59" s="107"/>
      <c r="GFE59" s="107"/>
      <c r="GFF59" s="107"/>
      <c r="GFG59" s="107"/>
      <c r="GFH59" s="107"/>
      <c r="GFI59" s="107"/>
      <c r="GFJ59" s="107"/>
      <c r="GFK59" s="107"/>
      <c r="GFL59" s="107"/>
      <c r="GFM59" s="107"/>
      <c r="GFN59" s="107"/>
      <c r="GFO59" s="107"/>
      <c r="GFP59" s="107"/>
      <c r="GFQ59" s="107"/>
      <c r="GFR59" s="107"/>
      <c r="GFS59" s="107"/>
      <c r="GFT59" s="107"/>
      <c r="GFU59" s="107"/>
      <c r="GFV59" s="107"/>
      <c r="GFW59" s="107"/>
      <c r="GFX59" s="107"/>
      <c r="GFY59" s="107"/>
      <c r="GFZ59" s="107"/>
      <c r="GGA59" s="107"/>
      <c r="GGB59" s="107"/>
      <c r="GGC59" s="107"/>
      <c r="GGD59" s="107"/>
      <c r="GGE59" s="107"/>
      <c r="GGF59" s="107"/>
      <c r="GGG59" s="107"/>
      <c r="GGH59" s="107"/>
      <c r="GGI59" s="107"/>
      <c r="GGJ59" s="107"/>
      <c r="GGK59" s="107"/>
      <c r="GGL59" s="107"/>
      <c r="GGM59" s="107"/>
      <c r="GGN59" s="107"/>
      <c r="GGO59" s="107"/>
      <c r="GGP59" s="107"/>
      <c r="GGQ59" s="107"/>
      <c r="GGR59" s="107"/>
      <c r="GGS59" s="107"/>
      <c r="GGT59" s="107"/>
      <c r="GGU59" s="107"/>
      <c r="GGV59" s="107"/>
      <c r="GGW59" s="107"/>
      <c r="GGX59" s="107"/>
      <c r="GGY59" s="107"/>
      <c r="GGZ59" s="107"/>
      <c r="GHA59" s="107"/>
      <c r="GHB59" s="107"/>
      <c r="GHC59" s="107"/>
      <c r="GHD59" s="107"/>
      <c r="GHE59" s="107"/>
      <c r="GHF59" s="107"/>
      <c r="GHG59" s="107"/>
      <c r="GHH59" s="107"/>
      <c r="GHI59" s="107"/>
      <c r="GHJ59" s="107"/>
      <c r="GHK59" s="107"/>
      <c r="GHL59" s="107"/>
      <c r="GHM59" s="107"/>
      <c r="GHN59" s="107"/>
      <c r="GHO59" s="107"/>
      <c r="GHP59" s="107"/>
      <c r="GHQ59" s="107"/>
      <c r="GHR59" s="107"/>
      <c r="GHS59" s="107"/>
      <c r="GHT59" s="107"/>
      <c r="GHU59" s="107"/>
      <c r="GHV59" s="107"/>
      <c r="GHW59" s="107"/>
      <c r="GHX59" s="107"/>
      <c r="GHY59" s="107"/>
      <c r="GHZ59" s="107"/>
      <c r="GIA59" s="107"/>
      <c r="GIB59" s="107"/>
      <c r="GIC59" s="107"/>
      <c r="GID59" s="107"/>
      <c r="GIE59" s="107"/>
      <c r="GIF59" s="107"/>
      <c r="GIG59" s="107"/>
      <c r="GIH59" s="107"/>
      <c r="GII59" s="107"/>
      <c r="GIJ59" s="107"/>
      <c r="GIK59" s="107"/>
      <c r="GIL59" s="107"/>
      <c r="GIM59" s="107"/>
      <c r="GIN59" s="107"/>
      <c r="GIO59" s="107"/>
      <c r="GIP59" s="107"/>
      <c r="GIQ59" s="107"/>
      <c r="GIR59" s="107"/>
      <c r="GIS59" s="107"/>
      <c r="GIT59" s="107"/>
      <c r="GIU59" s="107"/>
      <c r="GIV59" s="107"/>
      <c r="GIW59" s="107"/>
      <c r="GIX59" s="107"/>
      <c r="GIY59" s="107"/>
      <c r="GIZ59" s="107"/>
      <c r="GJA59" s="107"/>
      <c r="GJB59" s="107"/>
      <c r="GJC59" s="107"/>
      <c r="GJD59" s="107"/>
      <c r="GJE59" s="107"/>
      <c r="GJF59" s="107"/>
      <c r="GJG59" s="107"/>
      <c r="GJH59" s="107"/>
      <c r="GJI59" s="107"/>
      <c r="GJJ59" s="107"/>
      <c r="GJK59" s="107"/>
      <c r="GJL59" s="107"/>
      <c r="GJM59" s="107"/>
      <c r="GJN59" s="107"/>
      <c r="GJO59" s="107"/>
      <c r="GJP59" s="107"/>
      <c r="GJQ59" s="107"/>
      <c r="GJR59" s="107"/>
      <c r="GJS59" s="107"/>
      <c r="GJT59" s="107"/>
      <c r="GJU59" s="107"/>
      <c r="GJV59" s="107"/>
      <c r="GJW59" s="107"/>
      <c r="GJX59" s="107"/>
      <c r="GJY59" s="107"/>
      <c r="GJZ59" s="107"/>
      <c r="GKA59" s="107"/>
      <c r="GKB59" s="107"/>
      <c r="GKC59" s="107"/>
      <c r="GKD59" s="107"/>
      <c r="GKE59" s="107"/>
      <c r="GKF59" s="107"/>
      <c r="GKG59" s="107"/>
      <c r="GKH59" s="107"/>
      <c r="GKI59" s="107"/>
      <c r="GKJ59" s="107"/>
      <c r="GKK59" s="107"/>
      <c r="GKL59" s="107"/>
      <c r="GKM59" s="107"/>
      <c r="GKN59" s="107"/>
      <c r="GKO59" s="107"/>
      <c r="GKP59" s="107"/>
      <c r="GKQ59" s="107"/>
      <c r="GKR59" s="107"/>
      <c r="GKS59" s="107"/>
      <c r="GKT59" s="107"/>
      <c r="GKU59" s="107"/>
      <c r="GKV59" s="107"/>
      <c r="GKW59" s="107"/>
      <c r="GKX59" s="107"/>
      <c r="GKY59" s="107"/>
      <c r="GKZ59" s="107"/>
      <c r="GLA59" s="107"/>
      <c r="GLB59" s="107"/>
      <c r="GLC59" s="107"/>
      <c r="GLD59" s="107"/>
      <c r="GLE59" s="107"/>
      <c r="GLF59" s="107"/>
      <c r="GLG59" s="107"/>
      <c r="GLH59" s="107"/>
      <c r="GLI59" s="107"/>
      <c r="GLJ59" s="107"/>
      <c r="GLK59" s="107"/>
      <c r="GLL59" s="107"/>
      <c r="GLM59" s="107"/>
      <c r="GLN59" s="107"/>
      <c r="GLO59" s="107"/>
      <c r="GLP59" s="107"/>
      <c r="GLQ59" s="107"/>
      <c r="GLR59" s="107"/>
      <c r="GLS59" s="107"/>
      <c r="GLT59" s="107"/>
      <c r="GLU59" s="107"/>
      <c r="GLV59" s="107"/>
      <c r="GLW59" s="107"/>
      <c r="GLX59" s="107"/>
      <c r="GLY59" s="107"/>
      <c r="GLZ59" s="107"/>
      <c r="GMA59" s="107"/>
      <c r="GMB59" s="107"/>
      <c r="GMC59" s="107"/>
      <c r="GMD59" s="107"/>
      <c r="GME59" s="107"/>
      <c r="GMF59" s="107"/>
      <c r="GMG59" s="107"/>
      <c r="GMH59" s="107"/>
      <c r="GMI59" s="107"/>
      <c r="GMJ59" s="107"/>
      <c r="GMK59" s="107"/>
      <c r="GML59" s="107"/>
      <c r="GMM59" s="107"/>
      <c r="GMN59" s="107"/>
      <c r="GMO59" s="107"/>
      <c r="GMP59" s="107"/>
      <c r="GMQ59" s="107"/>
      <c r="GMR59" s="107"/>
      <c r="GMS59" s="107"/>
      <c r="GMT59" s="107"/>
      <c r="GMU59" s="107"/>
      <c r="GMV59" s="107"/>
      <c r="GMW59" s="107"/>
      <c r="GMX59" s="107"/>
      <c r="GMY59" s="107"/>
      <c r="GMZ59" s="107"/>
      <c r="GNA59" s="107"/>
      <c r="GNB59" s="107"/>
      <c r="GNC59" s="107"/>
      <c r="GND59" s="107"/>
      <c r="GNE59" s="107"/>
      <c r="GNF59" s="107"/>
      <c r="GNG59" s="107"/>
      <c r="GNH59" s="107"/>
      <c r="GNI59" s="107"/>
      <c r="GNJ59" s="107"/>
      <c r="GNK59" s="107"/>
      <c r="GNL59" s="107"/>
      <c r="GNM59" s="107"/>
      <c r="GNN59" s="107"/>
      <c r="GNO59" s="107"/>
      <c r="GNP59" s="107"/>
      <c r="GNQ59" s="107"/>
      <c r="GNR59" s="107"/>
      <c r="GNS59" s="107"/>
      <c r="GNT59" s="107"/>
      <c r="GNU59" s="107"/>
      <c r="GNV59" s="107"/>
      <c r="GNW59" s="107"/>
      <c r="GNX59" s="107"/>
      <c r="GNY59" s="107"/>
      <c r="GNZ59" s="107"/>
      <c r="GOA59" s="107"/>
      <c r="GOB59" s="107"/>
      <c r="GOC59" s="107"/>
      <c r="GOD59" s="107"/>
      <c r="GOE59" s="107"/>
      <c r="GOF59" s="107"/>
      <c r="GOG59" s="107"/>
      <c r="GOH59" s="107"/>
      <c r="GOI59" s="107"/>
      <c r="GOJ59" s="107"/>
      <c r="GOK59" s="107"/>
      <c r="GOL59" s="107"/>
      <c r="GOM59" s="107"/>
      <c r="GON59" s="107"/>
      <c r="GOO59" s="107"/>
      <c r="GOP59" s="107"/>
      <c r="GOQ59" s="107"/>
      <c r="GOR59" s="107"/>
      <c r="GOS59" s="107"/>
      <c r="GOT59" s="107"/>
      <c r="GOU59" s="107"/>
      <c r="GOV59" s="107"/>
      <c r="GOW59" s="107"/>
      <c r="GOX59" s="107"/>
      <c r="GOY59" s="107"/>
      <c r="GOZ59" s="107"/>
      <c r="GPA59" s="107"/>
      <c r="GPB59" s="107"/>
      <c r="GPC59" s="107"/>
      <c r="GPD59" s="107"/>
      <c r="GPE59" s="107"/>
      <c r="GPF59" s="107"/>
      <c r="GPG59" s="107"/>
      <c r="GPH59" s="107"/>
      <c r="GPI59" s="107"/>
      <c r="GPJ59" s="107"/>
      <c r="GPK59" s="107"/>
      <c r="GPL59" s="107"/>
      <c r="GPM59" s="107"/>
      <c r="GPN59" s="107"/>
      <c r="GPO59" s="107"/>
      <c r="GPP59" s="107"/>
      <c r="GPQ59" s="107"/>
      <c r="GPR59" s="107"/>
      <c r="GPS59" s="107"/>
      <c r="GPT59" s="107"/>
      <c r="GPU59" s="107"/>
      <c r="GPV59" s="107"/>
      <c r="GPW59" s="107"/>
      <c r="GPX59" s="107"/>
      <c r="GPY59" s="107"/>
      <c r="GPZ59" s="107"/>
      <c r="GQA59" s="107"/>
      <c r="GQB59" s="107"/>
      <c r="GQC59" s="107"/>
      <c r="GQD59" s="107"/>
      <c r="GQE59" s="107"/>
      <c r="GQF59" s="107"/>
      <c r="GQG59" s="107"/>
      <c r="GQH59" s="107"/>
      <c r="GQI59" s="107"/>
      <c r="GQJ59" s="107"/>
      <c r="GQK59" s="107"/>
      <c r="GQL59" s="107"/>
      <c r="GQM59" s="107"/>
      <c r="GQN59" s="107"/>
      <c r="GQO59" s="107"/>
      <c r="GQP59" s="107"/>
      <c r="GQQ59" s="107"/>
      <c r="GQR59" s="107"/>
      <c r="GQS59" s="107"/>
      <c r="GQT59" s="107"/>
      <c r="GQU59" s="107"/>
      <c r="GQV59" s="107"/>
      <c r="GQW59" s="107"/>
      <c r="GQX59" s="107"/>
      <c r="GQY59" s="107"/>
      <c r="GQZ59" s="107"/>
      <c r="GRA59" s="107"/>
      <c r="GRB59" s="107"/>
      <c r="GRC59" s="107"/>
      <c r="GRD59" s="107"/>
      <c r="GRE59" s="107"/>
      <c r="GRF59" s="107"/>
      <c r="GRG59" s="107"/>
      <c r="GRH59" s="107"/>
      <c r="GRI59" s="107"/>
      <c r="GRJ59" s="107"/>
      <c r="GRK59" s="107"/>
      <c r="GRL59" s="107"/>
      <c r="GRM59" s="107"/>
      <c r="GRN59" s="107"/>
      <c r="GRO59" s="107"/>
      <c r="GRP59" s="107"/>
      <c r="GRQ59" s="107"/>
      <c r="GRR59" s="107"/>
      <c r="GRS59" s="107"/>
      <c r="GRT59" s="107"/>
      <c r="GRU59" s="107"/>
      <c r="GRV59" s="107"/>
      <c r="GRW59" s="107"/>
      <c r="GRX59" s="107"/>
      <c r="GRY59" s="107"/>
      <c r="GRZ59" s="107"/>
      <c r="GSA59" s="107"/>
      <c r="GSB59" s="107"/>
      <c r="GSC59" s="107"/>
      <c r="GSD59" s="107"/>
      <c r="GSE59" s="107"/>
      <c r="GSF59" s="107"/>
      <c r="GSG59" s="107"/>
      <c r="GSH59" s="107"/>
      <c r="GSI59" s="107"/>
      <c r="GSJ59" s="107"/>
      <c r="GSK59" s="107"/>
      <c r="GSL59" s="107"/>
      <c r="GSM59" s="107"/>
      <c r="GSN59" s="107"/>
      <c r="GSO59" s="107"/>
      <c r="GSP59" s="107"/>
      <c r="GSQ59" s="107"/>
      <c r="GSR59" s="107"/>
      <c r="GSS59" s="107"/>
      <c r="GST59" s="107"/>
      <c r="GSU59" s="107"/>
      <c r="GSV59" s="107"/>
      <c r="GSW59" s="107"/>
      <c r="GSX59" s="107"/>
      <c r="GSY59" s="107"/>
      <c r="GSZ59" s="107"/>
      <c r="GTA59" s="107"/>
      <c r="GTB59" s="107"/>
      <c r="GTC59" s="107"/>
      <c r="GTD59" s="107"/>
      <c r="GTE59" s="107"/>
      <c r="GTF59" s="107"/>
      <c r="GTG59" s="107"/>
      <c r="GTH59" s="107"/>
      <c r="GTI59" s="107"/>
      <c r="GTJ59" s="107"/>
      <c r="GTK59" s="107"/>
      <c r="GTL59" s="107"/>
      <c r="GTM59" s="107"/>
      <c r="GTN59" s="107"/>
      <c r="GTO59" s="107"/>
      <c r="GTP59" s="107"/>
      <c r="GTQ59" s="107"/>
      <c r="GTR59" s="107"/>
      <c r="GTS59" s="107"/>
      <c r="GTT59" s="107"/>
      <c r="GTU59" s="107"/>
      <c r="GTV59" s="107"/>
      <c r="GTW59" s="107"/>
      <c r="GTX59" s="107"/>
      <c r="GTY59" s="107"/>
      <c r="GTZ59" s="107"/>
      <c r="GUA59" s="107"/>
      <c r="GUB59" s="107"/>
      <c r="GUC59" s="107"/>
      <c r="GUD59" s="107"/>
      <c r="GUE59" s="107"/>
      <c r="GUF59" s="107"/>
      <c r="GUG59" s="107"/>
      <c r="GUH59" s="107"/>
      <c r="GUI59" s="107"/>
      <c r="GUJ59" s="107"/>
      <c r="GUK59" s="107"/>
      <c r="GUL59" s="107"/>
      <c r="GUM59" s="107"/>
      <c r="GUN59" s="107"/>
      <c r="GUO59" s="107"/>
      <c r="GUP59" s="107"/>
      <c r="GUQ59" s="107"/>
      <c r="GUR59" s="107"/>
      <c r="GUS59" s="107"/>
      <c r="GUT59" s="107"/>
      <c r="GUU59" s="107"/>
      <c r="GUV59" s="107"/>
      <c r="GUW59" s="107"/>
      <c r="GUX59" s="107"/>
      <c r="GUY59" s="107"/>
      <c r="GUZ59" s="107"/>
      <c r="GVA59" s="107"/>
      <c r="GVB59" s="107"/>
      <c r="GVC59" s="107"/>
      <c r="GVD59" s="107"/>
      <c r="GVE59" s="107"/>
      <c r="GVF59" s="107"/>
      <c r="GVG59" s="107"/>
      <c r="GVH59" s="107"/>
      <c r="GVI59" s="107"/>
      <c r="GVJ59" s="107"/>
      <c r="GVK59" s="107"/>
      <c r="GVL59" s="107"/>
      <c r="GVM59" s="107"/>
      <c r="GVN59" s="107"/>
      <c r="GVO59" s="107"/>
      <c r="GVP59" s="107"/>
      <c r="GVQ59" s="107"/>
      <c r="GVR59" s="107"/>
      <c r="GVS59" s="107"/>
      <c r="GVT59" s="107"/>
      <c r="GVU59" s="107"/>
      <c r="GVV59" s="107"/>
      <c r="GVW59" s="107"/>
      <c r="GVX59" s="107"/>
      <c r="GVY59" s="107"/>
      <c r="GVZ59" s="107"/>
      <c r="GWA59" s="107"/>
      <c r="GWB59" s="107"/>
      <c r="GWC59" s="107"/>
      <c r="GWD59" s="107"/>
      <c r="GWE59" s="107"/>
      <c r="GWF59" s="107"/>
      <c r="GWG59" s="107"/>
      <c r="GWH59" s="107"/>
      <c r="GWI59" s="107"/>
      <c r="GWJ59" s="107"/>
      <c r="GWK59" s="107"/>
      <c r="GWL59" s="107"/>
      <c r="GWM59" s="107"/>
      <c r="GWN59" s="107"/>
      <c r="GWO59" s="107"/>
      <c r="GWP59" s="107"/>
      <c r="GWQ59" s="107"/>
      <c r="GWR59" s="107"/>
      <c r="GWS59" s="107"/>
      <c r="GWT59" s="107"/>
      <c r="GWU59" s="107"/>
      <c r="GWV59" s="107"/>
      <c r="GWW59" s="107"/>
      <c r="GWX59" s="107"/>
      <c r="GWY59" s="107"/>
      <c r="GWZ59" s="107"/>
      <c r="GXA59" s="107"/>
      <c r="GXB59" s="107"/>
      <c r="GXC59" s="107"/>
      <c r="GXD59" s="107"/>
      <c r="GXE59" s="107"/>
      <c r="GXF59" s="107"/>
      <c r="GXG59" s="107"/>
      <c r="GXH59" s="107"/>
      <c r="GXI59" s="107"/>
      <c r="GXJ59" s="107"/>
      <c r="GXK59" s="107"/>
      <c r="GXL59" s="107"/>
      <c r="GXM59" s="107"/>
      <c r="GXN59" s="107"/>
      <c r="GXO59" s="107"/>
      <c r="GXP59" s="107"/>
      <c r="GXQ59" s="107"/>
      <c r="GXR59" s="107"/>
      <c r="GXS59" s="107"/>
      <c r="GXT59" s="107"/>
      <c r="GXU59" s="107"/>
      <c r="GXV59" s="107"/>
      <c r="GXW59" s="107"/>
      <c r="GXX59" s="107"/>
      <c r="GXY59" s="107"/>
      <c r="GXZ59" s="107"/>
      <c r="GYA59" s="107"/>
      <c r="GYB59" s="107"/>
      <c r="GYC59" s="107"/>
      <c r="GYD59" s="107"/>
      <c r="GYE59" s="107"/>
      <c r="GYF59" s="107"/>
      <c r="GYG59" s="107"/>
      <c r="GYH59" s="107"/>
      <c r="GYI59" s="107"/>
      <c r="GYJ59" s="107"/>
      <c r="GYK59" s="107"/>
      <c r="GYL59" s="107"/>
      <c r="GYM59" s="107"/>
      <c r="GYN59" s="107"/>
      <c r="GYO59" s="107"/>
      <c r="GYP59" s="107"/>
      <c r="GYQ59" s="107"/>
      <c r="GYR59" s="107"/>
      <c r="GYS59" s="107"/>
      <c r="GYT59" s="107"/>
      <c r="GYU59" s="107"/>
      <c r="GYV59" s="107"/>
      <c r="GYW59" s="107"/>
      <c r="GYX59" s="107"/>
      <c r="GYY59" s="107"/>
      <c r="GYZ59" s="107"/>
      <c r="GZA59" s="107"/>
      <c r="GZB59" s="107"/>
      <c r="GZC59" s="107"/>
      <c r="GZD59" s="107"/>
      <c r="GZE59" s="107"/>
      <c r="GZF59" s="107"/>
      <c r="GZG59" s="107"/>
      <c r="GZH59" s="107"/>
      <c r="GZI59" s="107"/>
      <c r="GZJ59" s="107"/>
      <c r="GZK59" s="107"/>
      <c r="GZL59" s="107"/>
      <c r="GZM59" s="107"/>
      <c r="GZN59" s="107"/>
      <c r="GZO59" s="107"/>
      <c r="GZP59" s="107"/>
      <c r="GZQ59" s="107"/>
      <c r="GZR59" s="107"/>
      <c r="GZS59" s="107"/>
      <c r="GZT59" s="107"/>
      <c r="GZU59" s="107"/>
      <c r="GZV59" s="107"/>
      <c r="GZW59" s="107"/>
      <c r="GZX59" s="107"/>
      <c r="GZY59" s="107"/>
      <c r="GZZ59" s="107"/>
      <c r="HAA59" s="107"/>
      <c r="HAB59" s="107"/>
      <c r="HAC59" s="107"/>
      <c r="HAD59" s="107"/>
      <c r="HAE59" s="107"/>
      <c r="HAF59" s="107"/>
      <c r="HAG59" s="107"/>
      <c r="HAH59" s="107"/>
      <c r="HAI59" s="107"/>
      <c r="HAJ59" s="107"/>
      <c r="HAK59" s="107"/>
      <c r="HAL59" s="107"/>
      <c r="HAM59" s="107"/>
      <c r="HAN59" s="107"/>
      <c r="HAO59" s="107"/>
      <c r="HAP59" s="107"/>
      <c r="HAQ59" s="107"/>
      <c r="HAR59" s="107"/>
      <c r="HAS59" s="107"/>
      <c r="HAT59" s="107"/>
      <c r="HAU59" s="107"/>
      <c r="HAV59" s="107"/>
      <c r="HAW59" s="107"/>
      <c r="HAX59" s="107"/>
      <c r="HAY59" s="107"/>
      <c r="HAZ59" s="107"/>
      <c r="HBA59" s="107"/>
      <c r="HBB59" s="107"/>
      <c r="HBC59" s="107"/>
      <c r="HBD59" s="107"/>
      <c r="HBE59" s="107"/>
      <c r="HBF59" s="107"/>
      <c r="HBG59" s="107"/>
      <c r="HBH59" s="107"/>
      <c r="HBI59" s="107"/>
      <c r="HBJ59" s="107"/>
      <c r="HBK59" s="107"/>
      <c r="HBL59" s="107"/>
      <c r="HBM59" s="107"/>
      <c r="HBN59" s="107"/>
      <c r="HBO59" s="107"/>
      <c r="HBP59" s="107"/>
      <c r="HBQ59" s="107"/>
      <c r="HBR59" s="107"/>
      <c r="HBS59" s="107"/>
      <c r="HBT59" s="107"/>
      <c r="HBU59" s="107"/>
      <c r="HBV59" s="107"/>
      <c r="HBW59" s="107"/>
      <c r="HBX59" s="107"/>
      <c r="HBY59" s="107"/>
      <c r="HBZ59" s="107"/>
      <c r="HCA59" s="107"/>
      <c r="HCB59" s="107"/>
      <c r="HCC59" s="107"/>
      <c r="HCD59" s="107"/>
      <c r="HCE59" s="107"/>
      <c r="HCF59" s="107"/>
      <c r="HCG59" s="107"/>
      <c r="HCH59" s="107"/>
      <c r="HCI59" s="107"/>
      <c r="HCJ59" s="107"/>
      <c r="HCK59" s="107"/>
      <c r="HCL59" s="107"/>
      <c r="HCM59" s="107"/>
      <c r="HCN59" s="107"/>
      <c r="HCO59" s="107"/>
      <c r="HCP59" s="107"/>
      <c r="HCQ59" s="107"/>
      <c r="HCR59" s="107"/>
      <c r="HCS59" s="107"/>
      <c r="HCT59" s="107"/>
      <c r="HCU59" s="107"/>
      <c r="HCV59" s="107"/>
      <c r="HCW59" s="107"/>
      <c r="HCX59" s="107"/>
      <c r="HCY59" s="107"/>
      <c r="HCZ59" s="107"/>
      <c r="HDA59" s="107"/>
      <c r="HDB59" s="107"/>
      <c r="HDC59" s="107"/>
      <c r="HDD59" s="107"/>
      <c r="HDE59" s="107"/>
      <c r="HDF59" s="107"/>
      <c r="HDG59" s="107"/>
      <c r="HDH59" s="107"/>
      <c r="HDI59" s="107"/>
      <c r="HDJ59" s="107"/>
      <c r="HDK59" s="107"/>
      <c r="HDL59" s="107"/>
      <c r="HDM59" s="107"/>
      <c r="HDN59" s="107"/>
      <c r="HDO59" s="107"/>
      <c r="HDP59" s="107"/>
      <c r="HDQ59" s="107"/>
      <c r="HDR59" s="107"/>
      <c r="HDS59" s="107"/>
      <c r="HDT59" s="107"/>
      <c r="HDU59" s="107"/>
      <c r="HDV59" s="107"/>
      <c r="HDW59" s="107"/>
      <c r="HDX59" s="107"/>
      <c r="HDY59" s="107"/>
      <c r="HDZ59" s="107"/>
      <c r="HEA59" s="107"/>
      <c r="HEB59" s="107"/>
      <c r="HEC59" s="107"/>
      <c r="HED59" s="107"/>
      <c r="HEE59" s="107"/>
      <c r="HEF59" s="107"/>
      <c r="HEG59" s="107"/>
      <c r="HEH59" s="107"/>
      <c r="HEI59" s="107"/>
      <c r="HEJ59" s="107"/>
      <c r="HEK59" s="107"/>
      <c r="HEL59" s="107"/>
      <c r="HEM59" s="107"/>
      <c r="HEN59" s="107"/>
      <c r="HEO59" s="107"/>
      <c r="HEP59" s="107"/>
      <c r="HEQ59" s="107"/>
      <c r="HER59" s="107"/>
      <c r="HES59" s="107"/>
      <c r="HET59" s="107"/>
      <c r="HEU59" s="107"/>
      <c r="HEV59" s="107"/>
      <c r="HEW59" s="107"/>
      <c r="HEX59" s="107"/>
      <c r="HEY59" s="107"/>
      <c r="HEZ59" s="107"/>
      <c r="HFA59" s="107"/>
      <c r="HFB59" s="107"/>
      <c r="HFC59" s="107"/>
      <c r="HFD59" s="107"/>
      <c r="HFE59" s="107"/>
      <c r="HFF59" s="107"/>
      <c r="HFG59" s="107"/>
      <c r="HFH59" s="107"/>
      <c r="HFI59" s="107"/>
      <c r="HFJ59" s="107"/>
      <c r="HFK59" s="107"/>
      <c r="HFL59" s="107"/>
      <c r="HFM59" s="107"/>
      <c r="HFN59" s="107"/>
      <c r="HFO59" s="107"/>
      <c r="HFP59" s="107"/>
      <c r="HFQ59" s="107"/>
      <c r="HFR59" s="107"/>
      <c r="HFS59" s="107"/>
      <c r="HFT59" s="107"/>
      <c r="HFU59" s="107"/>
      <c r="HFV59" s="107"/>
      <c r="HFW59" s="107"/>
      <c r="HFX59" s="107"/>
      <c r="HFY59" s="107"/>
      <c r="HFZ59" s="107"/>
      <c r="HGA59" s="107"/>
      <c r="HGB59" s="107"/>
      <c r="HGC59" s="107"/>
      <c r="HGD59" s="107"/>
      <c r="HGE59" s="107"/>
      <c r="HGF59" s="107"/>
      <c r="HGG59" s="107"/>
      <c r="HGH59" s="107"/>
      <c r="HGI59" s="107"/>
      <c r="HGJ59" s="107"/>
      <c r="HGK59" s="107"/>
      <c r="HGL59" s="107"/>
      <c r="HGM59" s="107"/>
      <c r="HGN59" s="107"/>
      <c r="HGO59" s="107"/>
      <c r="HGP59" s="107"/>
      <c r="HGQ59" s="107"/>
      <c r="HGR59" s="107"/>
      <c r="HGS59" s="107"/>
      <c r="HGT59" s="107"/>
      <c r="HGU59" s="107"/>
      <c r="HGV59" s="107"/>
      <c r="HGW59" s="107"/>
      <c r="HGX59" s="107"/>
      <c r="HGY59" s="107"/>
      <c r="HGZ59" s="107"/>
      <c r="HHA59" s="107"/>
      <c r="HHB59" s="107"/>
      <c r="HHC59" s="107"/>
      <c r="HHD59" s="107"/>
      <c r="HHE59" s="107"/>
      <c r="HHF59" s="107"/>
      <c r="HHG59" s="107"/>
      <c r="HHH59" s="107"/>
      <c r="HHI59" s="107"/>
      <c r="HHJ59" s="107"/>
      <c r="HHK59" s="107"/>
      <c r="HHL59" s="107"/>
      <c r="HHM59" s="107"/>
      <c r="HHN59" s="107"/>
      <c r="HHO59" s="107"/>
      <c r="HHP59" s="107"/>
      <c r="HHQ59" s="107"/>
      <c r="HHR59" s="107"/>
      <c r="HHS59" s="107"/>
      <c r="HHT59" s="107"/>
      <c r="HHU59" s="107"/>
      <c r="HHV59" s="107"/>
      <c r="HHW59" s="107"/>
      <c r="HHX59" s="107"/>
      <c r="HHY59" s="107"/>
      <c r="HHZ59" s="107"/>
      <c r="HIA59" s="107"/>
      <c r="HIB59" s="107"/>
      <c r="HIC59" s="107"/>
      <c r="HID59" s="107"/>
      <c r="HIE59" s="107"/>
      <c r="HIF59" s="107"/>
      <c r="HIG59" s="107"/>
      <c r="HIH59" s="107"/>
      <c r="HII59" s="107"/>
      <c r="HIJ59" s="107"/>
      <c r="HIK59" s="107"/>
      <c r="HIL59" s="107"/>
      <c r="HIM59" s="107"/>
      <c r="HIN59" s="107"/>
      <c r="HIO59" s="107"/>
      <c r="HIP59" s="107"/>
      <c r="HIQ59" s="107"/>
      <c r="HIR59" s="107"/>
      <c r="HIS59" s="107"/>
      <c r="HIT59" s="107"/>
      <c r="HIU59" s="107"/>
      <c r="HIV59" s="107"/>
      <c r="HIW59" s="107"/>
      <c r="HIX59" s="107"/>
      <c r="HIY59" s="107"/>
      <c r="HIZ59" s="107"/>
      <c r="HJA59" s="107"/>
      <c r="HJB59" s="107"/>
      <c r="HJC59" s="107"/>
      <c r="HJD59" s="107"/>
      <c r="HJE59" s="107"/>
      <c r="HJF59" s="107"/>
      <c r="HJG59" s="107"/>
      <c r="HJH59" s="107"/>
      <c r="HJI59" s="107"/>
      <c r="HJJ59" s="107"/>
      <c r="HJK59" s="107"/>
      <c r="HJL59" s="107"/>
      <c r="HJM59" s="107"/>
      <c r="HJN59" s="107"/>
      <c r="HJO59" s="107"/>
      <c r="HJP59" s="107"/>
      <c r="HJQ59" s="107"/>
      <c r="HJR59" s="107"/>
      <c r="HJS59" s="107"/>
      <c r="HJT59" s="107"/>
      <c r="HJU59" s="107"/>
      <c r="HJV59" s="107"/>
      <c r="HJW59" s="107"/>
      <c r="HJX59" s="107"/>
      <c r="HJY59" s="107"/>
      <c r="HJZ59" s="107"/>
      <c r="HKA59" s="107"/>
      <c r="HKB59" s="107"/>
      <c r="HKC59" s="107"/>
      <c r="HKD59" s="107"/>
      <c r="HKE59" s="107"/>
      <c r="HKF59" s="107"/>
      <c r="HKG59" s="107"/>
      <c r="HKH59" s="107"/>
      <c r="HKI59" s="107"/>
      <c r="HKJ59" s="107"/>
      <c r="HKK59" s="107"/>
      <c r="HKL59" s="107"/>
      <c r="HKM59" s="107"/>
      <c r="HKN59" s="107"/>
      <c r="HKO59" s="107"/>
      <c r="HKP59" s="107"/>
      <c r="HKQ59" s="107"/>
      <c r="HKR59" s="107"/>
      <c r="HKS59" s="107"/>
      <c r="HKT59" s="107"/>
      <c r="HKU59" s="107"/>
      <c r="HKV59" s="107"/>
      <c r="HKW59" s="107"/>
      <c r="HKX59" s="107"/>
      <c r="HKY59" s="107"/>
      <c r="HKZ59" s="107"/>
      <c r="HLA59" s="107"/>
      <c r="HLB59" s="107"/>
      <c r="HLC59" s="107"/>
      <c r="HLD59" s="107"/>
      <c r="HLE59" s="107"/>
      <c r="HLF59" s="107"/>
      <c r="HLG59" s="107"/>
      <c r="HLH59" s="107"/>
      <c r="HLI59" s="107"/>
      <c r="HLJ59" s="107"/>
      <c r="HLK59" s="107"/>
      <c r="HLL59" s="107"/>
      <c r="HLM59" s="107"/>
      <c r="HLN59" s="107"/>
      <c r="HLO59" s="107"/>
      <c r="HLP59" s="107"/>
      <c r="HLQ59" s="107"/>
      <c r="HLR59" s="107"/>
      <c r="HLS59" s="107"/>
      <c r="HLT59" s="107"/>
      <c r="HLU59" s="107"/>
      <c r="HLV59" s="107"/>
      <c r="HLW59" s="107"/>
      <c r="HLX59" s="107"/>
      <c r="HLY59" s="107"/>
      <c r="HLZ59" s="107"/>
      <c r="HMA59" s="107"/>
      <c r="HMB59" s="107"/>
      <c r="HMC59" s="107"/>
      <c r="HMD59" s="107"/>
      <c r="HME59" s="107"/>
      <c r="HMF59" s="107"/>
      <c r="HMG59" s="107"/>
      <c r="HMH59" s="107"/>
      <c r="HMI59" s="107"/>
      <c r="HMJ59" s="107"/>
      <c r="HMK59" s="107"/>
      <c r="HML59" s="107"/>
      <c r="HMM59" s="107"/>
      <c r="HMN59" s="107"/>
      <c r="HMO59" s="107"/>
      <c r="HMP59" s="107"/>
      <c r="HMQ59" s="107"/>
      <c r="HMR59" s="107"/>
      <c r="HMS59" s="107"/>
      <c r="HMT59" s="107"/>
      <c r="HMU59" s="107"/>
      <c r="HMV59" s="107"/>
      <c r="HMW59" s="107"/>
      <c r="HMX59" s="107"/>
      <c r="HMY59" s="107"/>
      <c r="HMZ59" s="107"/>
      <c r="HNA59" s="107"/>
      <c r="HNB59" s="107"/>
      <c r="HNC59" s="107"/>
      <c r="HND59" s="107"/>
      <c r="HNE59" s="107"/>
      <c r="HNF59" s="107"/>
      <c r="HNG59" s="107"/>
      <c r="HNH59" s="107"/>
      <c r="HNI59" s="107"/>
      <c r="HNJ59" s="107"/>
      <c r="HNK59" s="107"/>
      <c r="HNL59" s="107"/>
      <c r="HNM59" s="107"/>
      <c r="HNN59" s="107"/>
      <c r="HNO59" s="107"/>
      <c r="HNP59" s="107"/>
      <c r="HNQ59" s="107"/>
      <c r="HNR59" s="107"/>
      <c r="HNS59" s="107"/>
      <c r="HNT59" s="107"/>
      <c r="HNU59" s="107"/>
      <c r="HNV59" s="107"/>
      <c r="HNW59" s="107"/>
      <c r="HNX59" s="107"/>
      <c r="HNY59" s="107"/>
      <c r="HNZ59" s="107"/>
      <c r="HOA59" s="107"/>
      <c r="HOB59" s="107"/>
      <c r="HOC59" s="107"/>
      <c r="HOD59" s="107"/>
      <c r="HOE59" s="107"/>
      <c r="HOF59" s="107"/>
      <c r="HOG59" s="107"/>
      <c r="HOH59" s="107"/>
      <c r="HOI59" s="107"/>
      <c r="HOJ59" s="107"/>
      <c r="HOK59" s="107"/>
      <c r="HOL59" s="107"/>
      <c r="HOM59" s="107"/>
      <c r="HON59" s="107"/>
      <c r="HOO59" s="107"/>
      <c r="HOP59" s="107"/>
      <c r="HOQ59" s="107"/>
      <c r="HOR59" s="107"/>
      <c r="HOS59" s="107"/>
      <c r="HOT59" s="107"/>
      <c r="HOU59" s="107"/>
      <c r="HOV59" s="107"/>
      <c r="HOW59" s="107"/>
      <c r="HOX59" s="107"/>
      <c r="HOY59" s="107"/>
      <c r="HOZ59" s="107"/>
      <c r="HPA59" s="107"/>
      <c r="HPB59" s="107"/>
      <c r="HPC59" s="107"/>
      <c r="HPD59" s="107"/>
      <c r="HPE59" s="107"/>
      <c r="HPF59" s="107"/>
      <c r="HPG59" s="107"/>
      <c r="HPH59" s="107"/>
      <c r="HPI59" s="107"/>
      <c r="HPJ59" s="107"/>
      <c r="HPK59" s="107"/>
      <c r="HPL59" s="107"/>
      <c r="HPM59" s="107"/>
      <c r="HPN59" s="107"/>
      <c r="HPO59" s="107"/>
      <c r="HPP59" s="107"/>
      <c r="HPQ59" s="107"/>
      <c r="HPR59" s="107"/>
      <c r="HPS59" s="107"/>
      <c r="HPT59" s="107"/>
      <c r="HPU59" s="107"/>
      <c r="HPV59" s="107"/>
      <c r="HPW59" s="107"/>
      <c r="HPX59" s="107"/>
      <c r="HPY59" s="107"/>
      <c r="HPZ59" s="107"/>
      <c r="HQA59" s="107"/>
      <c r="HQB59" s="107"/>
      <c r="HQC59" s="107"/>
      <c r="HQD59" s="107"/>
      <c r="HQE59" s="107"/>
      <c r="HQF59" s="107"/>
      <c r="HQG59" s="107"/>
      <c r="HQH59" s="107"/>
      <c r="HQI59" s="107"/>
      <c r="HQJ59" s="107"/>
      <c r="HQK59" s="107"/>
      <c r="HQL59" s="107"/>
      <c r="HQM59" s="107"/>
      <c r="HQN59" s="107"/>
      <c r="HQO59" s="107"/>
      <c r="HQP59" s="107"/>
      <c r="HQQ59" s="107"/>
      <c r="HQR59" s="107"/>
      <c r="HQS59" s="107"/>
      <c r="HQT59" s="107"/>
      <c r="HQU59" s="107"/>
      <c r="HQV59" s="107"/>
      <c r="HQW59" s="107"/>
      <c r="HQX59" s="107"/>
      <c r="HQY59" s="107"/>
      <c r="HQZ59" s="107"/>
      <c r="HRA59" s="107"/>
      <c r="HRB59" s="107"/>
      <c r="HRC59" s="107"/>
      <c r="HRD59" s="107"/>
      <c r="HRE59" s="107"/>
      <c r="HRF59" s="107"/>
      <c r="HRG59" s="107"/>
      <c r="HRH59" s="107"/>
      <c r="HRI59" s="107"/>
      <c r="HRJ59" s="107"/>
      <c r="HRK59" s="107"/>
      <c r="HRL59" s="107"/>
      <c r="HRM59" s="107"/>
      <c r="HRN59" s="107"/>
      <c r="HRO59" s="107"/>
      <c r="HRP59" s="107"/>
      <c r="HRQ59" s="107"/>
      <c r="HRR59" s="107"/>
      <c r="HRS59" s="107"/>
      <c r="HRT59" s="107"/>
      <c r="HRU59" s="107"/>
      <c r="HRV59" s="107"/>
      <c r="HRW59" s="107"/>
      <c r="HRX59" s="107"/>
      <c r="HRY59" s="107"/>
      <c r="HRZ59" s="107"/>
      <c r="HSA59" s="107"/>
      <c r="HSB59" s="107"/>
      <c r="HSC59" s="107"/>
      <c r="HSD59" s="107"/>
      <c r="HSE59" s="107"/>
      <c r="HSF59" s="107"/>
      <c r="HSG59" s="107"/>
      <c r="HSH59" s="107"/>
      <c r="HSI59" s="107"/>
      <c r="HSJ59" s="107"/>
      <c r="HSK59" s="107"/>
      <c r="HSL59" s="107"/>
      <c r="HSM59" s="107"/>
      <c r="HSN59" s="107"/>
      <c r="HSO59" s="107"/>
      <c r="HSP59" s="107"/>
      <c r="HSQ59" s="107"/>
      <c r="HSR59" s="107"/>
      <c r="HSS59" s="107"/>
      <c r="HST59" s="107"/>
      <c r="HSU59" s="107"/>
      <c r="HSV59" s="107"/>
      <c r="HSW59" s="107"/>
      <c r="HSX59" s="107"/>
      <c r="HSY59" s="107"/>
      <c r="HSZ59" s="107"/>
      <c r="HTA59" s="107"/>
      <c r="HTB59" s="107"/>
      <c r="HTC59" s="107"/>
      <c r="HTD59" s="107"/>
      <c r="HTE59" s="107"/>
      <c r="HTF59" s="107"/>
      <c r="HTG59" s="107"/>
      <c r="HTH59" s="107"/>
      <c r="HTI59" s="107"/>
      <c r="HTJ59" s="107"/>
      <c r="HTK59" s="107"/>
      <c r="HTL59" s="107"/>
      <c r="HTM59" s="107"/>
      <c r="HTN59" s="107"/>
      <c r="HTO59" s="107"/>
      <c r="HTP59" s="107"/>
      <c r="HTQ59" s="107"/>
      <c r="HTR59" s="107"/>
      <c r="HTS59" s="107"/>
      <c r="HTT59" s="107"/>
      <c r="HTU59" s="107"/>
      <c r="HTV59" s="107"/>
      <c r="HTW59" s="107"/>
      <c r="HTX59" s="107"/>
      <c r="HTY59" s="107"/>
      <c r="HTZ59" s="107"/>
      <c r="HUA59" s="107"/>
      <c r="HUB59" s="107"/>
      <c r="HUC59" s="107"/>
      <c r="HUD59" s="107"/>
      <c r="HUE59" s="107"/>
      <c r="HUF59" s="107"/>
      <c r="HUG59" s="107"/>
      <c r="HUH59" s="107"/>
      <c r="HUI59" s="107"/>
      <c r="HUJ59" s="107"/>
      <c r="HUK59" s="107"/>
      <c r="HUL59" s="107"/>
      <c r="HUM59" s="107"/>
      <c r="HUN59" s="107"/>
      <c r="HUO59" s="107"/>
      <c r="HUP59" s="107"/>
      <c r="HUQ59" s="107"/>
      <c r="HUR59" s="107"/>
      <c r="HUS59" s="107"/>
      <c r="HUT59" s="107"/>
      <c r="HUU59" s="107"/>
      <c r="HUV59" s="107"/>
      <c r="HUW59" s="107"/>
      <c r="HUX59" s="107"/>
      <c r="HUY59" s="107"/>
      <c r="HUZ59" s="107"/>
      <c r="HVA59" s="107"/>
      <c r="HVB59" s="107"/>
      <c r="HVC59" s="107"/>
      <c r="HVD59" s="107"/>
      <c r="HVE59" s="107"/>
      <c r="HVF59" s="107"/>
      <c r="HVG59" s="107"/>
      <c r="HVH59" s="107"/>
      <c r="HVI59" s="107"/>
      <c r="HVJ59" s="107"/>
      <c r="HVK59" s="107"/>
      <c r="HVL59" s="107"/>
      <c r="HVM59" s="107"/>
      <c r="HVN59" s="107"/>
      <c r="HVO59" s="107"/>
      <c r="HVP59" s="107"/>
      <c r="HVQ59" s="107"/>
      <c r="HVR59" s="107"/>
      <c r="HVS59" s="107"/>
      <c r="HVT59" s="107"/>
      <c r="HVU59" s="107"/>
      <c r="HVV59" s="107"/>
      <c r="HVW59" s="107"/>
      <c r="HVX59" s="107"/>
      <c r="HVY59" s="107"/>
      <c r="HVZ59" s="107"/>
      <c r="HWA59" s="107"/>
      <c r="HWB59" s="107"/>
      <c r="HWC59" s="107"/>
      <c r="HWD59" s="107"/>
      <c r="HWE59" s="107"/>
      <c r="HWF59" s="107"/>
      <c r="HWG59" s="107"/>
      <c r="HWH59" s="107"/>
      <c r="HWI59" s="107"/>
      <c r="HWJ59" s="107"/>
      <c r="HWK59" s="107"/>
      <c r="HWL59" s="107"/>
      <c r="HWM59" s="107"/>
      <c r="HWN59" s="107"/>
      <c r="HWO59" s="107"/>
      <c r="HWP59" s="107"/>
      <c r="HWQ59" s="107"/>
      <c r="HWR59" s="107"/>
      <c r="HWS59" s="107"/>
      <c r="HWT59" s="107"/>
      <c r="HWU59" s="107"/>
      <c r="HWV59" s="107"/>
      <c r="HWW59" s="107"/>
      <c r="HWX59" s="107"/>
      <c r="HWY59" s="107"/>
      <c r="HWZ59" s="107"/>
      <c r="HXA59" s="107"/>
      <c r="HXB59" s="107"/>
      <c r="HXC59" s="107"/>
      <c r="HXD59" s="107"/>
      <c r="HXE59" s="107"/>
      <c r="HXF59" s="107"/>
      <c r="HXG59" s="107"/>
      <c r="HXH59" s="107"/>
      <c r="HXI59" s="107"/>
      <c r="HXJ59" s="107"/>
      <c r="HXK59" s="107"/>
      <c r="HXL59" s="107"/>
      <c r="HXM59" s="107"/>
      <c r="HXN59" s="107"/>
      <c r="HXO59" s="107"/>
      <c r="HXP59" s="107"/>
      <c r="HXQ59" s="107"/>
      <c r="HXR59" s="107"/>
      <c r="HXS59" s="107"/>
      <c r="HXT59" s="107"/>
      <c r="HXU59" s="107"/>
      <c r="HXV59" s="107"/>
      <c r="HXW59" s="107"/>
      <c r="HXX59" s="107"/>
      <c r="HXY59" s="107"/>
      <c r="HXZ59" s="107"/>
      <c r="HYA59" s="107"/>
      <c r="HYB59" s="107"/>
      <c r="HYC59" s="107"/>
      <c r="HYD59" s="107"/>
      <c r="HYE59" s="107"/>
      <c r="HYF59" s="107"/>
      <c r="HYG59" s="107"/>
      <c r="HYH59" s="107"/>
      <c r="HYI59" s="107"/>
      <c r="HYJ59" s="107"/>
      <c r="HYK59" s="107"/>
      <c r="HYL59" s="107"/>
      <c r="HYM59" s="107"/>
      <c r="HYN59" s="107"/>
      <c r="HYO59" s="107"/>
      <c r="HYP59" s="107"/>
      <c r="HYQ59" s="107"/>
      <c r="HYR59" s="107"/>
      <c r="HYS59" s="107"/>
      <c r="HYT59" s="107"/>
      <c r="HYU59" s="107"/>
      <c r="HYV59" s="107"/>
      <c r="HYW59" s="107"/>
      <c r="HYX59" s="107"/>
      <c r="HYY59" s="107"/>
      <c r="HYZ59" s="107"/>
      <c r="HZA59" s="107"/>
      <c r="HZB59" s="107"/>
      <c r="HZC59" s="107"/>
      <c r="HZD59" s="107"/>
      <c r="HZE59" s="107"/>
      <c r="HZF59" s="107"/>
      <c r="HZG59" s="107"/>
      <c r="HZH59" s="107"/>
      <c r="HZI59" s="107"/>
      <c r="HZJ59" s="107"/>
      <c r="HZK59" s="107"/>
      <c r="HZL59" s="107"/>
      <c r="HZM59" s="107"/>
      <c r="HZN59" s="107"/>
      <c r="HZO59" s="107"/>
      <c r="HZP59" s="107"/>
      <c r="HZQ59" s="107"/>
      <c r="HZR59" s="107"/>
      <c r="HZS59" s="107"/>
      <c r="HZT59" s="107"/>
      <c r="HZU59" s="107"/>
      <c r="HZV59" s="107"/>
      <c r="HZW59" s="107"/>
      <c r="HZX59" s="107"/>
      <c r="HZY59" s="107"/>
      <c r="HZZ59" s="107"/>
      <c r="IAA59" s="107"/>
      <c r="IAB59" s="107"/>
      <c r="IAC59" s="107"/>
      <c r="IAD59" s="107"/>
      <c r="IAE59" s="107"/>
      <c r="IAF59" s="107"/>
      <c r="IAG59" s="107"/>
      <c r="IAH59" s="107"/>
      <c r="IAI59" s="107"/>
      <c r="IAJ59" s="107"/>
      <c r="IAK59" s="107"/>
      <c r="IAL59" s="107"/>
      <c r="IAM59" s="107"/>
      <c r="IAN59" s="107"/>
      <c r="IAO59" s="107"/>
      <c r="IAP59" s="107"/>
      <c r="IAQ59" s="107"/>
      <c r="IAR59" s="107"/>
      <c r="IAS59" s="107"/>
      <c r="IAT59" s="107"/>
      <c r="IAU59" s="107"/>
      <c r="IAV59" s="107"/>
      <c r="IAW59" s="107"/>
      <c r="IAX59" s="107"/>
      <c r="IAY59" s="107"/>
      <c r="IAZ59" s="107"/>
      <c r="IBA59" s="107"/>
      <c r="IBB59" s="107"/>
      <c r="IBC59" s="107"/>
      <c r="IBD59" s="107"/>
      <c r="IBE59" s="107"/>
      <c r="IBF59" s="107"/>
      <c r="IBG59" s="107"/>
      <c r="IBH59" s="107"/>
      <c r="IBI59" s="107"/>
      <c r="IBJ59" s="107"/>
      <c r="IBK59" s="107"/>
      <c r="IBL59" s="107"/>
      <c r="IBM59" s="107"/>
      <c r="IBN59" s="107"/>
      <c r="IBO59" s="107"/>
      <c r="IBP59" s="107"/>
      <c r="IBQ59" s="107"/>
      <c r="IBR59" s="107"/>
      <c r="IBS59" s="107"/>
      <c r="IBT59" s="107"/>
      <c r="IBU59" s="107"/>
      <c r="IBV59" s="107"/>
      <c r="IBW59" s="107"/>
      <c r="IBX59" s="107"/>
      <c r="IBY59" s="107"/>
      <c r="IBZ59" s="107"/>
      <c r="ICA59" s="107"/>
      <c r="ICB59" s="107"/>
      <c r="ICC59" s="107"/>
      <c r="ICD59" s="107"/>
      <c r="ICE59" s="107"/>
      <c r="ICF59" s="107"/>
      <c r="ICG59" s="107"/>
      <c r="ICH59" s="107"/>
      <c r="ICI59" s="107"/>
      <c r="ICJ59" s="107"/>
      <c r="ICK59" s="107"/>
      <c r="ICL59" s="107"/>
      <c r="ICM59" s="107"/>
      <c r="ICN59" s="107"/>
      <c r="ICO59" s="107"/>
      <c r="ICP59" s="107"/>
      <c r="ICQ59" s="107"/>
      <c r="ICR59" s="107"/>
      <c r="ICS59" s="107"/>
      <c r="ICT59" s="107"/>
      <c r="ICU59" s="107"/>
      <c r="ICV59" s="107"/>
      <c r="ICW59" s="107"/>
      <c r="ICX59" s="107"/>
      <c r="ICY59" s="107"/>
      <c r="ICZ59" s="107"/>
      <c r="IDA59" s="107"/>
      <c r="IDB59" s="107"/>
      <c r="IDC59" s="107"/>
      <c r="IDD59" s="107"/>
      <c r="IDE59" s="107"/>
      <c r="IDF59" s="107"/>
      <c r="IDG59" s="107"/>
      <c r="IDH59" s="107"/>
      <c r="IDI59" s="107"/>
      <c r="IDJ59" s="107"/>
      <c r="IDK59" s="107"/>
      <c r="IDL59" s="107"/>
      <c r="IDM59" s="107"/>
      <c r="IDN59" s="107"/>
      <c r="IDO59" s="107"/>
      <c r="IDP59" s="107"/>
      <c r="IDQ59" s="107"/>
      <c r="IDR59" s="107"/>
      <c r="IDS59" s="107"/>
      <c r="IDT59" s="107"/>
      <c r="IDU59" s="107"/>
      <c r="IDV59" s="107"/>
      <c r="IDW59" s="107"/>
      <c r="IDX59" s="107"/>
      <c r="IDY59" s="107"/>
      <c r="IDZ59" s="107"/>
      <c r="IEA59" s="107"/>
      <c r="IEB59" s="107"/>
      <c r="IEC59" s="107"/>
      <c r="IED59" s="107"/>
      <c r="IEE59" s="107"/>
      <c r="IEF59" s="107"/>
      <c r="IEG59" s="107"/>
      <c r="IEH59" s="107"/>
      <c r="IEI59" s="107"/>
      <c r="IEJ59" s="107"/>
      <c r="IEK59" s="107"/>
      <c r="IEL59" s="107"/>
      <c r="IEM59" s="107"/>
      <c r="IEN59" s="107"/>
      <c r="IEO59" s="107"/>
      <c r="IEP59" s="107"/>
      <c r="IEQ59" s="107"/>
      <c r="IER59" s="107"/>
      <c r="IES59" s="107"/>
      <c r="IET59" s="107"/>
      <c r="IEU59" s="107"/>
      <c r="IEV59" s="107"/>
      <c r="IEW59" s="107"/>
      <c r="IEX59" s="107"/>
      <c r="IEY59" s="107"/>
      <c r="IEZ59" s="107"/>
      <c r="IFA59" s="107"/>
      <c r="IFB59" s="107"/>
      <c r="IFC59" s="107"/>
      <c r="IFD59" s="107"/>
      <c r="IFE59" s="107"/>
      <c r="IFF59" s="107"/>
      <c r="IFG59" s="107"/>
      <c r="IFH59" s="107"/>
      <c r="IFI59" s="107"/>
      <c r="IFJ59" s="107"/>
      <c r="IFK59" s="107"/>
      <c r="IFL59" s="107"/>
      <c r="IFM59" s="107"/>
      <c r="IFN59" s="107"/>
      <c r="IFO59" s="107"/>
      <c r="IFP59" s="107"/>
      <c r="IFQ59" s="107"/>
      <c r="IFR59" s="107"/>
      <c r="IFS59" s="107"/>
      <c r="IFT59" s="107"/>
      <c r="IFU59" s="107"/>
      <c r="IFV59" s="107"/>
      <c r="IFW59" s="107"/>
      <c r="IFX59" s="107"/>
      <c r="IFY59" s="107"/>
      <c r="IFZ59" s="107"/>
      <c r="IGA59" s="107"/>
      <c r="IGB59" s="107"/>
      <c r="IGC59" s="107"/>
      <c r="IGD59" s="107"/>
      <c r="IGE59" s="107"/>
      <c r="IGF59" s="107"/>
      <c r="IGG59" s="107"/>
      <c r="IGH59" s="107"/>
      <c r="IGI59" s="107"/>
      <c r="IGJ59" s="107"/>
      <c r="IGK59" s="107"/>
      <c r="IGL59" s="107"/>
      <c r="IGM59" s="107"/>
      <c r="IGN59" s="107"/>
      <c r="IGO59" s="107"/>
      <c r="IGP59" s="107"/>
      <c r="IGQ59" s="107"/>
      <c r="IGR59" s="107"/>
      <c r="IGS59" s="107"/>
      <c r="IGT59" s="107"/>
      <c r="IGU59" s="107"/>
      <c r="IGV59" s="107"/>
      <c r="IGW59" s="107"/>
      <c r="IGX59" s="107"/>
      <c r="IGY59" s="107"/>
      <c r="IGZ59" s="107"/>
      <c r="IHA59" s="107"/>
      <c r="IHB59" s="107"/>
      <c r="IHC59" s="107"/>
      <c r="IHD59" s="107"/>
      <c r="IHE59" s="107"/>
      <c r="IHF59" s="107"/>
      <c r="IHG59" s="107"/>
      <c r="IHH59" s="107"/>
      <c r="IHI59" s="107"/>
      <c r="IHJ59" s="107"/>
      <c r="IHK59" s="107"/>
      <c r="IHL59" s="107"/>
      <c r="IHM59" s="107"/>
      <c r="IHN59" s="107"/>
      <c r="IHO59" s="107"/>
      <c r="IHP59" s="107"/>
      <c r="IHQ59" s="107"/>
      <c r="IHR59" s="107"/>
      <c r="IHS59" s="107"/>
      <c r="IHT59" s="107"/>
      <c r="IHU59" s="107"/>
      <c r="IHV59" s="107"/>
      <c r="IHW59" s="107"/>
      <c r="IHX59" s="107"/>
      <c r="IHY59" s="107"/>
      <c r="IHZ59" s="107"/>
      <c r="IIA59" s="107"/>
      <c r="IIB59" s="107"/>
      <c r="IIC59" s="107"/>
      <c r="IID59" s="107"/>
      <c r="IIE59" s="107"/>
      <c r="IIF59" s="107"/>
      <c r="IIG59" s="107"/>
      <c r="IIH59" s="107"/>
      <c r="III59" s="107"/>
      <c r="IIJ59" s="107"/>
      <c r="IIK59" s="107"/>
      <c r="IIL59" s="107"/>
      <c r="IIM59" s="107"/>
      <c r="IIN59" s="107"/>
      <c r="IIO59" s="107"/>
      <c r="IIP59" s="107"/>
      <c r="IIQ59" s="107"/>
      <c r="IIR59" s="107"/>
      <c r="IIS59" s="107"/>
      <c r="IIT59" s="107"/>
      <c r="IIU59" s="107"/>
      <c r="IIV59" s="107"/>
      <c r="IIW59" s="107"/>
      <c r="IIX59" s="107"/>
      <c r="IIY59" s="107"/>
      <c r="IIZ59" s="107"/>
      <c r="IJA59" s="107"/>
      <c r="IJB59" s="107"/>
      <c r="IJC59" s="107"/>
      <c r="IJD59" s="107"/>
      <c r="IJE59" s="107"/>
      <c r="IJF59" s="107"/>
      <c r="IJG59" s="107"/>
      <c r="IJH59" s="107"/>
      <c r="IJI59" s="107"/>
      <c r="IJJ59" s="107"/>
      <c r="IJK59" s="107"/>
      <c r="IJL59" s="107"/>
      <c r="IJM59" s="107"/>
      <c r="IJN59" s="107"/>
      <c r="IJO59" s="107"/>
      <c r="IJP59" s="107"/>
      <c r="IJQ59" s="107"/>
      <c r="IJR59" s="107"/>
      <c r="IJS59" s="107"/>
      <c r="IJT59" s="107"/>
      <c r="IJU59" s="107"/>
      <c r="IJV59" s="107"/>
      <c r="IJW59" s="107"/>
      <c r="IJX59" s="107"/>
      <c r="IJY59" s="107"/>
      <c r="IJZ59" s="107"/>
      <c r="IKA59" s="107"/>
      <c r="IKB59" s="107"/>
      <c r="IKC59" s="107"/>
      <c r="IKD59" s="107"/>
      <c r="IKE59" s="107"/>
      <c r="IKF59" s="107"/>
      <c r="IKG59" s="107"/>
      <c r="IKH59" s="107"/>
      <c r="IKI59" s="107"/>
      <c r="IKJ59" s="107"/>
      <c r="IKK59" s="107"/>
      <c r="IKL59" s="107"/>
      <c r="IKM59" s="107"/>
      <c r="IKN59" s="107"/>
      <c r="IKO59" s="107"/>
      <c r="IKP59" s="107"/>
      <c r="IKQ59" s="107"/>
      <c r="IKR59" s="107"/>
      <c r="IKS59" s="107"/>
      <c r="IKT59" s="107"/>
      <c r="IKU59" s="107"/>
      <c r="IKV59" s="107"/>
      <c r="IKW59" s="107"/>
      <c r="IKX59" s="107"/>
      <c r="IKY59" s="107"/>
      <c r="IKZ59" s="107"/>
      <c r="ILA59" s="107"/>
      <c r="ILB59" s="107"/>
      <c r="ILC59" s="107"/>
      <c r="ILD59" s="107"/>
      <c r="ILE59" s="107"/>
      <c r="ILF59" s="107"/>
      <c r="ILG59" s="107"/>
      <c r="ILH59" s="107"/>
      <c r="ILI59" s="107"/>
      <c r="ILJ59" s="107"/>
      <c r="ILK59" s="107"/>
      <c r="ILL59" s="107"/>
      <c r="ILM59" s="107"/>
      <c r="ILN59" s="107"/>
      <c r="ILO59" s="107"/>
      <c r="ILP59" s="107"/>
      <c r="ILQ59" s="107"/>
      <c r="ILR59" s="107"/>
      <c r="ILS59" s="107"/>
      <c r="ILT59" s="107"/>
      <c r="ILU59" s="107"/>
      <c r="ILV59" s="107"/>
      <c r="ILW59" s="107"/>
      <c r="ILX59" s="107"/>
      <c r="ILY59" s="107"/>
      <c r="ILZ59" s="107"/>
      <c r="IMA59" s="107"/>
      <c r="IMB59" s="107"/>
      <c r="IMC59" s="107"/>
      <c r="IMD59" s="107"/>
      <c r="IME59" s="107"/>
      <c r="IMF59" s="107"/>
      <c r="IMG59" s="107"/>
      <c r="IMH59" s="107"/>
      <c r="IMI59" s="107"/>
      <c r="IMJ59" s="107"/>
      <c r="IMK59" s="107"/>
      <c r="IML59" s="107"/>
      <c r="IMM59" s="107"/>
      <c r="IMN59" s="107"/>
      <c r="IMO59" s="107"/>
      <c r="IMP59" s="107"/>
      <c r="IMQ59" s="107"/>
      <c r="IMR59" s="107"/>
      <c r="IMS59" s="107"/>
      <c r="IMT59" s="107"/>
      <c r="IMU59" s="107"/>
      <c r="IMV59" s="107"/>
      <c r="IMW59" s="107"/>
      <c r="IMX59" s="107"/>
      <c r="IMY59" s="107"/>
      <c r="IMZ59" s="107"/>
      <c r="INA59" s="107"/>
      <c r="INB59" s="107"/>
      <c r="INC59" s="107"/>
      <c r="IND59" s="107"/>
      <c r="INE59" s="107"/>
      <c r="INF59" s="107"/>
      <c r="ING59" s="107"/>
      <c r="INH59" s="107"/>
      <c r="INI59" s="107"/>
      <c r="INJ59" s="107"/>
      <c r="INK59" s="107"/>
      <c r="INL59" s="107"/>
      <c r="INM59" s="107"/>
      <c r="INN59" s="107"/>
      <c r="INO59" s="107"/>
      <c r="INP59" s="107"/>
      <c r="INQ59" s="107"/>
      <c r="INR59" s="107"/>
      <c r="INS59" s="107"/>
      <c r="INT59" s="107"/>
      <c r="INU59" s="107"/>
      <c r="INV59" s="107"/>
      <c r="INW59" s="107"/>
      <c r="INX59" s="107"/>
      <c r="INY59" s="107"/>
      <c r="INZ59" s="107"/>
      <c r="IOA59" s="107"/>
      <c r="IOB59" s="107"/>
      <c r="IOC59" s="107"/>
      <c r="IOD59" s="107"/>
      <c r="IOE59" s="107"/>
      <c r="IOF59" s="107"/>
      <c r="IOG59" s="107"/>
      <c r="IOH59" s="107"/>
      <c r="IOI59" s="107"/>
      <c r="IOJ59" s="107"/>
      <c r="IOK59" s="107"/>
      <c r="IOL59" s="107"/>
      <c r="IOM59" s="107"/>
      <c r="ION59" s="107"/>
      <c r="IOO59" s="107"/>
      <c r="IOP59" s="107"/>
      <c r="IOQ59" s="107"/>
      <c r="IOR59" s="107"/>
      <c r="IOS59" s="107"/>
      <c r="IOT59" s="107"/>
      <c r="IOU59" s="107"/>
      <c r="IOV59" s="107"/>
      <c r="IOW59" s="107"/>
      <c r="IOX59" s="107"/>
      <c r="IOY59" s="107"/>
      <c r="IOZ59" s="107"/>
      <c r="IPA59" s="107"/>
      <c r="IPB59" s="107"/>
      <c r="IPC59" s="107"/>
      <c r="IPD59" s="107"/>
      <c r="IPE59" s="107"/>
      <c r="IPF59" s="107"/>
      <c r="IPG59" s="107"/>
      <c r="IPH59" s="107"/>
      <c r="IPI59" s="107"/>
      <c r="IPJ59" s="107"/>
      <c r="IPK59" s="107"/>
      <c r="IPL59" s="107"/>
      <c r="IPM59" s="107"/>
      <c r="IPN59" s="107"/>
      <c r="IPO59" s="107"/>
      <c r="IPP59" s="107"/>
      <c r="IPQ59" s="107"/>
      <c r="IPR59" s="107"/>
      <c r="IPS59" s="107"/>
      <c r="IPT59" s="107"/>
      <c r="IPU59" s="107"/>
      <c r="IPV59" s="107"/>
      <c r="IPW59" s="107"/>
      <c r="IPX59" s="107"/>
      <c r="IPY59" s="107"/>
      <c r="IPZ59" s="107"/>
      <c r="IQA59" s="107"/>
      <c r="IQB59" s="107"/>
      <c r="IQC59" s="107"/>
      <c r="IQD59" s="107"/>
      <c r="IQE59" s="107"/>
      <c r="IQF59" s="107"/>
      <c r="IQG59" s="107"/>
      <c r="IQH59" s="107"/>
      <c r="IQI59" s="107"/>
      <c r="IQJ59" s="107"/>
      <c r="IQK59" s="107"/>
      <c r="IQL59" s="107"/>
      <c r="IQM59" s="107"/>
      <c r="IQN59" s="107"/>
      <c r="IQO59" s="107"/>
      <c r="IQP59" s="107"/>
      <c r="IQQ59" s="107"/>
      <c r="IQR59" s="107"/>
      <c r="IQS59" s="107"/>
      <c r="IQT59" s="107"/>
      <c r="IQU59" s="107"/>
      <c r="IQV59" s="107"/>
      <c r="IQW59" s="107"/>
      <c r="IQX59" s="107"/>
      <c r="IQY59" s="107"/>
      <c r="IQZ59" s="107"/>
      <c r="IRA59" s="107"/>
      <c r="IRB59" s="107"/>
      <c r="IRC59" s="107"/>
      <c r="IRD59" s="107"/>
      <c r="IRE59" s="107"/>
      <c r="IRF59" s="107"/>
      <c r="IRG59" s="107"/>
      <c r="IRH59" s="107"/>
      <c r="IRI59" s="107"/>
      <c r="IRJ59" s="107"/>
      <c r="IRK59" s="107"/>
      <c r="IRL59" s="107"/>
      <c r="IRM59" s="107"/>
      <c r="IRN59" s="107"/>
      <c r="IRO59" s="107"/>
      <c r="IRP59" s="107"/>
      <c r="IRQ59" s="107"/>
      <c r="IRR59" s="107"/>
      <c r="IRS59" s="107"/>
      <c r="IRT59" s="107"/>
      <c r="IRU59" s="107"/>
      <c r="IRV59" s="107"/>
      <c r="IRW59" s="107"/>
      <c r="IRX59" s="107"/>
      <c r="IRY59" s="107"/>
      <c r="IRZ59" s="107"/>
      <c r="ISA59" s="107"/>
      <c r="ISB59" s="107"/>
      <c r="ISC59" s="107"/>
      <c r="ISD59" s="107"/>
      <c r="ISE59" s="107"/>
      <c r="ISF59" s="107"/>
      <c r="ISG59" s="107"/>
      <c r="ISH59" s="107"/>
      <c r="ISI59" s="107"/>
      <c r="ISJ59" s="107"/>
      <c r="ISK59" s="107"/>
      <c r="ISL59" s="107"/>
      <c r="ISM59" s="107"/>
      <c r="ISN59" s="107"/>
      <c r="ISO59" s="107"/>
      <c r="ISP59" s="107"/>
      <c r="ISQ59" s="107"/>
      <c r="ISR59" s="107"/>
      <c r="ISS59" s="107"/>
      <c r="IST59" s="107"/>
      <c r="ISU59" s="107"/>
      <c r="ISV59" s="107"/>
      <c r="ISW59" s="107"/>
      <c r="ISX59" s="107"/>
      <c r="ISY59" s="107"/>
      <c r="ISZ59" s="107"/>
      <c r="ITA59" s="107"/>
      <c r="ITB59" s="107"/>
      <c r="ITC59" s="107"/>
      <c r="ITD59" s="107"/>
      <c r="ITE59" s="107"/>
      <c r="ITF59" s="107"/>
      <c r="ITG59" s="107"/>
      <c r="ITH59" s="107"/>
      <c r="ITI59" s="107"/>
      <c r="ITJ59" s="107"/>
      <c r="ITK59" s="107"/>
      <c r="ITL59" s="107"/>
      <c r="ITM59" s="107"/>
      <c r="ITN59" s="107"/>
      <c r="ITO59" s="107"/>
      <c r="ITP59" s="107"/>
      <c r="ITQ59" s="107"/>
      <c r="ITR59" s="107"/>
      <c r="ITS59" s="107"/>
      <c r="ITT59" s="107"/>
      <c r="ITU59" s="107"/>
      <c r="ITV59" s="107"/>
      <c r="ITW59" s="107"/>
      <c r="ITX59" s="107"/>
      <c r="ITY59" s="107"/>
      <c r="ITZ59" s="107"/>
      <c r="IUA59" s="107"/>
      <c r="IUB59" s="107"/>
      <c r="IUC59" s="107"/>
      <c r="IUD59" s="107"/>
      <c r="IUE59" s="107"/>
      <c r="IUF59" s="107"/>
      <c r="IUG59" s="107"/>
      <c r="IUH59" s="107"/>
      <c r="IUI59" s="107"/>
      <c r="IUJ59" s="107"/>
      <c r="IUK59" s="107"/>
      <c r="IUL59" s="107"/>
      <c r="IUM59" s="107"/>
      <c r="IUN59" s="107"/>
      <c r="IUO59" s="107"/>
      <c r="IUP59" s="107"/>
      <c r="IUQ59" s="107"/>
      <c r="IUR59" s="107"/>
      <c r="IUS59" s="107"/>
      <c r="IUT59" s="107"/>
      <c r="IUU59" s="107"/>
      <c r="IUV59" s="107"/>
      <c r="IUW59" s="107"/>
      <c r="IUX59" s="107"/>
      <c r="IUY59" s="107"/>
      <c r="IUZ59" s="107"/>
      <c r="IVA59" s="107"/>
      <c r="IVB59" s="107"/>
      <c r="IVC59" s="107"/>
      <c r="IVD59" s="107"/>
      <c r="IVE59" s="107"/>
      <c r="IVF59" s="107"/>
      <c r="IVG59" s="107"/>
      <c r="IVH59" s="107"/>
      <c r="IVI59" s="107"/>
      <c r="IVJ59" s="107"/>
      <c r="IVK59" s="107"/>
      <c r="IVL59" s="107"/>
      <c r="IVM59" s="107"/>
      <c r="IVN59" s="107"/>
      <c r="IVO59" s="107"/>
      <c r="IVP59" s="107"/>
      <c r="IVQ59" s="107"/>
      <c r="IVR59" s="107"/>
      <c r="IVS59" s="107"/>
      <c r="IVT59" s="107"/>
      <c r="IVU59" s="107"/>
      <c r="IVV59" s="107"/>
      <c r="IVW59" s="107"/>
      <c r="IVX59" s="107"/>
      <c r="IVY59" s="107"/>
      <c r="IVZ59" s="107"/>
      <c r="IWA59" s="107"/>
      <c r="IWB59" s="107"/>
      <c r="IWC59" s="107"/>
      <c r="IWD59" s="107"/>
      <c r="IWE59" s="107"/>
      <c r="IWF59" s="107"/>
      <c r="IWG59" s="107"/>
      <c r="IWH59" s="107"/>
      <c r="IWI59" s="107"/>
      <c r="IWJ59" s="107"/>
      <c r="IWK59" s="107"/>
      <c r="IWL59" s="107"/>
      <c r="IWM59" s="107"/>
      <c r="IWN59" s="107"/>
      <c r="IWO59" s="107"/>
      <c r="IWP59" s="107"/>
      <c r="IWQ59" s="107"/>
      <c r="IWR59" s="107"/>
      <c r="IWS59" s="107"/>
      <c r="IWT59" s="107"/>
      <c r="IWU59" s="107"/>
      <c r="IWV59" s="107"/>
      <c r="IWW59" s="107"/>
      <c r="IWX59" s="107"/>
      <c r="IWY59" s="107"/>
      <c r="IWZ59" s="107"/>
      <c r="IXA59" s="107"/>
      <c r="IXB59" s="107"/>
      <c r="IXC59" s="107"/>
      <c r="IXD59" s="107"/>
      <c r="IXE59" s="107"/>
      <c r="IXF59" s="107"/>
      <c r="IXG59" s="107"/>
      <c r="IXH59" s="107"/>
      <c r="IXI59" s="107"/>
      <c r="IXJ59" s="107"/>
      <c r="IXK59" s="107"/>
      <c r="IXL59" s="107"/>
      <c r="IXM59" s="107"/>
      <c r="IXN59" s="107"/>
      <c r="IXO59" s="107"/>
      <c r="IXP59" s="107"/>
      <c r="IXQ59" s="107"/>
      <c r="IXR59" s="107"/>
      <c r="IXS59" s="107"/>
      <c r="IXT59" s="107"/>
      <c r="IXU59" s="107"/>
      <c r="IXV59" s="107"/>
      <c r="IXW59" s="107"/>
      <c r="IXX59" s="107"/>
      <c r="IXY59" s="107"/>
      <c r="IXZ59" s="107"/>
      <c r="IYA59" s="107"/>
      <c r="IYB59" s="107"/>
      <c r="IYC59" s="107"/>
      <c r="IYD59" s="107"/>
      <c r="IYE59" s="107"/>
      <c r="IYF59" s="107"/>
      <c r="IYG59" s="107"/>
      <c r="IYH59" s="107"/>
      <c r="IYI59" s="107"/>
      <c r="IYJ59" s="107"/>
      <c r="IYK59" s="107"/>
      <c r="IYL59" s="107"/>
      <c r="IYM59" s="107"/>
      <c r="IYN59" s="107"/>
      <c r="IYO59" s="107"/>
      <c r="IYP59" s="107"/>
      <c r="IYQ59" s="107"/>
      <c r="IYR59" s="107"/>
      <c r="IYS59" s="107"/>
      <c r="IYT59" s="107"/>
      <c r="IYU59" s="107"/>
      <c r="IYV59" s="107"/>
      <c r="IYW59" s="107"/>
      <c r="IYX59" s="107"/>
      <c r="IYY59" s="107"/>
      <c r="IYZ59" s="107"/>
      <c r="IZA59" s="107"/>
      <c r="IZB59" s="107"/>
      <c r="IZC59" s="107"/>
      <c r="IZD59" s="107"/>
      <c r="IZE59" s="107"/>
      <c r="IZF59" s="107"/>
      <c r="IZG59" s="107"/>
      <c r="IZH59" s="107"/>
      <c r="IZI59" s="107"/>
      <c r="IZJ59" s="107"/>
      <c r="IZK59" s="107"/>
      <c r="IZL59" s="107"/>
      <c r="IZM59" s="107"/>
      <c r="IZN59" s="107"/>
      <c r="IZO59" s="107"/>
      <c r="IZP59" s="107"/>
      <c r="IZQ59" s="107"/>
      <c r="IZR59" s="107"/>
      <c r="IZS59" s="107"/>
      <c r="IZT59" s="107"/>
      <c r="IZU59" s="107"/>
      <c r="IZV59" s="107"/>
      <c r="IZW59" s="107"/>
      <c r="IZX59" s="107"/>
      <c r="IZY59" s="107"/>
      <c r="IZZ59" s="107"/>
      <c r="JAA59" s="107"/>
      <c r="JAB59" s="107"/>
      <c r="JAC59" s="107"/>
      <c r="JAD59" s="107"/>
      <c r="JAE59" s="107"/>
      <c r="JAF59" s="107"/>
      <c r="JAG59" s="107"/>
      <c r="JAH59" s="107"/>
      <c r="JAI59" s="107"/>
      <c r="JAJ59" s="107"/>
      <c r="JAK59" s="107"/>
      <c r="JAL59" s="107"/>
      <c r="JAM59" s="107"/>
      <c r="JAN59" s="107"/>
      <c r="JAO59" s="107"/>
      <c r="JAP59" s="107"/>
      <c r="JAQ59" s="107"/>
      <c r="JAR59" s="107"/>
      <c r="JAS59" s="107"/>
      <c r="JAT59" s="107"/>
      <c r="JAU59" s="107"/>
      <c r="JAV59" s="107"/>
      <c r="JAW59" s="107"/>
      <c r="JAX59" s="107"/>
      <c r="JAY59" s="107"/>
      <c r="JAZ59" s="107"/>
      <c r="JBA59" s="107"/>
      <c r="JBB59" s="107"/>
      <c r="JBC59" s="107"/>
      <c r="JBD59" s="107"/>
      <c r="JBE59" s="107"/>
      <c r="JBF59" s="107"/>
      <c r="JBG59" s="107"/>
      <c r="JBH59" s="107"/>
      <c r="JBI59" s="107"/>
      <c r="JBJ59" s="107"/>
      <c r="JBK59" s="107"/>
      <c r="JBL59" s="107"/>
      <c r="JBM59" s="107"/>
      <c r="JBN59" s="107"/>
      <c r="JBO59" s="107"/>
      <c r="JBP59" s="107"/>
      <c r="JBQ59" s="107"/>
      <c r="JBR59" s="107"/>
      <c r="JBS59" s="107"/>
      <c r="JBT59" s="107"/>
      <c r="JBU59" s="107"/>
      <c r="JBV59" s="107"/>
      <c r="JBW59" s="107"/>
      <c r="JBX59" s="107"/>
      <c r="JBY59" s="107"/>
      <c r="JBZ59" s="107"/>
      <c r="JCA59" s="107"/>
      <c r="JCB59" s="107"/>
      <c r="JCC59" s="107"/>
      <c r="JCD59" s="107"/>
      <c r="JCE59" s="107"/>
      <c r="JCF59" s="107"/>
      <c r="JCG59" s="107"/>
      <c r="JCH59" s="107"/>
      <c r="JCI59" s="107"/>
      <c r="JCJ59" s="107"/>
      <c r="JCK59" s="107"/>
      <c r="JCL59" s="107"/>
      <c r="JCM59" s="107"/>
      <c r="JCN59" s="107"/>
      <c r="JCO59" s="107"/>
      <c r="JCP59" s="107"/>
      <c r="JCQ59" s="107"/>
      <c r="JCR59" s="107"/>
      <c r="JCS59" s="107"/>
      <c r="JCT59" s="107"/>
      <c r="JCU59" s="107"/>
      <c r="JCV59" s="107"/>
      <c r="JCW59" s="107"/>
      <c r="JCX59" s="107"/>
      <c r="JCY59" s="107"/>
      <c r="JCZ59" s="107"/>
      <c r="JDA59" s="107"/>
      <c r="JDB59" s="107"/>
      <c r="JDC59" s="107"/>
      <c r="JDD59" s="107"/>
      <c r="JDE59" s="107"/>
      <c r="JDF59" s="107"/>
      <c r="JDG59" s="107"/>
      <c r="JDH59" s="107"/>
      <c r="JDI59" s="107"/>
      <c r="JDJ59" s="107"/>
      <c r="JDK59" s="107"/>
      <c r="JDL59" s="107"/>
      <c r="JDM59" s="107"/>
      <c r="JDN59" s="107"/>
      <c r="JDO59" s="107"/>
      <c r="JDP59" s="107"/>
      <c r="JDQ59" s="107"/>
      <c r="JDR59" s="107"/>
      <c r="JDS59" s="107"/>
      <c r="JDT59" s="107"/>
      <c r="JDU59" s="107"/>
      <c r="JDV59" s="107"/>
      <c r="JDW59" s="107"/>
      <c r="JDX59" s="107"/>
      <c r="JDY59" s="107"/>
      <c r="JDZ59" s="107"/>
      <c r="JEA59" s="107"/>
      <c r="JEB59" s="107"/>
      <c r="JEC59" s="107"/>
      <c r="JED59" s="107"/>
      <c r="JEE59" s="107"/>
      <c r="JEF59" s="107"/>
      <c r="JEG59" s="107"/>
      <c r="JEH59" s="107"/>
      <c r="JEI59" s="107"/>
      <c r="JEJ59" s="107"/>
      <c r="JEK59" s="107"/>
      <c r="JEL59" s="107"/>
      <c r="JEM59" s="107"/>
      <c r="JEN59" s="107"/>
      <c r="JEO59" s="107"/>
      <c r="JEP59" s="107"/>
      <c r="JEQ59" s="107"/>
      <c r="JER59" s="107"/>
      <c r="JES59" s="107"/>
      <c r="JET59" s="107"/>
      <c r="JEU59" s="107"/>
      <c r="JEV59" s="107"/>
      <c r="JEW59" s="107"/>
      <c r="JEX59" s="107"/>
      <c r="JEY59" s="107"/>
      <c r="JEZ59" s="107"/>
      <c r="JFA59" s="107"/>
      <c r="JFB59" s="107"/>
      <c r="JFC59" s="107"/>
      <c r="JFD59" s="107"/>
      <c r="JFE59" s="107"/>
      <c r="JFF59" s="107"/>
      <c r="JFG59" s="107"/>
      <c r="JFH59" s="107"/>
      <c r="JFI59" s="107"/>
      <c r="JFJ59" s="107"/>
      <c r="JFK59" s="107"/>
      <c r="JFL59" s="107"/>
      <c r="JFM59" s="107"/>
      <c r="JFN59" s="107"/>
      <c r="JFO59" s="107"/>
      <c r="JFP59" s="107"/>
      <c r="JFQ59" s="107"/>
      <c r="JFR59" s="107"/>
      <c r="JFS59" s="107"/>
      <c r="JFT59" s="107"/>
      <c r="JFU59" s="107"/>
      <c r="JFV59" s="107"/>
      <c r="JFW59" s="107"/>
      <c r="JFX59" s="107"/>
      <c r="JFY59" s="107"/>
      <c r="JFZ59" s="107"/>
      <c r="JGA59" s="107"/>
      <c r="JGB59" s="107"/>
      <c r="JGC59" s="107"/>
      <c r="JGD59" s="107"/>
      <c r="JGE59" s="107"/>
      <c r="JGF59" s="107"/>
      <c r="JGG59" s="107"/>
      <c r="JGH59" s="107"/>
      <c r="JGI59" s="107"/>
      <c r="JGJ59" s="107"/>
      <c r="JGK59" s="107"/>
      <c r="JGL59" s="107"/>
      <c r="JGM59" s="107"/>
      <c r="JGN59" s="107"/>
      <c r="JGO59" s="107"/>
      <c r="JGP59" s="107"/>
      <c r="JGQ59" s="107"/>
      <c r="JGR59" s="107"/>
      <c r="JGS59" s="107"/>
      <c r="JGT59" s="107"/>
      <c r="JGU59" s="107"/>
      <c r="JGV59" s="107"/>
      <c r="JGW59" s="107"/>
      <c r="JGX59" s="107"/>
      <c r="JGY59" s="107"/>
      <c r="JGZ59" s="107"/>
      <c r="JHA59" s="107"/>
      <c r="JHB59" s="107"/>
      <c r="JHC59" s="107"/>
      <c r="JHD59" s="107"/>
      <c r="JHE59" s="107"/>
      <c r="JHF59" s="107"/>
      <c r="JHG59" s="107"/>
      <c r="JHH59" s="107"/>
      <c r="JHI59" s="107"/>
      <c r="JHJ59" s="107"/>
      <c r="JHK59" s="107"/>
      <c r="JHL59" s="107"/>
      <c r="JHM59" s="107"/>
      <c r="JHN59" s="107"/>
      <c r="JHO59" s="107"/>
      <c r="JHP59" s="107"/>
      <c r="JHQ59" s="107"/>
      <c r="JHR59" s="107"/>
      <c r="JHS59" s="107"/>
      <c r="JHT59" s="107"/>
      <c r="JHU59" s="107"/>
      <c r="JHV59" s="107"/>
      <c r="JHW59" s="107"/>
      <c r="JHX59" s="107"/>
      <c r="JHY59" s="107"/>
      <c r="JHZ59" s="107"/>
      <c r="JIA59" s="107"/>
      <c r="JIB59" s="107"/>
      <c r="JIC59" s="107"/>
      <c r="JID59" s="107"/>
      <c r="JIE59" s="107"/>
      <c r="JIF59" s="107"/>
      <c r="JIG59" s="107"/>
      <c r="JIH59" s="107"/>
      <c r="JII59" s="107"/>
      <c r="JIJ59" s="107"/>
      <c r="JIK59" s="107"/>
      <c r="JIL59" s="107"/>
      <c r="JIM59" s="107"/>
      <c r="JIN59" s="107"/>
      <c r="JIO59" s="107"/>
      <c r="JIP59" s="107"/>
      <c r="JIQ59" s="107"/>
      <c r="JIR59" s="107"/>
      <c r="JIS59" s="107"/>
      <c r="JIT59" s="107"/>
      <c r="JIU59" s="107"/>
      <c r="JIV59" s="107"/>
      <c r="JIW59" s="107"/>
      <c r="JIX59" s="107"/>
      <c r="JIY59" s="107"/>
      <c r="JIZ59" s="107"/>
      <c r="JJA59" s="107"/>
      <c r="JJB59" s="107"/>
      <c r="JJC59" s="107"/>
      <c r="JJD59" s="107"/>
      <c r="JJE59" s="107"/>
      <c r="JJF59" s="107"/>
      <c r="JJG59" s="107"/>
      <c r="JJH59" s="107"/>
      <c r="JJI59" s="107"/>
      <c r="JJJ59" s="107"/>
      <c r="JJK59" s="107"/>
      <c r="JJL59" s="107"/>
      <c r="JJM59" s="107"/>
      <c r="JJN59" s="107"/>
      <c r="JJO59" s="107"/>
      <c r="JJP59" s="107"/>
      <c r="JJQ59" s="107"/>
      <c r="JJR59" s="107"/>
      <c r="JJS59" s="107"/>
      <c r="JJT59" s="107"/>
      <c r="JJU59" s="107"/>
      <c r="JJV59" s="107"/>
      <c r="JJW59" s="107"/>
      <c r="JJX59" s="107"/>
      <c r="JJY59" s="107"/>
      <c r="JJZ59" s="107"/>
      <c r="JKA59" s="107"/>
      <c r="JKB59" s="107"/>
      <c r="JKC59" s="107"/>
      <c r="JKD59" s="107"/>
      <c r="JKE59" s="107"/>
      <c r="JKF59" s="107"/>
      <c r="JKG59" s="107"/>
      <c r="JKH59" s="107"/>
      <c r="JKI59" s="107"/>
      <c r="JKJ59" s="107"/>
      <c r="JKK59" s="107"/>
      <c r="JKL59" s="107"/>
      <c r="JKM59" s="107"/>
      <c r="JKN59" s="107"/>
      <c r="JKO59" s="107"/>
      <c r="JKP59" s="107"/>
      <c r="JKQ59" s="107"/>
      <c r="JKR59" s="107"/>
      <c r="JKS59" s="107"/>
      <c r="JKT59" s="107"/>
      <c r="JKU59" s="107"/>
      <c r="JKV59" s="107"/>
      <c r="JKW59" s="107"/>
      <c r="JKX59" s="107"/>
      <c r="JKY59" s="107"/>
      <c r="JKZ59" s="107"/>
      <c r="JLA59" s="107"/>
      <c r="JLB59" s="107"/>
      <c r="JLC59" s="107"/>
      <c r="JLD59" s="107"/>
      <c r="JLE59" s="107"/>
      <c r="JLF59" s="107"/>
      <c r="JLG59" s="107"/>
      <c r="JLH59" s="107"/>
      <c r="JLI59" s="107"/>
      <c r="JLJ59" s="107"/>
      <c r="JLK59" s="107"/>
      <c r="JLL59" s="107"/>
      <c r="JLM59" s="107"/>
      <c r="JLN59" s="107"/>
      <c r="JLO59" s="107"/>
      <c r="JLP59" s="107"/>
      <c r="JLQ59" s="107"/>
      <c r="JLR59" s="107"/>
      <c r="JLS59" s="107"/>
      <c r="JLT59" s="107"/>
      <c r="JLU59" s="107"/>
      <c r="JLV59" s="107"/>
      <c r="JLW59" s="107"/>
      <c r="JLX59" s="107"/>
      <c r="JLY59" s="107"/>
      <c r="JLZ59" s="107"/>
      <c r="JMA59" s="107"/>
      <c r="JMB59" s="107"/>
      <c r="JMC59" s="107"/>
      <c r="JMD59" s="107"/>
      <c r="JME59" s="107"/>
      <c r="JMF59" s="107"/>
      <c r="JMG59" s="107"/>
      <c r="JMH59" s="107"/>
      <c r="JMI59" s="107"/>
      <c r="JMJ59" s="107"/>
      <c r="JMK59" s="107"/>
      <c r="JML59" s="107"/>
      <c r="JMM59" s="107"/>
      <c r="JMN59" s="107"/>
      <c r="JMO59" s="107"/>
      <c r="JMP59" s="107"/>
      <c r="JMQ59" s="107"/>
      <c r="JMR59" s="107"/>
      <c r="JMS59" s="107"/>
      <c r="JMT59" s="107"/>
      <c r="JMU59" s="107"/>
      <c r="JMV59" s="107"/>
      <c r="JMW59" s="107"/>
      <c r="JMX59" s="107"/>
      <c r="JMY59" s="107"/>
      <c r="JMZ59" s="107"/>
      <c r="JNA59" s="107"/>
      <c r="JNB59" s="107"/>
      <c r="JNC59" s="107"/>
      <c r="JND59" s="107"/>
      <c r="JNE59" s="107"/>
      <c r="JNF59" s="107"/>
      <c r="JNG59" s="107"/>
      <c r="JNH59" s="107"/>
      <c r="JNI59" s="107"/>
      <c r="JNJ59" s="107"/>
      <c r="JNK59" s="107"/>
      <c r="JNL59" s="107"/>
      <c r="JNM59" s="107"/>
      <c r="JNN59" s="107"/>
      <c r="JNO59" s="107"/>
      <c r="JNP59" s="107"/>
      <c r="JNQ59" s="107"/>
      <c r="JNR59" s="107"/>
      <c r="JNS59" s="107"/>
      <c r="JNT59" s="107"/>
      <c r="JNU59" s="107"/>
      <c r="JNV59" s="107"/>
      <c r="JNW59" s="107"/>
      <c r="JNX59" s="107"/>
      <c r="JNY59" s="107"/>
      <c r="JNZ59" s="107"/>
      <c r="JOA59" s="107"/>
      <c r="JOB59" s="107"/>
      <c r="JOC59" s="107"/>
      <c r="JOD59" s="107"/>
      <c r="JOE59" s="107"/>
      <c r="JOF59" s="107"/>
      <c r="JOG59" s="107"/>
      <c r="JOH59" s="107"/>
      <c r="JOI59" s="107"/>
      <c r="JOJ59" s="107"/>
      <c r="JOK59" s="107"/>
      <c r="JOL59" s="107"/>
      <c r="JOM59" s="107"/>
      <c r="JON59" s="107"/>
      <c r="JOO59" s="107"/>
      <c r="JOP59" s="107"/>
      <c r="JOQ59" s="107"/>
      <c r="JOR59" s="107"/>
      <c r="JOS59" s="107"/>
      <c r="JOT59" s="107"/>
      <c r="JOU59" s="107"/>
      <c r="JOV59" s="107"/>
      <c r="JOW59" s="107"/>
      <c r="JOX59" s="107"/>
      <c r="JOY59" s="107"/>
      <c r="JOZ59" s="107"/>
      <c r="JPA59" s="107"/>
      <c r="JPB59" s="107"/>
      <c r="JPC59" s="107"/>
      <c r="JPD59" s="107"/>
      <c r="JPE59" s="107"/>
      <c r="JPF59" s="107"/>
      <c r="JPG59" s="107"/>
      <c r="JPH59" s="107"/>
      <c r="JPI59" s="107"/>
      <c r="JPJ59" s="107"/>
      <c r="JPK59" s="107"/>
      <c r="JPL59" s="107"/>
      <c r="JPM59" s="107"/>
      <c r="JPN59" s="107"/>
      <c r="JPO59" s="107"/>
      <c r="JPP59" s="107"/>
      <c r="JPQ59" s="107"/>
      <c r="JPR59" s="107"/>
      <c r="JPS59" s="107"/>
      <c r="JPT59" s="107"/>
      <c r="JPU59" s="107"/>
      <c r="JPV59" s="107"/>
      <c r="JPW59" s="107"/>
      <c r="JPX59" s="107"/>
      <c r="JPY59" s="107"/>
      <c r="JPZ59" s="107"/>
      <c r="JQA59" s="107"/>
      <c r="JQB59" s="107"/>
      <c r="JQC59" s="107"/>
      <c r="JQD59" s="107"/>
      <c r="JQE59" s="107"/>
      <c r="JQF59" s="107"/>
      <c r="JQG59" s="107"/>
      <c r="JQH59" s="107"/>
      <c r="JQI59" s="107"/>
      <c r="JQJ59" s="107"/>
      <c r="JQK59" s="107"/>
      <c r="JQL59" s="107"/>
      <c r="JQM59" s="107"/>
      <c r="JQN59" s="107"/>
      <c r="JQO59" s="107"/>
      <c r="JQP59" s="107"/>
      <c r="JQQ59" s="107"/>
      <c r="JQR59" s="107"/>
      <c r="JQS59" s="107"/>
      <c r="JQT59" s="107"/>
      <c r="JQU59" s="107"/>
      <c r="JQV59" s="107"/>
      <c r="JQW59" s="107"/>
      <c r="JQX59" s="107"/>
      <c r="JQY59" s="107"/>
      <c r="JQZ59" s="107"/>
      <c r="JRA59" s="107"/>
      <c r="JRB59" s="107"/>
      <c r="JRC59" s="107"/>
      <c r="JRD59" s="107"/>
      <c r="JRE59" s="107"/>
      <c r="JRF59" s="107"/>
      <c r="JRG59" s="107"/>
      <c r="JRH59" s="107"/>
      <c r="JRI59" s="107"/>
      <c r="JRJ59" s="107"/>
      <c r="JRK59" s="107"/>
      <c r="JRL59" s="107"/>
      <c r="JRM59" s="107"/>
      <c r="JRN59" s="107"/>
      <c r="JRO59" s="107"/>
      <c r="JRP59" s="107"/>
      <c r="JRQ59" s="107"/>
      <c r="JRR59" s="107"/>
      <c r="JRS59" s="107"/>
      <c r="JRT59" s="107"/>
      <c r="JRU59" s="107"/>
      <c r="JRV59" s="107"/>
      <c r="JRW59" s="107"/>
      <c r="JRX59" s="107"/>
      <c r="JRY59" s="107"/>
      <c r="JRZ59" s="107"/>
      <c r="JSA59" s="107"/>
      <c r="JSB59" s="107"/>
      <c r="JSC59" s="107"/>
      <c r="JSD59" s="107"/>
      <c r="JSE59" s="107"/>
      <c r="JSF59" s="107"/>
      <c r="JSG59" s="107"/>
      <c r="JSH59" s="107"/>
      <c r="JSI59" s="107"/>
      <c r="JSJ59" s="107"/>
      <c r="JSK59" s="107"/>
      <c r="JSL59" s="107"/>
      <c r="JSM59" s="107"/>
      <c r="JSN59" s="107"/>
      <c r="JSO59" s="107"/>
      <c r="JSP59" s="107"/>
      <c r="JSQ59" s="107"/>
      <c r="JSR59" s="107"/>
      <c r="JSS59" s="107"/>
      <c r="JST59" s="107"/>
      <c r="JSU59" s="107"/>
      <c r="JSV59" s="107"/>
      <c r="JSW59" s="107"/>
      <c r="JSX59" s="107"/>
      <c r="JSY59" s="107"/>
      <c r="JSZ59" s="107"/>
      <c r="JTA59" s="107"/>
      <c r="JTB59" s="107"/>
      <c r="JTC59" s="107"/>
      <c r="JTD59" s="107"/>
      <c r="JTE59" s="107"/>
      <c r="JTF59" s="107"/>
      <c r="JTG59" s="107"/>
      <c r="JTH59" s="107"/>
      <c r="JTI59" s="107"/>
      <c r="JTJ59" s="107"/>
      <c r="JTK59" s="107"/>
      <c r="JTL59" s="107"/>
      <c r="JTM59" s="107"/>
      <c r="JTN59" s="107"/>
      <c r="JTO59" s="107"/>
      <c r="JTP59" s="107"/>
      <c r="JTQ59" s="107"/>
      <c r="JTR59" s="107"/>
      <c r="JTS59" s="107"/>
      <c r="JTT59" s="107"/>
      <c r="JTU59" s="107"/>
      <c r="JTV59" s="107"/>
      <c r="JTW59" s="107"/>
      <c r="JTX59" s="107"/>
      <c r="JTY59" s="107"/>
      <c r="JTZ59" s="107"/>
      <c r="JUA59" s="107"/>
      <c r="JUB59" s="107"/>
      <c r="JUC59" s="107"/>
      <c r="JUD59" s="107"/>
      <c r="JUE59" s="107"/>
      <c r="JUF59" s="107"/>
      <c r="JUG59" s="107"/>
      <c r="JUH59" s="107"/>
      <c r="JUI59" s="107"/>
      <c r="JUJ59" s="107"/>
      <c r="JUK59" s="107"/>
      <c r="JUL59" s="107"/>
      <c r="JUM59" s="107"/>
      <c r="JUN59" s="107"/>
      <c r="JUO59" s="107"/>
      <c r="JUP59" s="107"/>
      <c r="JUQ59" s="107"/>
      <c r="JUR59" s="107"/>
      <c r="JUS59" s="107"/>
      <c r="JUT59" s="107"/>
      <c r="JUU59" s="107"/>
      <c r="JUV59" s="107"/>
      <c r="JUW59" s="107"/>
      <c r="JUX59" s="107"/>
      <c r="JUY59" s="107"/>
      <c r="JUZ59" s="107"/>
      <c r="JVA59" s="107"/>
      <c r="JVB59" s="107"/>
      <c r="JVC59" s="107"/>
      <c r="JVD59" s="107"/>
      <c r="JVE59" s="107"/>
      <c r="JVF59" s="107"/>
      <c r="JVG59" s="107"/>
      <c r="JVH59" s="107"/>
      <c r="JVI59" s="107"/>
      <c r="JVJ59" s="107"/>
      <c r="JVK59" s="107"/>
      <c r="JVL59" s="107"/>
      <c r="JVM59" s="107"/>
      <c r="JVN59" s="107"/>
      <c r="JVO59" s="107"/>
      <c r="JVP59" s="107"/>
      <c r="JVQ59" s="107"/>
      <c r="JVR59" s="107"/>
      <c r="JVS59" s="107"/>
      <c r="JVT59" s="107"/>
      <c r="JVU59" s="107"/>
      <c r="JVV59" s="107"/>
      <c r="JVW59" s="107"/>
      <c r="JVX59" s="107"/>
      <c r="JVY59" s="107"/>
      <c r="JVZ59" s="107"/>
      <c r="JWA59" s="107"/>
      <c r="JWB59" s="107"/>
      <c r="JWC59" s="107"/>
      <c r="JWD59" s="107"/>
      <c r="JWE59" s="107"/>
      <c r="JWF59" s="107"/>
      <c r="JWG59" s="107"/>
      <c r="JWH59" s="107"/>
      <c r="JWI59" s="107"/>
      <c r="JWJ59" s="107"/>
      <c r="JWK59" s="107"/>
      <c r="JWL59" s="107"/>
      <c r="JWM59" s="107"/>
      <c r="JWN59" s="107"/>
      <c r="JWO59" s="107"/>
      <c r="JWP59" s="107"/>
      <c r="JWQ59" s="107"/>
      <c r="JWR59" s="107"/>
      <c r="JWS59" s="107"/>
      <c r="JWT59" s="107"/>
      <c r="JWU59" s="107"/>
      <c r="JWV59" s="107"/>
      <c r="JWW59" s="107"/>
      <c r="JWX59" s="107"/>
      <c r="JWY59" s="107"/>
      <c r="JWZ59" s="107"/>
      <c r="JXA59" s="107"/>
      <c r="JXB59" s="107"/>
      <c r="JXC59" s="107"/>
      <c r="JXD59" s="107"/>
      <c r="JXE59" s="107"/>
      <c r="JXF59" s="107"/>
      <c r="JXG59" s="107"/>
      <c r="JXH59" s="107"/>
      <c r="JXI59" s="107"/>
      <c r="JXJ59" s="107"/>
      <c r="JXK59" s="107"/>
      <c r="JXL59" s="107"/>
      <c r="JXM59" s="107"/>
      <c r="JXN59" s="107"/>
      <c r="JXO59" s="107"/>
      <c r="JXP59" s="107"/>
      <c r="JXQ59" s="107"/>
      <c r="JXR59" s="107"/>
      <c r="JXS59" s="107"/>
      <c r="JXT59" s="107"/>
      <c r="JXU59" s="107"/>
      <c r="JXV59" s="107"/>
      <c r="JXW59" s="107"/>
      <c r="JXX59" s="107"/>
      <c r="JXY59" s="107"/>
      <c r="JXZ59" s="107"/>
      <c r="JYA59" s="107"/>
      <c r="JYB59" s="107"/>
      <c r="JYC59" s="107"/>
      <c r="JYD59" s="107"/>
      <c r="JYE59" s="107"/>
      <c r="JYF59" s="107"/>
      <c r="JYG59" s="107"/>
      <c r="JYH59" s="107"/>
      <c r="JYI59" s="107"/>
      <c r="JYJ59" s="107"/>
      <c r="JYK59" s="107"/>
      <c r="JYL59" s="107"/>
      <c r="JYM59" s="107"/>
      <c r="JYN59" s="107"/>
      <c r="JYO59" s="107"/>
      <c r="JYP59" s="107"/>
      <c r="JYQ59" s="107"/>
      <c r="JYR59" s="107"/>
      <c r="JYS59" s="107"/>
      <c r="JYT59" s="107"/>
      <c r="JYU59" s="107"/>
      <c r="JYV59" s="107"/>
      <c r="JYW59" s="107"/>
      <c r="JYX59" s="107"/>
      <c r="JYY59" s="107"/>
      <c r="JYZ59" s="107"/>
      <c r="JZA59" s="107"/>
      <c r="JZB59" s="107"/>
      <c r="JZC59" s="107"/>
      <c r="JZD59" s="107"/>
      <c r="JZE59" s="107"/>
      <c r="JZF59" s="107"/>
      <c r="JZG59" s="107"/>
      <c r="JZH59" s="107"/>
      <c r="JZI59" s="107"/>
      <c r="JZJ59" s="107"/>
      <c r="JZK59" s="107"/>
      <c r="JZL59" s="107"/>
      <c r="JZM59" s="107"/>
      <c r="JZN59" s="107"/>
      <c r="JZO59" s="107"/>
      <c r="JZP59" s="107"/>
      <c r="JZQ59" s="107"/>
      <c r="JZR59" s="107"/>
      <c r="JZS59" s="107"/>
      <c r="JZT59" s="107"/>
      <c r="JZU59" s="107"/>
      <c r="JZV59" s="107"/>
      <c r="JZW59" s="107"/>
      <c r="JZX59" s="107"/>
      <c r="JZY59" s="107"/>
      <c r="JZZ59" s="107"/>
      <c r="KAA59" s="107"/>
      <c r="KAB59" s="107"/>
      <c r="KAC59" s="107"/>
      <c r="KAD59" s="107"/>
      <c r="KAE59" s="107"/>
      <c r="KAF59" s="107"/>
      <c r="KAG59" s="107"/>
      <c r="KAH59" s="107"/>
      <c r="KAI59" s="107"/>
      <c r="KAJ59" s="107"/>
      <c r="KAK59" s="107"/>
      <c r="KAL59" s="107"/>
      <c r="KAM59" s="107"/>
      <c r="KAN59" s="107"/>
      <c r="KAO59" s="107"/>
      <c r="KAP59" s="107"/>
      <c r="KAQ59" s="107"/>
      <c r="KAR59" s="107"/>
      <c r="KAS59" s="107"/>
      <c r="KAT59" s="107"/>
      <c r="KAU59" s="107"/>
      <c r="KAV59" s="107"/>
      <c r="KAW59" s="107"/>
      <c r="KAX59" s="107"/>
      <c r="KAY59" s="107"/>
      <c r="KAZ59" s="107"/>
      <c r="KBA59" s="107"/>
      <c r="KBB59" s="107"/>
      <c r="KBC59" s="107"/>
      <c r="KBD59" s="107"/>
      <c r="KBE59" s="107"/>
      <c r="KBF59" s="107"/>
      <c r="KBG59" s="107"/>
      <c r="KBH59" s="107"/>
      <c r="KBI59" s="107"/>
      <c r="KBJ59" s="107"/>
      <c r="KBK59" s="107"/>
      <c r="KBL59" s="107"/>
      <c r="KBM59" s="107"/>
      <c r="KBN59" s="107"/>
      <c r="KBO59" s="107"/>
      <c r="KBP59" s="107"/>
      <c r="KBQ59" s="107"/>
      <c r="KBR59" s="107"/>
      <c r="KBS59" s="107"/>
      <c r="KBT59" s="107"/>
      <c r="KBU59" s="107"/>
      <c r="KBV59" s="107"/>
      <c r="KBW59" s="107"/>
      <c r="KBX59" s="107"/>
      <c r="KBY59" s="107"/>
      <c r="KBZ59" s="107"/>
      <c r="KCA59" s="107"/>
      <c r="KCB59" s="107"/>
      <c r="KCC59" s="107"/>
      <c r="KCD59" s="107"/>
      <c r="KCE59" s="107"/>
      <c r="KCF59" s="107"/>
      <c r="KCG59" s="107"/>
      <c r="KCH59" s="107"/>
      <c r="KCI59" s="107"/>
      <c r="KCJ59" s="107"/>
      <c r="KCK59" s="107"/>
      <c r="KCL59" s="107"/>
      <c r="KCM59" s="107"/>
      <c r="KCN59" s="107"/>
      <c r="KCO59" s="107"/>
      <c r="KCP59" s="107"/>
      <c r="KCQ59" s="107"/>
      <c r="KCR59" s="107"/>
      <c r="KCS59" s="107"/>
      <c r="KCT59" s="107"/>
      <c r="KCU59" s="107"/>
      <c r="KCV59" s="107"/>
      <c r="KCW59" s="107"/>
      <c r="KCX59" s="107"/>
      <c r="KCY59" s="107"/>
      <c r="KCZ59" s="107"/>
      <c r="KDA59" s="107"/>
      <c r="KDB59" s="107"/>
      <c r="KDC59" s="107"/>
      <c r="KDD59" s="107"/>
      <c r="KDE59" s="107"/>
      <c r="KDF59" s="107"/>
      <c r="KDG59" s="107"/>
      <c r="KDH59" s="107"/>
      <c r="KDI59" s="107"/>
      <c r="KDJ59" s="107"/>
      <c r="KDK59" s="107"/>
      <c r="KDL59" s="107"/>
      <c r="KDM59" s="107"/>
      <c r="KDN59" s="107"/>
      <c r="KDO59" s="107"/>
      <c r="KDP59" s="107"/>
      <c r="KDQ59" s="107"/>
      <c r="KDR59" s="107"/>
      <c r="KDS59" s="107"/>
      <c r="KDT59" s="107"/>
      <c r="KDU59" s="107"/>
      <c r="KDV59" s="107"/>
      <c r="KDW59" s="107"/>
      <c r="KDX59" s="107"/>
      <c r="KDY59" s="107"/>
      <c r="KDZ59" s="107"/>
      <c r="KEA59" s="107"/>
      <c r="KEB59" s="107"/>
      <c r="KEC59" s="107"/>
      <c r="KED59" s="107"/>
      <c r="KEE59" s="107"/>
      <c r="KEF59" s="107"/>
      <c r="KEG59" s="107"/>
      <c r="KEH59" s="107"/>
      <c r="KEI59" s="107"/>
      <c r="KEJ59" s="107"/>
      <c r="KEK59" s="107"/>
      <c r="KEL59" s="107"/>
      <c r="KEM59" s="107"/>
      <c r="KEN59" s="107"/>
      <c r="KEO59" s="107"/>
      <c r="KEP59" s="107"/>
      <c r="KEQ59" s="107"/>
      <c r="KER59" s="107"/>
      <c r="KES59" s="107"/>
      <c r="KET59" s="107"/>
      <c r="KEU59" s="107"/>
      <c r="KEV59" s="107"/>
      <c r="KEW59" s="107"/>
      <c r="KEX59" s="107"/>
      <c r="KEY59" s="107"/>
      <c r="KEZ59" s="107"/>
      <c r="KFA59" s="107"/>
      <c r="KFB59" s="107"/>
      <c r="KFC59" s="107"/>
      <c r="KFD59" s="107"/>
      <c r="KFE59" s="107"/>
      <c r="KFF59" s="107"/>
      <c r="KFG59" s="107"/>
      <c r="KFH59" s="107"/>
      <c r="KFI59" s="107"/>
      <c r="KFJ59" s="107"/>
      <c r="KFK59" s="107"/>
      <c r="KFL59" s="107"/>
      <c r="KFM59" s="107"/>
      <c r="KFN59" s="107"/>
      <c r="KFO59" s="107"/>
      <c r="KFP59" s="107"/>
      <c r="KFQ59" s="107"/>
      <c r="KFR59" s="107"/>
      <c r="KFS59" s="107"/>
      <c r="KFT59" s="107"/>
      <c r="KFU59" s="107"/>
      <c r="KFV59" s="107"/>
      <c r="KFW59" s="107"/>
      <c r="KFX59" s="107"/>
      <c r="KFY59" s="107"/>
      <c r="KFZ59" s="107"/>
      <c r="KGA59" s="107"/>
      <c r="KGB59" s="107"/>
      <c r="KGC59" s="107"/>
      <c r="KGD59" s="107"/>
      <c r="KGE59" s="107"/>
      <c r="KGF59" s="107"/>
      <c r="KGG59" s="107"/>
      <c r="KGH59" s="107"/>
      <c r="KGI59" s="107"/>
      <c r="KGJ59" s="107"/>
      <c r="KGK59" s="107"/>
      <c r="KGL59" s="107"/>
      <c r="KGM59" s="107"/>
      <c r="KGN59" s="107"/>
      <c r="KGO59" s="107"/>
      <c r="KGP59" s="107"/>
      <c r="KGQ59" s="107"/>
      <c r="KGR59" s="107"/>
      <c r="KGS59" s="107"/>
      <c r="KGT59" s="107"/>
      <c r="KGU59" s="107"/>
      <c r="KGV59" s="107"/>
      <c r="KGW59" s="107"/>
      <c r="KGX59" s="107"/>
      <c r="KGY59" s="107"/>
      <c r="KGZ59" s="107"/>
      <c r="KHA59" s="107"/>
      <c r="KHB59" s="107"/>
      <c r="KHC59" s="107"/>
      <c r="KHD59" s="107"/>
      <c r="KHE59" s="107"/>
      <c r="KHF59" s="107"/>
      <c r="KHG59" s="107"/>
      <c r="KHH59" s="107"/>
      <c r="KHI59" s="107"/>
      <c r="KHJ59" s="107"/>
      <c r="KHK59" s="107"/>
      <c r="KHL59" s="107"/>
      <c r="KHM59" s="107"/>
      <c r="KHN59" s="107"/>
      <c r="KHO59" s="107"/>
      <c r="KHP59" s="107"/>
      <c r="KHQ59" s="107"/>
      <c r="KHR59" s="107"/>
      <c r="KHS59" s="107"/>
      <c r="KHT59" s="107"/>
      <c r="KHU59" s="107"/>
      <c r="KHV59" s="107"/>
      <c r="KHW59" s="107"/>
      <c r="KHX59" s="107"/>
      <c r="KHY59" s="107"/>
      <c r="KHZ59" s="107"/>
      <c r="KIA59" s="107"/>
      <c r="KIB59" s="107"/>
      <c r="KIC59" s="107"/>
      <c r="KID59" s="107"/>
      <c r="KIE59" s="107"/>
      <c r="KIF59" s="107"/>
      <c r="KIG59" s="107"/>
      <c r="KIH59" s="107"/>
      <c r="KII59" s="107"/>
      <c r="KIJ59" s="107"/>
      <c r="KIK59" s="107"/>
      <c r="KIL59" s="107"/>
      <c r="KIM59" s="107"/>
      <c r="KIN59" s="107"/>
      <c r="KIO59" s="107"/>
      <c r="KIP59" s="107"/>
      <c r="KIQ59" s="107"/>
      <c r="KIR59" s="107"/>
      <c r="KIS59" s="107"/>
      <c r="KIT59" s="107"/>
      <c r="KIU59" s="107"/>
      <c r="KIV59" s="107"/>
      <c r="KIW59" s="107"/>
      <c r="KIX59" s="107"/>
      <c r="KIY59" s="107"/>
      <c r="KIZ59" s="107"/>
      <c r="KJA59" s="107"/>
      <c r="KJB59" s="107"/>
      <c r="KJC59" s="107"/>
      <c r="KJD59" s="107"/>
      <c r="KJE59" s="107"/>
      <c r="KJF59" s="107"/>
      <c r="KJG59" s="107"/>
      <c r="KJH59" s="107"/>
      <c r="KJI59" s="107"/>
      <c r="KJJ59" s="107"/>
      <c r="KJK59" s="107"/>
      <c r="KJL59" s="107"/>
      <c r="KJM59" s="107"/>
      <c r="KJN59" s="107"/>
      <c r="KJO59" s="107"/>
      <c r="KJP59" s="107"/>
      <c r="KJQ59" s="107"/>
      <c r="KJR59" s="107"/>
      <c r="KJS59" s="107"/>
      <c r="KJT59" s="107"/>
      <c r="KJU59" s="107"/>
      <c r="KJV59" s="107"/>
      <c r="KJW59" s="107"/>
      <c r="KJX59" s="107"/>
      <c r="KJY59" s="107"/>
      <c r="KJZ59" s="107"/>
      <c r="KKA59" s="107"/>
      <c r="KKB59" s="107"/>
      <c r="KKC59" s="107"/>
      <c r="KKD59" s="107"/>
      <c r="KKE59" s="107"/>
      <c r="KKF59" s="107"/>
      <c r="KKG59" s="107"/>
      <c r="KKH59" s="107"/>
      <c r="KKI59" s="107"/>
      <c r="KKJ59" s="107"/>
      <c r="KKK59" s="107"/>
      <c r="KKL59" s="107"/>
      <c r="KKM59" s="107"/>
      <c r="KKN59" s="107"/>
      <c r="KKO59" s="107"/>
      <c r="KKP59" s="107"/>
      <c r="KKQ59" s="107"/>
      <c r="KKR59" s="107"/>
      <c r="KKS59" s="107"/>
      <c r="KKT59" s="107"/>
      <c r="KKU59" s="107"/>
      <c r="KKV59" s="107"/>
      <c r="KKW59" s="107"/>
      <c r="KKX59" s="107"/>
      <c r="KKY59" s="107"/>
      <c r="KKZ59" s="107"/>
      <c r="KLA59" s="107"/>
      <c r="KLB59" s="107"/>
      <c r="KLC59" s="107"/>
      <c r="KLD59" s="107"/>
      <c r="KLE59" s="107"/>
      <c r="KLF59" s="107"/>
      <c r="KLG59" s="107"/>
      <c r="KLH59" s="107"/>
      <c r="KLI59" s="107"/>
      <c r="KLJ59" s="107"/>
      <c r="KLK59" s="107"/>
      <c r="KLL59" s="107"/>
      <c r="KLM59" s="107"/>
      <c r="KLN59" s="107"/>
      <c r="KLO59" s="107"/>
      <c r="KLP59" s="107"/>
      <c r="KLQ59" s="107"/>
      <c r="KLR59" s="107"/>
      <c r="KLS59" s="107"/>
      <c r="KLT59" s="107"/>
      <c r="KLU59" s="107"/>
      <c r="KLV59" s="107"/>
      <c r="KLW59" s="107"/>
      <c r="KLX59" s="107"/>
      <c r="KLY59" s="107"/>
      <c r="KLZ59" s="107"/>
      <c r="KMA59" s="107"/>
      <c r="KMB59" s="107"/>
      <c r="KMC59" s="107"/>
      <c r="KMD59" s="107"/>
      <c r="KME59" s="107"/>
      <c r="KMF59" s="107"/>
      <c r="KMG59" s="107"/>
      <c r="KMH59" s="107"/>
      <c r="KMI59" s="107"/>
      <c r="KMJ59" s="107"/>
      <c r="KMK59" s="107"/>
      <c r="KML59" s="107"/>
      <c r="KMM59" s="107"/>
      <c r="KMN59" s="107"/>
      <c r="KMO59" s="107"/>
      <c r="KMP59" s="107"/>
      <c r="KMQ59" s="107"/>
      <c r="KMR59" s="107"/>
      <c r="KMS59" s="107"/>
      <c r="KMT59" s="107"/>
      <c r="KMU59" s="107"/>
      <c r="KMV59" s="107"/>
      <c r="KMW59" s="107"/>
      <c r="KMX59" s="107"/>
      <c r="KMY59" s="107"/>
      <c r="KMZ59" s="107"/>
      <c r="KNA59" s="107"/>
      <c r="KNB59" s="107"/>
      <c r="KNC59" s="107"/>
      <c r="KND59" s="107"/>
      <c r="KNE59" s="107"/>
      <c r="KNF59" s="107"/>
      <c r="KNG59" s="107"/>
      <c r="KNH59" s="107"/>
      <c r="KNI59" s="107"/>
      <c r="KNJ59" s="107"/>
      <c r="KNK59" s="107"/>
      <c r="KNL59" s="107"/>
      <c r="KNM59" s="107"/>
      <c r="KNN59" s="107"/>
      <c r="KNO59" s="107"/>
      <c r="KNP59" s="107"/>
      <c r="KNQ59" s="107"/>
      <c r="KNR59" s="107"/>
      <c r="KNS59" s="107"/>
      <c r="KNT59" s="107"/>
      <c r="KNU59" s="107"/>
      <c r="KNV59" s="107"/>
      <c r="KNW59" s="107"/>
      <c r="KNX59" s="107"/>
      <c r="KNY59" s="107"/>
      <c r="KNZ59" s="107"/>
      <c r="KOA59" s="107"/>
      <c r="KOB59" s="107"/>
      <c r="KOC59" s="107"/>
      <c r="KOD59" s="107"/>
      <c r="KOE59" s="107"/>
      <c r="KOF59" s="107"/>
      <c r="KOG59" s="107"/>
      <c r="KOH59" s="107"/>
      <c r="KOI59" s="107"/>
      <c r="KOJ59" s="107"/>
      <c r="KOK59" s="107"/>
      <c r="KOL59" s="107"/>
      <c r="KOM59" s="107"/>
      <c r="KON59" s="107"/>
      <c r="KOO59" s="107"/>
      <c r="KOP59" s="107"/>
      <c r="KOQ59" s="107"/>
      <c r="KOR59" s="107"/>
      <c r="KOS59" s="107"/>
      <c r="KOT59" s="107"/>
      <c r="KOU59" s="107"/>
      <c r="KOV59" s="107"/>
      <c r="KOW59" s="107"/>
      <c r="KOX59" s="107"/>
      <c r="KOY59" s="107"/>
      <c r="KOZ59" s="107"/>
      <c r="KPA59" s="107"/>
      <c r="KPB59" s="107"/>
      <c r="KPC59" s="107"/>
      <c r="KPD59" s="107"/>
      <c r="KPE59" s="107"/>
      <c r="KPF59" s="107"/>
      <c r="KPG59" s="107"/>
      <c r="KPH59" s="107"/>
      <c r="KPI59" s="107"/>
      <c r="KPJ59" s="107"/>
      <c r="KPK59" s="107"/>
      <c r="KPL59" s="107"/>
      <c r="KPM59" s="107"/>
      <c r="KPN59" s="107"/>
      <c r="KPO59" s="107"/>
      <c r="KPP59" s="107"/>
      <c r="KPQ59" s="107"/>
      <c r="KPR59" s="107"/>
      <c r="KPS59" s="107"/>
      <c r="KPT59" s="107"/>
      <c r="KPU59" s="107"/>
      <c r="KPV59" s="107"/>
      <c r="KPW59" s="107"/>
      <c r="KPX59" s="107"/>
      <c r="KPY59" s="107"/>
      <c r="KPZ59" s="107"/>
      <c r="KQA59" s="107"/>
      <c r="KQB59" s="107"/>
      <c r="KQC59" s="107"/>
      <c r="KQD59" s="107"/>
      <c r="KQE59" s="107"/>
      <c r="KQF59" s="107"/>
      <c r="KQG59" s="107"/>
      <c r="KQH59" s="107"/>
      <c r="KQI59" s="107"/>
      <c r="KQJ59" s="107"/>
      <c r="KQK59" s="107"/>
      <c r="KQL59" s="107"/>
      <c r="KQM59" s="107"/>
      <c r="KQN59" s="107"/>
      <c r="KQO59" s="107"/>
      <c r="KQP59" s="107"/>
      <c r="KQQ59" s="107"/>
      <c r="KQR59" s="107"/>
      <c r="KQS59" s="107"/>
      <c r="KQT59" s="107"/>
      <c r="KQU59" s="107"/>
      <c r="KQV59" s="107"/>
      <c r="KQW59" s="107"/>
      <c r="KQX59" s="107"/>
      <c r="KQY59" s="107"/>
      <c r="KQZ59" s="107"/>
      <c r="KRA59" s="107"/>
      <c r="KRB59" s="107"/>
      <c r="KRC59" s="107"/>
      <c r="KRD59" s="107"/>
      <c r="KRE59" s="107"/>
      <c r="KRF59" s="107"/>
      <c r="KRG59" s="107"/>
      <c r="KRH59" s="107"/>
      <c r="KRI59" s="107"/>
      <c r="KRJ59" s="107"/>
      <c r="KRK59" s="107"/>
      <c r="KRL59" s="107"/>
      <c r="KRM59" s="107"/>
      <c r="KRN59" s="107"/>
      <c r="KRO59" s="107"/>
      <c r="KRP59" s="107"/>
      <c r="KRQ59" s="107"/>
      <c r="KRR59" s="107"/>
      <c r="KRS59" s="107"/>
      <c r="KRT59" s="107"/>
      <c r="KRU59" s="107"/>
      <c r="KRV59" s="107"/>
      <c r="KRW59" s="107"/>
      <c r="KRX59" s="107"/>
      <c r="KRY59" s="107"/>
      <c r="KRZ59" s="107"/>
      <c r="KSA59" s="107"/>
      <c r="KSB59" s="107"/>
      <c r="KSC59" s="107"/>
      <c r="KSD59" s="107"/>
      <c r="KSE59" s="107"/>
      <c r="KSF59" s="107"/>
      <c r="KSG59" s="107"/>
      <c r="KSH59" s="107"/>
      <c r="KSI59" s="107"/>
      <c r="KSJ59" s="107"/>
      <c r="KSK59" s="107"/>
      <c r="KSL59" s="107"/>
      <c r="KSM59" s="107"/>
      <c r="KSN59" s="107"/>
      <c r="KSO59" s="107"/>
      <c r="KSP59" s="107"/>
      <c r="KSQ59" s="107"/>
      <c r="KSR59" s="107"/>
      <c r="KSS59" s="107"/>
      <c r="KST59" s="107"/>
      <c r="KSU59" s="107"/>
      <c r="KSV59" s="107"/>
      <c r="KSW59" s="107"/>
      <c r="KSX59" s="107"/>
      <c r="KSY59" s="107"/>
      <c r="KSZ59" s="107"/>
      <c r="KTA59" s="107"/>
      <c r="KTB59" s="107"/>
      <c r="KTC59" s="107"/>
      <c r="KTD59" s="107"/>
      <c r="KTE59" s="107"/>
      <c r="KTF59" s="107"/>
      <c r="KTG59" s="107"/>
      <c r="KTH59" s="107"/>
      <c r="KTI59" s="107"/>
      <c r="KTJ59" s="107"/>
      <c r="KTK59" s="107"/>
      <c r="KTL59" s="107"/>
      <c r="KTM59" s="107"/>
      <c r="KTN59" s="107"/>
      <c r="KTO59" s="107"/>
      <c r="KTP59" s="107"/>
      <c r="KTQ59" s="107"/>
      <c r="KTR59" s="107"/>
      <c r="KTS59" s="107"/>
      <c r="KTT59" s="107"/>
      <c r="KTU59" s="107"/>
      <c r="KTV59" s="107"/>
      <c r="KTW59" s="107"/>
      <c r="KTX59" s="107"/>
      <c r="KTY59" s="107"/>
      <c r="KTZ59" s="107"/>
      <c r="KUA59" s="107"/>
      <c r="KUB59" s="107"/>
      <c r="KUC59" s="107"/>
      <c r="KUD59" s="107"/>
      <c r="KUE59" s="107"/>
      <c r="KUF59" s="107"/>
      <c r="KUG59" s="107"/>
      <c r="KUH59" s="107"/>
      <c r="KUI59" s="107"/>
      <c r="KUJ59" s="107"/>
      <c r="KUK59" s="107"/>
      <c r="KUL59" s="107"/>
      <c r="KUM59" s="107"/>
      <c r="KUN59" s="107"/>
      <c r="KUO59" s="107"/>
      <c r="KUP59" s="107"/>
      <c r="KUQ59" s="107"/>
      <c r="KUR59" s="107"/>
      <c r="KUS59" s="107"/>
      <c r="KUT59" s="107"/>
      <c r="KUU59" s="107"/>
      <c r="KUV59" s="107"/>
      <c r="KUW59" s="107"/>
      <c r="KUX59" s="107"/>
      <c r="KUY59" s="107"/>
      <c r="KUZ59" s="107"/>
      <c r="KVA59" s="107"/>
      <c r="KVB59" s="107"/>
      <c r="KVC59" s="107"/>
      <c r="KVD59" s="107"/>
      <c r="KVE59" s="107"/>
      <c r="KVF59" s="107"/>
      <c r="KVG59" s="107"/>
      <c r="KVH59" s="107"/>
      <c r="KVI59" s="107"/>
      <c r="KVJ59" s="107"/>
      <c r="KVK59" s="107"/>
      <c r="KVL59" s="107"/>
      <c r="KVM59" s="107"/>
      <c r="KVN59" s="107"/>
      <c r="KVO59" s="107"/>
      <c r="KVP59" s="107"/>
      <c r="KVQ59" s="107"/>
      <c r="KVR59" s="107"/>
      <c r="KVS59" s="107"/>
      <c r="KVT59" s="107"/>
      <c r="KVU59" s="107"/>
      <c r="KVV59" s="107"/>
      <c r="KVW59" s="107"/>
      <c r="KVX59" s="107"/>
      <c r="KVY59" s="107"/>
      <c r="KVZ59" s="107"/>
      <c r="KWA59" s="107"/>
      <c r="KWB59" s="107"/>
      <c r="KWC59" s="107"/>
      <c r="KWD59" s="107"/>
      <c r="KWE59" s="107"/>
      <c r="KWF59" s="107"/>
      <c r="KWG59" s="107"/>
      <c r="KWH59" s="107"/>
      <c r="KWI59" s="107"/>
      <c r="KWJ59" s="107"/>
      <c r="KWK59" s="107"/>
      <c r="KWL59" s="107"/>
      <c r="KWM59" s="107"/>
      <c r="KWN59" s="107"/>
      <c r="KWO59" s="107"/>
      <c r="KWP59" s="107"/>
      <c r="KWQ59" s="107"/>
      <c r="KWR59" s="107"/>
      <c r="KWS59" s="107"/>
      <c r="KWT59" s="107"/>
      <c r="KWU59" s="107"/>
      <c r="KWV59" s="107"/>
      <c r="KWW59" s="107"/>
      <c r="KWX59" s="107"/>
      <c r="KWY59" s="107"/>
      <c r="KWZ59" s="107"/>
      <c r="KXA59" s="107"/>
      <c r="KXB59" s="107"/>
      <c r="KXC59" s="107"/>
      <c r="KXD59" s="107"/>
      <c r="KXE59" s="107"/>
      <c r="KXF59" s="107"/>
      <c r="KXG59" s="107"/>
      <c r="KXH59" s="107"/>
      <c r="KXI59" s="107"/>
      <c r="KXJ59" s="107"/>
      <c r="KXK59" s="107"/>
      <c r="KXL59" s="107"/>
      <c r="KXM59" s="107"/>
      <c r="KXN59" s="107"/>
      <c r="KXO59" s="107"/>
      <c r="KXP59" s="107"/>
      <c r="KXQ59" s="107"/>
      <c r="KXR59" s="107"/>
      <c r="KXS59" s="107"/>
      <c r="KXT59" s="107"/>
      <c r="KXU59" s="107"/>
      <c r="KXV59" s="107"/>
      <c r="KXW59" s="107"/>
      <c r="KXX59" s="107"/>
      <c r="KXY59" s="107"/>
      <c r="KXZ59" s="107"/>
      <c r="KYA59" s="107"/>
      <c r="KYB59" s="107"/>
      <c r="KYC59" s="107"/>
      <c r="KYD59" s="107"/>
      <c r="KYE59" s="107"/>
      <c r="KYF59" s="107"/>
      <c r="KYG59" s="107"/>
      <c r="KYH59" s="107"/>
      <c r="KYI59" s="107"/>
      <c r="KYJ59" s="107"/>
      <c r="KYK59" s="107"/>
      <c r="KYL59" s="107"/>
      <c r="KYM59" s="107"/>
      <c r="KYN59" s="107"/>
      <c r="KYO59" s="107"/>
      <c r="KYP59" s="107"/>
      <c r="KYQ59" s="107"/>
      <c r="KYR59" s="107"/>
      <c r="KYS59" s="107"/>
      <c r="KYT59" s="107"/>
      <c r="KYU59" s="107"/>
      <c r="KYV59" s="107"/>
      <c r="KYW59" s="107"/>
      <c r="KYX59" s="107"/>
      <c r="KYY59" s="107"/>
      <c r="KYZ59" s="107"/>
      <c r="KZA59" s="107"/>
      <c r="KZB59" s="107"/>
      <c r="KZC59" s="107"/>
      <c r="KZD59" s="107"/>
      <c r="KZE59" s="107"/>
      <c r="KZF59" s="107"/>
      <c r="KZG59" s="107"/>
      <c r="KZH59" s="107"/>
      <c r="KZI59" s="107"/>
      <c r="KZJ59" s="107"/>
      <c r="KZK59" s="107"/>
      <c r="KZL59" s="107"/>
      <c r="KZM59" s="107"/>
      <c r="KZN59" s="107"/>
      <c r="KZO59" s="107"/>
      <c r="KZP59" s="107"/>
      <c r="KZQ59" s="107"/>
      <c r="KZR59" s="107"/>
      <c r="KZS59" s="107"/>
      <c r="KZT59" s="107"/>
      <c r="KZU59" s="107"/>
      <c r="KZV59" s="107"/>
      <c r="KZW59" s="107"/>
      <c r="KZX59" s="107"/>
      <c r="KZY59" s="107"/>
      <c r="KZZ59" s="107"/>
      <c r="LAA59" s="107"/>
      <c r="LAB59" s="107"/>
      <c r="LAC59" s="107"/>
      <c r="LAD59" s="107"/>
      <c r="LAE59" s="107"/>
      <c r="LAF59" s="107"/>
      <c r="LAG59" s="107"/>
      <c r="LAH59" s="107"/>
      <c r="LAI59" s="107"/>
      <c r="LAJ59" s="107"/>
      <c r="LAK59" s="107"/>
      <c r="LAL59" s="107"/>
      <c r="LAM59" s="107"/>
      <c r="LAN59" s="107"/>
      <c r="LAO59" s="107"/>
      <c r="LAP59" s="107"/>
      <c r="LAQ59" s="107"/>
      <c r="LAR59" s="107"/>
      <c r="LAS59" s="107"/>
      <c r="LAT59" s="107"/>
      <c r="LAU59" s="107"/>
      <c r="LAV59" s="107"/>
      <c r="LAW59" s="107"/>
      <c r="LAX59" s="107"/>
      <c r="LAY59" s="107"/>
      <c r="LAZ59" s="107"/>
      <c r="LBA59" s="107"/>
      <c r="LBB59" s="107"/>
      <c r="LBC59" s="107"/>
      <c r="LBD59" s="107"/>
      <c r="LBE59" s="107"/>
      <c r="LBF59" s="107"/>
      <c r="LBG59" s="107"/>
      <c r="LBH59" s="107"/>
      <c r="LBI59" s="107"/>
      <c r="LBJ59" s="107"/>
      <c r="LBK59" s="107"/>
      <c r="LBL59" s="107"/>
      <c r="LBM59" s="107"/>
      <c r="LBN59" s="107"/>
      <c r="LBO59" s="107"/>
      <c r="LBP59" s="107"/>
      <c r="LBQ59" s="107"/>
      <c r="LBR59" s="107"/>
      <c r="LBS59" s="107"/>
      <c r="LBT59" s="107"/>
      <c r="LBU59" s="107"/>
      <c r="LBV59" s="107"/>
      <c r="LBW59" s="107"/>
      <c r="LBX59" s="107"/>
      <c r="LBY59" s="107"/>
      <c r="LBZ59" s="107"/>
      <c r="LCA59" s="107"/>
      <c r="LCB59" s="107"/>
      <c r="LCC59" s="107"/>
      <c r="LCD59" s="107"/>
      <c r="LCE59" s="107"/>
      <c r="LCF59" s="107"/>
      <c r="LCG59" s="107"/>
      <c r="LCH59" s="107"/>
      <c r="LCI59" s="107"/>
      <c r="LCJ59" s="107"/>
      <c r="LCK59" s="107"/>
      <c r="LCL59" s="107"/>
      <c r="LCM59" s="107"/>
      <c r="LCN59" s="107"/>
      <c r="LCO59" s="107"/>
      <c r="LCP59" s="107"/>
      <c r="LCQ59" s="107"/>
      <c r="LCR59" s="107"/>
      <c r="LCS59" s="107"/>
      <c r="LCT59" s="107"/>
      <c r="LCU59" s="107"/>
      <c r="LCV59" s="107"/>
      <c r="LCW59" s="107"/>
      <c r="LCX59" s="107"/>
      <c r="LCY59" s="107"/>
      <c r="LCZ59" s="107"/>
      <c r="LDA59" s="107"/>
      <c r="LDB59" s="107"/>
      <c r="LDC59" s="107"/>
      <c r="LDD59" s="107"/>
      <c r="LDE59" s="107"/>
      <c r="LDF59" s="107"/>
      <c r="LDG59" s="107"/>
      <c r="LDH59" s="107"/>
      <c r="LDI59" s="107"/>
      <c r="LDJ59" s="107"/>
      <c r="LDK59" s="107"/>
      <c r="LDL59" s="107"/>
      <c r="LDM59" s="107"/>
      <c r="LDN59" s="107"/>
      <c r="LDO59" s="107"/>
      <c r="LDP59" s="107"/>
      <c r="LDQ59" s="107"/>
      <c r="LDR59" s="107"/>
      <c r="LDS59" s="107"/>
      <c r="LDT59" s="107"/>
      <c r="LDU59" s="107"/>
      <c r="LDV59" s="107"/>
      <c r="LDW59" s="107"/>
      <c r="LDX59" s="107"/>
      <c r="LDY59" s="107"/>
      <c r="LDZ59" s="107"/>
      <c r="LEA59" s="107"/>
      <c r="LEB59" s="107"/>
      <c r="LEC59" s="107"/>
      <c r="LED59" s="107"/>
      <c r="LEE59" s="107"/>
      <c r="LEF59" s="107"/>
      <c r="LEG59" s="107"/>
      <c r="LEH59" s="107"/>
      <c r="LEI59" s="107"/>
      <c r="LEJ59" s="107"/>
      <c r="LEK59" s="107"/>
      <c r="LEL59" s="107"/>
      <c r="LEM59" s="107"/>
      <c r="LEN59" s="107"/>
      <c r="LEO59" s="107"/>
      <c r="LEP59" s="107"/>
      <c r="LEQ59" s="107"/>
      <c r="LER59" s="107"/>
      <c r="LES59" s="107"/>
      <c r="LET59" s="107"/>
      <c r="LEU59" s="107"/>
      <c r="LEV59" s="107"/>
      <c r="LEW59" s="107"/>
      <c r="LEX59" s="107"/>
      <c r="LEY59" s="107"/>
      <c r="LEZ59" s="107"/>
      <c r="LFA59" s="107"/>
      <c r="LFB59" s="107"/>
      <c r="LFC59" s="107"/>
      <c r="LFD59" s="107"/>
      <c r="LFE59" s="107"/>
      <c r="LFF59" s="107"/>
      <c r="LFG59" s="107"/>
      <c r="LFH59" s="107"/>
      <c r="LFI59" s="107"/>
      <c r="LFJ59" s="107"/>
      <c r="LFK59" s="107"/>
      <c r="LFL59" s="107"/>
      <c r="LFM59" s="107"/>
      <c r="LFN59" s="107"/>
      <c r="LFO59" s="107"/>
      <c r="LFP59" s="107"/>
      <c r="LFQ59" s="107"/>
      <c r="LFR59" s="107"/>
      <c r="LFS59" s="107"/>
      <c r="LFT59" s="107"/>
      <c r="LFU59" s="107"/>
      <c r="LFV59" s="107"/>
      <c r="LFW59" s="107"/>
      <c r="LFX59" s="107"/>
      <c r="LFY59" s="107"/>
      <c r="LFZ59" s="107"/>
      <c r="LGA59" s="107"/>
      <c r="LGB59" s="107"/>
      <c r="LGC59" s="107"/>
      <c r="LGD59" s="107"/>
      <c r="LGE59" s="107"/>
      <c r="LGF59" s="107"/>
      <c r="LGG59" s="107"/>
      <c r="LGH59" s="107"/>
      <c r="LGI59" s="107"/>
      <c r="LGJ59" s="107"/>
      <c r="LGK59" s="107"/>
      <c r="LGL59" s="107"/>
      <c r="LGM59" s="107"/>
      <c r="LGN59" s="107"/>
      <c r="LGO59" s="107"/>
      <c r="LGP59" s="107"/>
      <c r="LGQ59" s="107"/>
      <c r="LGR59" s="107"/>
      <c r="LGS59" s="107"/>
      <c r="LGT59" s="107"/>
      <c r="LGU59" s="107"/>
      <c r="LGV59" s="107"/>
      <c r="LGW59" s="107"/>
      <c r="LGX59" s="107"/>
      <c r="LGY59" s="107"/>
      <c r="LGZ59" s="107"/>
      <c r="LHA59" s="107"/>
      <c r="LHB59" s="107"/>
      <c r="LHC59" s="107"/>
      <c r="LHD59" s="107"/>
      <c r="LHE59" s="107"/>
      <c r="LHF59" s="107"/>
      <c r="LHG59" s="107"/>
      <c r="LHH59" s="107"/>
      <c r="LHI59" s="107"/>
      <c r="LHJ59" s="107"/>
      <c r="LHK59" s="107"/>
      <c r="LHL59" s="107"/>
      <c r="LHM59" s="107"/>
      <c r="LHN59" s="107"/>
      <c r="LHO59" s="107"/>
      <c r="LHP59" s="107"/>
      <c r="LHQ59" s="107"/>
      <c r="LHR59" s="107"/>
      <c r="LHS59" s="107"/>
      <c r="LHT59" s="107"/>
      <c r="LHU59" s="107"/>
      <c r="LHV59" s="107"/>
      <c r="LHW59" s="107"/>
      <c r="LHX59" s="107"/>
      <c r="LHY59" s="107"/>
      <c r="LHZ59" s="107"/>
      <c r="LIA59" s="107"/>
      <c r="LIB59" s="107"/>
      <c r="LIC59" s="107"/>
      <c r="LID59" s="107"/>
      <c r="LIE59" s="107"/>
      <c r="LIF59" s="107"/>
      <c r="LIG59" s="107"/>
      <c r="LIH59" s="107"/>
      <c r="LII59" s="107"/>
      <c r="LIJ59" s="107"/>
      <c r="LIK59" s="107"/>
      <c r="LIL59" s="107"/>
      <c r="LIM59" s="107"/>
      <c r="LIN59" s="107"/>
      <c r="LIO59" s="107"/>
      <c r="LIP59" s="107"/>
      <c r="LIQ59" s="107"/>
      <c r="LIR59" s="107"/>
      <c r="LIS59" s="107"/>
      <c r="LIT59" s="107"/>
      <c r="LIU59" s="107"/>
      <c r="LIV59" s="107"/>
      <c r="LIW59" s="107"/>
      <c r="LIX59" s="107"/>
      <c r="LIY59" s="107"/>
      <c r="LIZ59" s="107"/>
      <c r="LJA59" s="107"/>
      <c r="LJB59" s="107"/>
      <c r="LJC59" s="107"/>
      <c r="LJD59" s="107"/>
      <c r="LJE59" s="107"/>
      <c r="LJF59" s="107"/>
      <c r="LJG59" s="107"/>
      <c r="LJH59" s="107"/>
      <c r="LJI59" s="107"/>
      <c r="LJJ59" s="107"/>
      <c r="LJK59" s="107"/>
      <c r="LJL59" s="107"/>
      <c r="LJM59" s="107"/>
      <c r="LJN59" s="107"/>
      <c r="LJO59" s="107"/>
      <c r="LJP59" s="107"/>
      <c r="LJQ59" s="107"/>
      <c r="LJR59" s="107"/>
      <c r="LJS59" s="107"/>
      <c r="LJT59" s="107"/>
      <c r="LJU59" s="107"/>
      <c r="LJV59" s="107"/>
      <c r="LJW59" s="107"/>
      <c r="LJX59" s="107"/>
      <c r="LJY59" s="107"/>
      <c r="LJZ59" s="107"/>
      <c r="LKA59" s="107"/>
      <c r="LKB59" s="107"/>
      <c r="LKC59" s="107"/>
      <c r="LKD59" s="107"/>
      <c r="LKE59" s="107"/>
      <c r="LKF59" s="107"/>
      <c r="LKG59" s="107"/>
      <c r="LKH59" s="107"/>
      <c r="LKI59" s="107"/>
      <c r="LKJ59" s="107"/>
      <c r="LKK59" s="107"/>
      <c r="LKL59" s="107"/>
      <c r="LKM59" s="107"/>
      <c r="LKN59" s="107"/>
      <c r="LKO59" s="107"/>
      <c r="LKP59" s="107"/>
      <c r="LKQ59" s="107"/>
      <c r="LKR59" s="107"/>
      <c r="LKS59" s="107"/>
      <c r="LKT59" s="107"/>
      <c r="LKU59" s="107"/>
      <c r="LKV59" s="107"/>
      <c r="LKW59" s="107"/>
      <c r="LKX59" s="107"/>
      <c r="LKY59" s="107"/>
      <c r="LKZ59" s="107"/>
      <c r="LLA59" s="107"/>
      <c r="LLB59" s="107"/>
      <c r="LLC59" s="107"/>
      <c r="LLD59" s="107"/>
      <c r="LLE59" s="107"/>
      <c r="LLF59" s="107"/>
      <c r="LLG59" s="107"/>
      <c r="LLH59" s="107"/>
      <c r="LLI59" s="107"/>
      <c r="LLJ59" s="107"/>
      <c r="LLK59" s="107"/>
      <c r="LLL59" s="107"/>
      <c r="LLM59" s="107"/>
      <c r="LLN59" s="107"/>
      <c r="LLO59" s="107"/>
      <c r="LLP59" s="107"/>
      <c r="LLQ59" s="107"/>
      <c r="LLR59" s="107"/>
      <c r="LLS59" s="107"/>
      <c r="LLT59" s="107"/>
      <c r="LLU59" s="107"/>
      <c r="LLV59" s="107"/>
      <c r="LLW59" s="107"/>
      <c r="LLX59" s="107"/>
      <c r="LLY59" s="107"/>
      <c r="LLZ59" s="107"/>
      <c r="LMA59" s="107"/>
      <c r="LMB59" s="107"/>
      <c r="LMC59" s="107"/>
      <c r="LMD59" s="107"/>
      <c r="LME59" s="107"/>
      <c r="LMF59" s="107"/>
      <c r="LMG59" s="107"/>
      <c r="LMH59" s="107"/>
      <c r="LMI59" s="107"/>
      <c r="LMJ59" s="107"/>
      <c r="LMK59" s="107"/>
      <c r="LML59" s="107"/>
      <c r="LMM59" s="107"/>
      <c r="LMN59" s="107"/>
      <c r="LMO59" s="107"/>
      <c r="LMP59" s="107"/>
      <c r="LMQ59" s="107"/>
      <c r="LMR59" s="107"/>
      <c r="LMS59" s="107"/>
      <c r="LMT59" s="107"/>
      <c r="LMU59" s="107"/>
      <c r="LMV59" s="107"/>
      <c r="LMW59" s="107"/>
      <c r="LMX59" s="107"/>
      <c r="LMY59" s="107"/>
      <c r="LMZ59" s="107"/>
      <c r="LNA59" s="107"/>
      <c r="LNB59" s="107"/>
      <c r="LNC59" s="107"/>
      <c r="LND59" s="107"/>
      <c r="LNE59" s="107"/>
      <c r="LNF59" s="107"/>
      <c r="LNG59" s="107"/>
      <c r="LNH59" s="107"/>
      <c r="LNI59" s="107"/>
      <c r="LNJ59" s="107"/>
      <c r="LNK59" s="107"/>
      <c r="LNL59" s="107"/>
      <c r="LNM59" s="107"/>
      <c r="LNN59" s="107"/>
      <c r="LNO59" s="107"/>
      <c r="LNP59" s="107"/>
      <c r="LNQ59" s="107"/>
      <c r="LNR59" s="107"/>
      <c r="LNS59" s="107"/>
      <c r="LNT59" s="107"/>
      <c r="LNU59" s="107"/>
      <c r="LNV59" s="107"/>
      <c r="LNW59" s="107"/>
      <c r="LNX59" s="107"/>
      <c r="LNY59" s="107"/>
      <c r="LNZ59" s="107"/>
      <c r="LOA59" s="107"/>
      <c r="LOB59" s="107"/>
      <c r="LOC59" s="107"/>
      <c r="LOD59" s="107"/>
      <c r="LOE59" s="107"/>
      <c r="LOF59" s="107"/>
      <c r="LOG59" s="107"/>
      <c r="LOH59" s="107"/>
      <c r="LOI59" s="107"/>
      <c r="LOJ59" s="107"/>
      <c r="LOK59" s="107"/>
      <c r="LOL59" s="107"/>
      <c r="LOM59" s="107"/>
      <c r="LON59" s="107"/>
      <c r="LOO59" s="107"/>
      <c r="LOP59" s="107"/>
      <c r="LOQ59" s="107"/>
      <c r="LOR59" s="107"/>
      <c r="LOS59" s="107"/>
      <c r="LOT59" s="107"/>
      <c r="LOU59" s="107"/>
      <c r="LOV59" s="107"/>
      <c r="LOW59" s="107"/>
      <c r="LOX59" s="107"/>
      <c r="LOY59" s="107"/>
      <c r="LOZ59" s="107"/>
      <c r="LPA59" s="107"/>
      <c r="LPB59" s="107"/>
      <c r="LPC59" s="107"/>
      <c r="LPD59" s="107"/>
      <c r="LPE59" s="107"/>
      <c r="LPF59" s="107"/>
      <c r="LPG59" s="107"/>
      <c r="LPH59" s="107"/>
      <c r="LPI59" s="107"/>
      <c r="LPJ59" s="107"/>
      <c r="LPK59" s="107"/>
      <c r="LPL59" s="107"/>
      <c r="LPM59" s="107"/>
      <c r="LPN59" s="107"/>
      <c r="LPO59" s="107"/>
      <c r="LPP59" s="107"/>
      <c r="LPQ59" s="107"/>
      <c r="LPR59" s="107"/>
      <c r="LPS59" s="107"/>
      <c r="LPT59" s="107"/>
      <c r="LPU59" s="107"/>
      <c r="LPV59" s="107"/>
      <c r="LPW59" s="107"/>
      <c r="LPX59" s="107"/>
      <c r="LPY59" s="107"/>
      <c r="LPZ59" s="107"/>
      <c r="LQA59" s="107"/>
      <c r="LQB59" s="107"/>
      <c r="LQC59" s="107"/>
      <c r="LQD59" s="107"/>
      <c r="LQE59" s="107"/>
      <c r="LQF59" s="107"/>
      <c r="LQG59" s="107"/>
      <c r="LQH59" s="107"/>
      <c r="LQI59" s="107"/>
      <c r="LQJ59" s="107"/>
      <c r="LQK59" s="107"/>
      <c r="LQL59" s="107"/>
      <c r="LQM59" s="107"/>
      <c r="LQN59" s="107"/>
      <c r="LQO59" s="107"/>
      <c r="LQP59" s="107"/>
      <c r="LQQ59" s="107"/>
      <c r="LQR59" s="107"/>
      <c r="LQS59" s="107"/>
      <c r="LQT59" s="107"/>
      <c r="LQU59" s="107"/>
      <c r="LQV59" s="107"/>
      <c r="LQW59" s="107"/>
      <c r="LQX59" s="107"/>
      <c r="LQY59" s="107"/>
      <c r="LQZ59" s="107"/>
      <c r="LRA59" s="107"/>
      <c r="LRB59" s="107"/>
      <c r="LRC59" s="107"/>
      <c r="LRD59" s="107"/>
      <c r="LRE59" s="107"/>
      <c r="LRF59" s="107"/>
      <c r="LRG59" s="107"/>
      <c r="LRH59" s="107"/>
      <c r="LRI59" s="107"/>
      <c r="LRJ59" s="107"/>
      <c r="LRK59" s="107"/>
      <c r="LRL59" s="107"/>
      <c r="LRM59" s="107"/>
      <c r="LRN59" s="107"/>
      <c r="LRO59" s="107"/>
      <c r="LRP59" s="107"/>
      <c r="LRQ59" s="107"/>
      <c r="LRR59" s="107"/>
      <c r="LRS59" s="107"/>
      <c r="LRT59" s="107"/>
      <c r="LRU59" s="107"/>
      <c r="LRV59" s="107"/>
      <c r="LRW59" s="107"/>
      <c r="LRX59" s="107"/>
      <c r="LRY59" s="107"/>
      <c r="LRZ59" s="107"/>
      <c r="LSA59" s="107"/>
      <c r="LSB59" s="107"/>
      <c r="LSC59" s="107"/>
      <c r="LSD59" s="107"/>
      <c r="LSE59" s="107"/>
      <c r="LSF59" s="107"/>
      <c r="LSG59" s="107"/>
      <c r="LSH59" s="107"/>
      <c r="LSI59" s="107"/>
      <c r="LSJ59" s="107"/>
      <c r="LSK59" s="107"/>
      <c r="LSL59" s="107"/>
      <c r="LSM59" s="107"/>
      <c r="LSN59" s="107"/>
      <c r="LSO59" s="107"/>
      <c r="LSP59" s="107"/>
      <c r="LSQ59" s="107"/>
      <c r="LSR59" s="107"/>
      <c r="LSS59" s="107"/>
      <c r="LST59" s="107"/>
      <c r="LSU59" s="107"/>
      <c r="LSV59" s="107"/>
      <c r="LSW59" s="107"/>
      <c r="LSX59" s="107"/>
      <c r="LSY59" s="107"/>
      <c r="LSZ59" s="107"/>
      <c r="LTA59" s="107"/>
      <c r="LTB59" s="107"/>
      <c r="LTC59" s="107"/>
      <c r="LTD59" s="107"/>
      <c r="LTE59" s="107"/>
      <c r="LTF59" s="107"/>
      <c r="LTG59" s="107"/>
      <c r="LTH59" s="107"/>
      <c r="LTI59" s="107"/>
      <c r="LTJ59" s="107"/>
      <c r="LTK59" s="107"/>
      <c r="LTL59" s="107"/>
      <c r="LTM59" s="107"/>
      <c r="LTN59" s="107"/>
      <c r="LTO59" s="107"/>
      <c r="LTP59" s="107"/>
      <c r="LTQ59" s="107"/>
      <c r="LTR59" s="107"/>
      <c r="LTS59" s="107"/>
      <c r="LTT59" s="107"/>
      <c r="LTU59" s="107"/>
      <c r="LTV59" s="107"/>
      <c r="LTW59" s="107"/>
      <c r="LTX59" s="107"/>
      <c r="LTY59" s="107"/>
      <c r="LTZ59" s="107"/>
      <c r="LUA59" s="107"/>
      <c r="LUB59" s="107"/>
      <c r="LUC59" s="107"/>
      <c r="LUD59" s="107"/>
      <c r="LUE59" s="107"/>
      <c r="LUF59" s="107"/>
      <c r="LUG59" s="107"/>
      <c r="LUH59" s="107"/>
      <c r="LUI59" s="107"/>
      <c r="LUJ59" s="107"/>
      <c r="LUK59" s="107"/>
      <c r="LUL59" s="107"/>
      <c r="LUM59" s="107"/>
      <c r="LUN59" s="107"/>
      <c r="LUO59" s="107"/>
      <c r="LUP59" s="107"/>
      <c r="LUQ59" s="107"/>
      <c r="LUR59" s="107"/>
      <c r="LUS59" s="107"/>
      <c r="LUT59" s="107"/>
      <c r="LUU59" s="107"/>
      <c r="LUV59" s="107"/>
      <c r="LUW59" s="107"/>
      <c r="LUX59" s="107"/>
      <c r="LUY59" s="107"/>
      <c r="LUZ59" s="107"/>
      <c r="LVA59" s="107"/>
      <c r="LVB59" s="107"/>
      <c r="LVC59" s="107"/>
      <c r="LVD59" s="107"/>
      <c r="LVE59" s="107"/>
      <c r="LVF59" s="107"/>
      <c r="LVG59" s="107"/>
      <c r="LVH59" s="107"/>
      <c r="LVI59" s="107"/>
      <c r="LVJ59" s="107"/>
      <c r="LVK59" s="107"/>
      <c r="LVL59" s="107"/>
      <c r="LVM59" s="107"/>
      <c r="LVN59" s="107"/>
      <c r="LVO59" s="107"/>
      <c r="LVP59" s="107"/>
      <c r="LVQ59" s="107"/>
      <c r="LVR59" s="107"/>
      <c r="LVS59" s="107"/>
      <c r="LVT59" s="107"/>
      <c r="LVU59" s="107"/>
      <c r="LVV59" s="107"/>
      <c r="LVW59" s="107"/>
      <c r="LVX59" s="107"/>
      <c r="LVY59" s="107"/>
      <c r="LVZ59" s="107"/>
      <c r="LWA59" s="107"/>
      <c r="LWB59" s="107"/>
      <c r="LWC59" s="107"/>
      <c r="LWD59" s="107"/>
      <c r="LWE59" s="107"/>
      <c r="LWF59" s="107"/>
      <c r="LWG59" s="107"/>
      <c r="LWH59" s="107"/>
      <c r="LWI59" s="107"/>
      <c r="LWJ59" s="107"/>
      <c r="LWK59" s="107"/>
      <c r="LWL59" s="107"/>
      <c r="LWM59" s="107"/>
      <c r="LWN59" s="107"/>
      <c r="LWO59" s="107"/>
      <c r="LWP59" s="107"/>
      <c r="LWQ59" s="107"/>
      <c r="LWR59" s="107"/>
      <c r="LWS59" s="107"/>
      <c r="LWT59" s="107"/>
      <c r="LWU59" s="107"/>
      <c r="LWV59" s="107"/>
      <c r="LWW59" s="107"/>
      <c r="LWX59" s="107"/>
      <c r="LWY59" s="107"/>
      <c r="LWZ59" s="107"/>
      <c r="LXA59" s="107"/>
      <c r="LXB59" s="107"/>
      <c r="LXC59" s="107"/>
      <c r="LXD59" s="107"/>
      <c r="LXE59" s="107"/>
      <c r="LXF59" s="107"/>
      <c r="LXG59" s="107"/>
      <c r="LXH59" s="107"/>
      <c r="LXI59" s="107"/>
      <c r="LXJ59" s="107"/>
      <c r="LXK59" s="107"/>
      <c r="LXL59" s="107"/>
      <c r="LXM59" s="107"/>
      <c r="LXN59" s="107"/>
      <c r="LXO59" s="107"/>
      <c r="LXP59" s="107"/>
      <c r="LXQ59" s="107"/>
      <c r="LXR59" s="107"/>
      <c r="LXS59" s="107"/>
      <c r="LXT59" s="107"/>
      <c r="LXU59" s="107"/>
      <c r="LXV59" s="107"/>
      <c r="LXW59" s="107"/>
      <c r="LXX59" s="107"/>
      <c r="LXY59" s="107"/>
      <c r="LXZ59" s="107"/>
      <c r="LYA59" s="107"/>
      <c r="LYB59" s="107"/>
      <c r="LYC59" s="107"/>
      <c r="LYD59" s="107"/>
      <c r="LYE59" s="107"/>
      <c r="LYF59" s="107"/>
      <c r="LYG59" s="107"/>
      <c r="LYH59" s="107"/>
      <c r="LYI59" s="107"/>
      <c r="LYJ59" s="107"/>
      <c r="LYK59" s="107"/>
      <c r="LYL59" s="107"/>
      <c r="LYM59" s="107"/>
      <c r="LYN59" s="107"/>
      <c r="LYO59" s="107"/>
      <c r="LYP59" s="107"/>
      <c r="LYQ59" s="107"/>
      <c r="LYR59" s="107"/>
      <c r="LYS59" s="107"/>
      <c r="LYT59" s="107"/>
      <c r="LYU59" s="107"/>
      <c r="LYV59" s="107"/>
      <c r="LYW59" s="107"/>
      <c r="LYX59" s="107"/>
      <c r="LYY59" s="107"/>
      <c r="LYZ59" s="107"/>
      <c r="LZA59" s="107"/>
      <c r="LZB59" s="107"/>
      <c r="LZC59" s="107"/>
      <c r="LZD59" s="107"/>
      <c r="LZE59" s="107"/>
      <c r="LZF59" s="107"/>
      <c r="LZG59" s="107"/>
      <c r="LZH59" s="107"/>
      <c r="LZI59" s="107"/>
      <c r="LZJ59" s="107"/>
      <c r="LZK59" s="107"/>
      <c r="LZL59" s="107"/>
      <c r="LZM59" s="107"/>
      <c r="LZN59" s="107"/>
      <c r="LZO59" s="107"/>
      <c r="LZP59" s="107"/>
      <c r="LZQ59" s="107"/>
      <c r="LZR59" s="107"/>
      <c r="LZS59" s="107"/>
      <c r="LZT59" s="107"/>
      <c r="LZU59" s="107"/>
      <c r="LZV59" s="107"/>
      <c r="LZW59" s="107"/>
      <c r="LZX59" s="107"/>
      <c r="LZY59" s="107"/>
      <c r="LZZ59" s="107"/>
      <c r="MAA59" s="107"/>
      <c r="MAB59" s="107"/>
      <c r="MAC59" s="107"/>
      <c r="MAD59" s="107"/>
      <c r="MAE59" s="107"/>
      <c r="MAF59" s="107"/>
      <c r="MAG59" s="107"/>
      <c r="MAH59" s="107"/>
      <c r="MAI59" s="107"/>
      <c r="MAJ59" s="107"/>
      <c r="MAK59" s="107"/>
      <c r="MAL59" s="107"/>
      <c r="MAM59" s="107"/>
      <c r="MAN59" s="107"/>
      <c r="MAO59" s="107"/>
      <c r="MAP59" s="107"/>
      <c r="MAQ59" s="107"/>
      <c r="MAR59" s="107"/>
      <c r="MAS59" s="107"/>
      <c r="MAT59" s="107"/>
      <c r="MAU59" s="107"/>
      <c r="MAV59" s="107"/>
      <c r="MAW59" s="107"/>
      <c r="MAX59" s="107"/>
      <c r="MAY59" s="107"/>
      <c r="MAZ59" s="107"/>
      <c r="MBA59" s="107"/>
      <c r="MBB59" s="107"/>
      <c r="MBC59" s="107"/>
      <c r="MBD59" s="107"/>
      <c r="MBE59" s="107"/>
      <c r="MBF59" s="107"/>
      <c r="MBG59" s="107"/>
      <c r="MBH59" s="107"/>
      <c r="MBI59" s="107"/>
      <c r="MBJ59" s="107"/>
      <c r="MBK59" s="107"/>
      <c r="MBL59" s="107"/>
      <c r="MBM59" s="107"/>
      <c r="MBN59" s="107"/>
      <c r="MBO59" s="107"/>
      <c r="MBP59" s="107"/>
      <c r="MBQ59" s="107"/>
      <c r="MBR59" s="107"/>
      <c r="MBS59" s="107"/>
      <c r="MBT59" s="107"/>
      <c r="MBU59" s="107"/>
      <c r="MBV59" s="107"/>
      <c r="MBW59" s="107"/>
      <c r="MBX59" s="107"/>
      <c r="MBY59" s="107"/>
      <c r="MBZ59" s="107"/>
      <c r="MCA59" s="107"/>
      <c r="MCB59" s="107"/>
      <c r="MCC59" s="107"/>
      <c r="MCD59" s="107"/>
      <c r="MCE59" s="107"/>
      <c r="MCF59" s="107"/>
      <c r="MCG59" s="107"/>
      <c r="MCH59" s="107"/>
      <c r="MCI59" s="107"/>
      <c r="MCJ59" s="107"/>
      <c r="MCK59" s="107"/>
      <c r="MCL59" s="107"/>
      <c r="MCM59" s="107"/>
      <c r="MCN59" s="107"/>
      <c r="MCO59" s="107"/>
      <c r="MCP59" s="107"/>
      <c r="MCQ59" s="107"/>
      <c r="MCR59" s="107"/>
      <c r="MCS59" s="107"/>
      <c r="MCT59" s="107"/>
      <c r="MCU59" s="107"/>
      <c r="MCV59" s="107"/>
      <c r="MCW59" s="107"/>
      <c r="MCX59" s="107"/>
      <c r="MCY59" s="107"/>
      <c r="MCZ59" s="107"/>
      <c r="MDA59" s="107"/>
      <c r="MDB59" s="107"/>
      <c r="MDC59" s="107"/>
      <c r="MDD59" s="107"/>
      <c r="MDE59" s="107"/>
      <c r="MDF59" s="107"/>
      <c r="MDG59" s="107"/>
      <c r="MDH59" s="107"/>
      <c r="MDI59" s="107"/>
      <c r="MDJ59" s="107"/>
      <c r="MDK59" s="107"/>
      <c r="MDL59" s="107"/>
      <c r="MDM59" s="107"/>
      <c r="MDN59" s="107"/>
      <c r="MDO59" s="107"/>
      <c r="MDP59" s="107"/>
      <c r="MDQ59" s="107"/>
      <c r="MDR59" s="107"/>
      <c r="MDS59" s="107"/>
      <c r="MDT59" s="107"/>
      <c r="MDU59" s="107"/>
      <c r="MDV59" s="107"/>
      <c r="MDW59" s="107"/>
      <c r="MDX59" s="107"/>
      <c r="MDY59" s="107"/>
      <c r="MDZ59" s="107"/>
      <c r="MEA59" s="107"/>
      <c r="MEB59" s="107"/>
      <c r="MEC59" s="107"/>
      <c r="MED59" s="107"/>
      <c r="MEE59" s="107"/>
      <c r="MEF59" s="107"/>
      <c r="MEG59" s="107"/>
      <c r="MEH59" s="107"/>
      <c r="MEI59" s="107"/>
      <c r="MEJ59" s="107"/>
      <c r="MEK59" s="107"/>
      <c r="MEL59" s="107"/>
      <c r="MEM59" s="107"/>
      <c r="MEN59" s="107"/>
      <c r="MEO59" s="107"/>
      <c r="MEP59" s="107"/>
      <c r="MEQ59" s="107"/>
      <c r="MER59" s="107"/>
      <c r="MES59" s="107"/>
      <c r="MET59" s="107"/>
      <c r="MEU59" s="107"/>
      <c r="MEV59" s="107"/>
      <c r="MEW59" s="107"/>
      <c r="MEX59" s="107"/>
      <c r="MEY59" s="107"/>
      <c r="MEZ59" s="107"/>
      <c r="MFA59" s="107"/>
      <c r="MFB59" s="107"/>
      <c r="MFC59" s="107"/>
      <c r="MFD59" s="107"/>
      <c r="MFE59" s="107"/>
      <c r="MFF59" s="107"/>
      <c r="MFG59" s="107"/>
      <c r="MFH59" s="107"/>
      <c r="MFI59" s="107"/>
      <c r="MFJ59" s="107"/>
      <c r="MFK59" s="107"/>
      <c r="MFL59" s="107"/>
      <c r="MFM59" s="107"/>
      <c r="MFN59" s="107"/>
      <c r="MFO59" s="107"/>
      <c r="MFP59" s="107"/>
      <c r="MFQ59" s="107"/>
      <c r="MFR59" s="107"/>
      <c r="MFS59" s="107"/>
      <c r="MFT59" s="107"/>
      <c r="MFU59" s="107"/>
      <c r="MFV59" s="107"/>
      <c r="MFW59" s="107"/>
      <c r="MFX59" s="107"/>
      <c r="MFY59" s="107"/>
      <c r="MFZ59" s="107"/>
      <c r="MGA59" s="107"/>
      <c r="MGB59" s="107"/>
      <c r="MGC59" s="107"/>
      <c r="MGD59" s="107"/>
      <c r="MGE59" s="107"/>
      <c r="MGF59" s="107"/>
      <c r="MGG59" s="107"/>
      <c r="MGH59" s="107"/>
      <c r="MGI59" s="107"/>
      <c r="MGJ59" s="107"/>
      <c r="MGK59" s="107"/>
      <c r="MGL59" s="107"/>
      <c r="MGM59" s="107"/>
      <c r="MGN59" s="107"/>
      <c r="MGO59" s="107"/>
      <c r="MGP59" s="107"/>
      <c r="MGQ59" s="107"/>
      <c r="MGR59" s="107"/>
      <c r="MGS59" s="107"/>
      <c r="MGT59" s="107"/>
      <c r="MGU59" s="107"/>
      <c r="MGV59" s="107"/>
      <c r="MGW59" s="107"/>
      <c r="MGX59" s="107"/>
      <c r="MGY59" s="107"/>
      <c r="MGZ59" s="107"/>
      <c r="MHA59" s="107"/>
      <c r="MHB59" s="107"/>
      <c r="MHC59" s="107"/>
      <c r="MHD59" s="107"/>
      <c r="MHE59" s="107"/>
      <c r="MHF59" s="107"/>
      <c r="MHG59" s="107"/>
      <c r="MHH59" s="107"/>
      <c r="MHI59" s="107"/>
      <c r="MHJ59" s="107"/>
      <c r="MHK59" s="107"/>
      <c r="MHL59" s="107"/>
      <c r="MHM59" s="107"/>
      <c r="MHN59" s="107"/>
      <c r="MHO59" s="107"/>
      <c r="MHP59" s="107"/>
      <c r="MHQ59" s="107"/>
      <c r="MHR59" s="107"/>
      <c r="MHS59" s="107"/>
      <c r="MHT59" s="107"/>
      <c r="MHU59" s="107"/>
      <c r="MHV59" s="107"/>
      <c r="MHW59" s="107"/>
      <c r="MHX59" s="107"/>
      <c r="MHY59" s="107"/>
      <c r="MHZ59" s="107"/>
      <c r="MIA59" s="107"/>
      <c r="MIB59" s="107"/>
      <c r="MIC59" s="107"/>
      <c r="MID59" s="107"/>
      <c r="MIE59" s="107"/>
      <c r="MIF59" s="107"/>
      <c r="MIG59" s="107"/>
      <c r="MIH59" s="107"/>
      <c r="MII59" s="107"/>
      <c r="MIJ59" s="107"/>
      <c r="MIK59" s="107"/>
      <c r="MIL59" s="107"/>
      <c r="MIM59" s="107"/>
      <c r="MIN59" s="107"/>
      <c r="MIO59" s="107"/>
      <c r="MIP59" s="107"/>
      <c r="MIQ59" s="107"/>
      <c r="MIR59" s="107"/>
      <c r="MIS59" s="107"/>
      <c r="MIT59" s="107"/>
      <c r="MIU59" s="107"/>
      <c r="MIV59" s="107"/>
      <c r="MIW59" s="107"/>
      <c r="MIX59" s="107"/>
      <c r="MIY59" s="107"/>
      <c r="MIZ59" s="107"/>
      <c r="MJA59" s="107"/>
      <c r="MJB59" s="107"/>
      <c r="MJC59" s="107"/>
      <c r="MJD59" s="107"/>
      <c r="MJE59" s="107"/>
      <c r="MJF59" s="107"/>
      <c r="MJG59" s="107"/>
      <c r="MJH59" s="107"/>
      <c r="MJI59" s="107"/>
      <c r="MJJ59" s="107"/>
      <c r="MJK59" s="107"/>
      <c r="MJL59" s="107"/>
      <c r="MJM59" s="107"/>
      <c r="MJN59" s="107"/>
      <c r="MJO59" s="107"/>
      <c r="MJP59" s="107"/>
      <c r="MJQ59" s="107"/>
      <c r="MJR59" s="107"/>
      <c r="MJS59" s="107"/>
      <c r="MJT59" s="107"/>
      <c r="MJU59" s="107"/>
      <c r="MJV59" s="107"/>
      <c r="MJW59" s="107"/>
      <c r="MJX59" s="107"/>
      <c r="MJY59" s="107"/>
      <c r="MJZ59" s="107"/>
      <c r="MKA59" s="107"/>
      <c r="MKB59" s="107"/>
      <c r="MKC59" s="107"/>
      <c r="MKD59" s="107"/>
      <c r="MKE59" s="107"/>
      <c r="MKF59" s="107"/>
      <c r="MKG59" s="107"/>
      <c r="MKH59" s="107"/>
      <c r="MKI59" s="107"/>
      <c r="MKJ59" s="107"/>
      <c r="MKK59" s="107"/>
      <c r="MKL59" s="107"/>
      <c r="MKM59" s="107"/>
      <c r="MKN59" s="107"/>
      <c r="MKO59" s="107"/>
      <c r="MKP59" s="107"/>
      <c r="MKQ59" s="107"/>
      <c r="MKR59" s="107"/>
      <c r="MKS59" s="107"/>
      <c r="MKT59" s="107"/>
      <c r="MKU59" s="107"/>
      <c r="MKV59" s="107"/>
      <c r="MKW59" s="107"/>
      <c r="MKX59" s="107"/>
      <c r="MKY59" s="107"/>
      <c r="MKZ59" s="107"/>
      <c r="MLA59" s="107"/>
      <c r="MLB59" s="107"/>
      <c r="MLC59" s="107"/>
      <c r="MLD59" s="107"/>
      <c r="MLE59" s="107"/>
      <c r="MLF59" s="107"/>
      <c r="MLG59" s="107"/>
      <c r="MLH59" s="107"/>
      <c r="MLI59" s="107"/>
      <c r="MLJ59" s="107"/>
      <c r="MLK59" s="107"/>
      <c r="MLL59" s="107"/>
      <c r="MLM59" s="107"/>
      <c r="MLN59" s="107"/>
      <c r="MLO59" s="107"/>
      <c r="MLP59" s="107"/>
      <c r="MLQ59" s="107"/>
      <c r="MLR59" s="107"/>
      <c r="MLS59" s="107"/>
      <c r="MLT59" s="107"/>
      <c r="MLU59" s="107"/>
      <c r="MLV59" s="107"/>
      <c r="MLW59" s="107"/>
      <c r="MLX59" s="107"/>
      <c r="MLY59" s="107"/>
      <c r="MLZ59" s="107"/>
      <c r="MMA59" s="107"/>
      <c r="MMB59" s="107"/>
      <c r="MMC59" s="107"/>
      <c r="MMD59" s="107"/>
      <c r="MME59" s="107"/>
      <c r="MMF59" s="107"/>
      <c r="MMG59" s="107"/>
      <c r="MMH59" s="107"/>
      <c r="MMI59" s="107"/>
      <c r="MMJ59" s="107"/>
      <c r="MMK59" s="107"/>
      <c r="MML59" s="107"/>
      <c r="MMM59" s="107"/>
      <c r="MMN59" s="107"/>
      <c r="MMO59" s="107"/>
      <c r="MMP59" s="107"/>
      <c r="MMQ59" s="107"/>
      <c r="MMR59" s="107"/>
      <c r="MMS59" s="107"/>
      <c r="MMT59" s="107"/>
      <c r="MMU59" s="107"/>
      <c r="MMV59" s="107"/>
      <c r="MMW59" s="107"/>
      <c r="MMX59" s="107"/>
      <c r="MMY59" s="107"/>
      <c r="MMZ59" s="107"/>
      <c r="MNA59" s="107"/>
      <c r="MNB59" s="107"/>
      <c r="MNC59" s="107"/>
      <c r="MND59" s="107"/>
      <c r="MNE59" s="107"/>
      <c r="MNF59" s="107"/>
      <c r="MNG59" s="107"/>
      <c r="MNH59" s="107"/>
      <c r="MNI59" s="107"/>
      <c r="MNJ59" s="107"/>
      <c r="MNK59" s="107"/>
      <c r="MNL59" s="107"/>
      <c r="MNM59" s="107"/>
      <c r="MNN59" s="107"/>
      <c r="MNO59" s="107"/>
      <c r="MNP59" s="107"/>
      <c r="MNQ59" s="107"/>
      <c r="MNR59" s="107"/>
      <c r="MNS59" s="107"/>
      <c r="MNT59" s="107"/>
      <c r="MNU59" s="107"/>
      <c r="MNV59" s="107"/>
      <c r="MNW59" s="107"/>
      <c r="MNX59" s="107"/>
      <c r="MNY59" s="107"/>
      <c r="MNZ59" s="107"/>
      <c r="MOA59" s="107"/>
      <c r="MOB59" s="107"/>
      <c r="MOC59" s="107"/>
      <c r="MOD59" s="107"/>
      <c r="MOE59" s="107"/>
      <c r="MOF59" s="107"/>
      <c r="MOG59" s="107"/>
      <c r="MOH59" s="107"/>
      <c r="MOI59" s="107"/>
      <c r="MOJ59" s="107"/>
      <c r="MOK59" s="107"/>
      <c r="MOL59" s="107"/>
      <c r="MOM59" s="107"/>
      <c r="MON59" s="107"/>
      <c r="MOO59" s="107"/>
      <c r="MOP59" s="107"/>
      <c r="MOQ59" s="107"/>
      <c r="MOR59" s="107"/>
      <c r="MOS59" s="107"/>
      <c r="MOT59" s="107"/>
      <c r="MOU59" s="107"/>
      <c r="MOV59" s="107"/>
      <c r="MOW59" s="107"/>
      <c r="MOX59" s="107"/>
      <c r="MOY59" s="107"/>
      <c r="MOZ59" s="107"/>
      <c r="MPA59" s="107"/>
      <c r="MPB59" s="107"/>
      <c r="MPC59" s="107"/>
      <c r="MPD59" s="107"/>
      <c r="MPE59" s="107"/>
      <c r="MPF59" s="107"/>
      <c r="MPG59" s="107"/>
      <c r="MPH59" s="107"/>
      <c r="MPI59" s="107"/>
      <c r="MPJ59" s="107"/>
      <c r="MPK59" s="107"/>
      <c r="MPL59" s="107"/>
      <c r="MPM59" s="107"/>
      <c r="MPN59" s="107"/>
      <c r="MPO59" s="107"/>
      <c r="MPP59" s="107"/>
      <c r="MPQ59" s="107"/>
      <c r="MPR59" s="107"/>
      <c r="MPS59" s="107"/>
      <c r="MPT59" s="107"/>
      <c r="MPU59" s="107"/>
      <c r="MPV59" s="107"/>
      <c r="MPW59" s="107"/>
      <c r="MPX59" s="107"/>
      <c r="MPY59" s="107"/>
      <c r="MPZ59" s="107"/>
      <c r="MQA59" s="107"/>
      <c r="MQB59" s="107"/>
      <c r="MQC59" s="107"/>
      <c r="MQD59" s="107"/>
      <c r="MQE59" s="107"/>
      <c r="MQF59" s="107"/>
      <c r="MQG59" s="107"/>
      <c r="MQH59" s="107"/>
      <c r="MQI59" s="107"/>
      <c r="MQJ59" s="107"/>
      <c r="MQK59" s="107"/>
      <c r="MQL59" s="107"/>
      <c r="MQM59" s="107"/>
      <c r="MQN59" s="107"/>
      <c r="MQO59" s="107"/>
      <c r="MQP59" s="107"/>
      <c r="MQQ59" s="107"/>
      <c r="MQR59" s="107"/>
      <c r="MQS59" s="107"/>
      <c r="MQT59" s="107"/>
      <c r="MQU59" s="107"/>
      <c r="MQV59" s="107"/>
      <c r="MQW59" s="107"/>
      <c r="MQX59" s="107"/>
      <c r="MQY59" s="107"/>
      <c r="MQZ59" s="107"/>
      <c r="MRA59" s="107"/>
      <c r="MRB59" s="107"/>
      <c r="MRC59" s="107"/>
      <c r="MRD59" s="107"/>
      <c r="MRE59" s="107"/>
      <c r="MRF59" s="107"/>
      <c r="MRG59" s="107"/>
      <c r="MRH59" s="107"/>
      <c r="MRI59" s="107"/>
      <c r="MRJ59" s="107"/>
      <c r="MRK59" s="107"/>
      <c r="MRL59" s="107"/>
      <c r="MRM59" s="107"/>
      <c r="MRN59" s="107"/>
      <c r="MRO59" s="107"/>
      <c r="MRP59" s="107"/>
      <c r="MRQ59" s="107"/>
      <c r="MRR59" s="107"/>
      <c r="MRS59" s="107"/>
      <c r="MRT59" s="107"/>
      <c r="MRU59" s="107"/>
      <c r="MRV59" s="107"/>
      <c r="MRW59" s="107"/>
      <c r="MRX59" s="107"/>
      <c r="MRY59" s="107"/>
      <c r="MRZ59" s="107"/>
      <c r="MSA59" s="107"/>
      <c r="MSB59" s="107"/>
      <c r="MSC59" s="107"/>
      <c r="MSD59" s="107"/>
      <c r="MSE59" s="107"/>
      <c r="MSF59" s="107"/>
      <c r="MSG59" s="107"/>
      <c r="MSH59" s="107"/>
      <c r="MSI59" s="107"/>
      <c r="MSJ59" s="107"/>
      <c r="MSK59" s="107"/>
      <c r="MSL59" s="107"/>
      <c r="MSM59" s="107"/>
      <c r="MSN59" s="107"/>
      <c r="MSO59" s="107"/>
      <c r="MSP59" s="107"/>
      <c r="MSQ59" s="107"/>
      <c r="MSR59" s="107"/>
      <c r="MSS59" s="107"/>
      <c r="MST59" s="107"/>
      <c r="MSU59" s="107"/>
      <c r="MSV59" s="107"/>
      <c r="MSW59" s="107"/>
      <c r="MSX59" s="107"/>
      <c r="MSY59" s="107"/>
      <c r="MSZ59" s="107"/>
      <c r="MTA59" s="107"/>
      <c r="MTB59" s="107"/>
      <c r="MTC59" s="107"/>
      <c r="MTD59" s="107"/>
      <c r="MTE59" s="107"/>
      <c r="MTF59" s="107"/>
      <c r="MTG59" s="107"/>
      <c r="MTH59" s="107"/>
      <c r="MTI59" s="107"/>
      <c r="MTJ59" s="107"/>
      <c r="MTK59" s="107"/>
      <c r="MTL59" s="107"/>
      <c r="MTM59" s="107"/>
      <c r="MTN59" s="107"/>
      <c r="MTO59" s="107"/>
      <c r="MTP59" s="107"/>
      <c r="MTQ59" s="107"/>
      <c r="MTR59" s="107"/>
      <c r="MTS59" s="107"/>
      <c r="MTT59" s="107"/>
      <c r="MTU59" s="107"/>
      <c r="MTV59" s="107"/>
      <c r="MTW59" s="107"/>
      <c r="MTX59" s="107"/>
      <c r="MTY59" s="107"/>
      <c r="MTZ59" s="107"/>
      <c r="MUA59" s="107"/>
      <c r="MUB59" s="107"/>
      <c r="MUC59" s="107"/>
      <c r="MUD59" s="107"/>
      <c r="MUE59" s="107"/>
      <c r="MUF59" s="107"/>
      <c r="MUG59" s="107"/>
      <c r="MUH59" s="107"/>
      <c r="MUI59" s="107"/>
      <c r="MUJ59" s="107"/>
      <c r="MUK59" s="107"/>
      <c r="MUL59" s="107"/>
      <c r="MUM59" s="107"/>
      <c r="MUN59" s="107"/>
      <c r="MUO59" s="107"/>
      <c r="MUP59" s="107"/>
      <c r="MUQ59" s="107"/>
      <c r="MUR59" s="107"/>
      <c r="MUS59" s="107"/>
      <c r="MUT59" s="107"/>
      <c r="MUU59" s="107"/>
      <c r="MUV59" s="107"/>
      <c r="MUW59" s="107"/>
      <c r="MUX59" s="107"/>
      <c r="MUY59" s="107"/>
      <c r="MUZ59" s="107"/>
      <c r="MVA59" s="107"/>
      <c r="MVB59" s="107"/>
      <c r="MVC59" s="107"/>
      <c r="MVD59" s="107"/>
      <c r="MVE59" s="107"/>
      <c r="MVF59" s="107"/>
      <c r="MVG59" s="107"/>
      <c r="MVH59" s="107"/>
      <c r="MVI59" s="107"/>
      <c r="MVJ59" s="107"/>
      <c r="MVK59" s="107"/>
      <c r="MVL59" s="107"/>
      <c r="MVM59" s="107"/>
      <c r="MVN59" s="107"/>
      <c r="MVO59" s="107"/>
      <c r="MVP59" s="107"/>
      <c r="MVQ59" s="107"/>
      <c r="MVR59" s="107"/>
      <c r="MVS59" s="107"/>
      <c r="MVT59" s="107"/>
      <c r="MVU59" s="107"/>
      <c r="MVV59" s="107"/>
      <c r="MVW59" s="107"/>
      <c r="MVX59" s="107"/>
      <c r="MVY59" s="107"/>
      <c r="MVZ59" s="107"/>
      <c r="MWA59" s="107"/>
      <c r="MWB59" s="107"/>
      <c r="MWC59" s="107"/>
      <c r="MWD59" s="107"/>
      <c r="MWE59" s="107"/>
      <c r="MWF59" s="107"/>
      <c r="MWG59" s="107"/>
      <c r="MWH59" s="107"/>
      <c r="MWI59" s="107"/>
      <c r="MWJ59" s="107"/>
      <c r="MWK59" s="107"/>
      <c r="MWL59" s="107"/>
      <c r="MWM59" s="107"/>
      <c r="MWN59" s="107"/>
      <c r="MWO59" s="107"/>
      <c r="MWP59" s="107"/>
      <c r="MWQ59" s="107"/>
      <c r="MWR59" s="107"/>
      <c r="MWS59" s="107"/>
      <c r="MWT59" s="107"/>
      <c r="MWU59" s="107"/>
      <c r="MWV59" s="107"/>
      <c r="MWW59" s="107"/>
      <c r="MWX59" s="107"/>
      <c r="MWY59" s="107"/>
      <c r="MWZ59" s="107"/>
      <c r="MXA59" s="107"/>
      <c r="MXB59" s="107"/>
      <c r="MXC59" s="107"/>
      <c r="MXD59" s="107"/>
      <c r="MXE59" s="107"/>
      <c r="MXF59" s="107"/>
      <c r="MXG59" s="107"/>
      <c r="MXH59" s="107"/>
      <c r="MXI59" s="107"/>
      <c r="MXJ59" s="107"/>
      <c r="MXK59" s="107"/>
      <c r="MXL59" s="107"/>
      <c r="MXM59" s="107"/>
      <c r="MXN59" s="107"/>
      <c r="MXO59" s="107"/>
      <c r="MXP59" s="107"/>
      <c r="MXQ59" s="107"/>
      <c r="MXR59" s="107"/>
      <c r="MXS59" s="107"/>
      <c r="MXT59" s="107"/>
      <c r="MXU59" s="107"/>
      <c r="MXV59" s="107"/>
      <c r="MXW59" s="107"/>
      <c r="MXX59" s="107"/>
      <c r="MXY59" s="107"/>
      <c r="MXZ59" s="107"/>
      <c r="MYA59" s="107"/>
      <c r="MYB59" s="107"/>
      <c r="MYC59" s="107"/>
      <c r="MYD59" s="107"/>
      <c r="MYE59" s="107"/>
      <c r="MYF59" s="107"/>
      <c r="MYG59" s="107"/>
      <c r="MYH59" s="107"/>
      <c r="MYI59" s="107"/>
      <c r="MYJ59" s="107"/>
      <c r="MYK59" s="107"/>
      <c r="MYL59" s="107"/>
      <c r="MYM59" s="107"/>
      <c r="MYN59" s="107"/>
      <c r="MYO59" s="107"/>
      <c r="MYP59" s="107"/>
      <c r="MYQ59" s="107"/>
      <c r="MYR59" s="107"/>
      <c r="MYS59" s="107"/>
      <c r="MYT59" s="107"/>
      <c r="MYU59" s="107"/>
      <c r="MYV59" s="107"/>
      <c r="MYW59" s="107"/>
      <c r="MYX59" s="107"/>
      <c r="MYY59" s="107"/>
      <c r="MYZ59" s="107"/>
      <c r="MZA59" s="107"/>
      <c r="MZB59" s="107"/>
      <c r="MZC59" s="107"/>
      <c r="MZD59" s="107"/>
      <c r="MZE59" s="107"/>
      <c r="MZF59" s="107"/>
      <c r="MZG59" s="107"/>
      <c r="MZH59" s="107"/>
      <c r="MZI59" s="107"/>
      <c r="MZJ59" s="107"/>
      <c r="MZK59" s="107"/>
      <c r="MZL59" s="107"/>
      <c r="MZM59" s="107"/>
      <c r="MZN59" s="107"/>
      <c r="MZO59" s="107"/>
      <c r="MZP59" s="107"/>
      <c r="MZQ59" s="107"/>
      <c r="MZR59" s="107"/>
      <c r="MZS59" s="107"/>
      <c r="MZT59" s="107"/>
      <c r="MZU59" s="107"/>
      <c r="MZV59" s="107"/>
      <c r="MZW59" s="107"/>
      <c r="MZX59" s="107"/>
      <c r="MZY59" s="107"/>
      <c r="MZZ59" s="107"/>
      <c r="NAA59" s="107"/>
      <c r="NAB59" s="107"/>
      <c r="NAC59" s="107"/>
      <c r="NAD59" s="107"/>
      <c r="NAE59" s="107"/>
      <c r="NAF59" s="107"/>
      <c r="NAG59" s="107"/>
      <c r="NAH59" s="107"/>
      <c r="NAI59" s="107"/>
      <c r="NAJ59" s="107"/>
      <c r="NAK59" s="107"/>
      <c r="NAL59" s="107"/>
      <c r="NAM59" s="107"/>
      <c r="NAN59" s="107"/>
      <c r="NAO59" s="107"/>
      <c r="NAP59" s="107"/>
      <c r="NAQ59" s="107"/>
      <c r="NAR59" s="107"/>
      <c r="NAS59" s="107"/>
      <c r="NAT59" s="107"/>
      <c r="NAU59" s="107"/>
      <c r="NAV59" s="107"/>
      <c r="NAW59" s="107"/>
      <c r="NAX59" s="107"/>
      <c r="NAY59" s="107"/>
      <c r="NAZ59" s="107"/>
      <c r="NBA59" s="107"/>
      <c r="NBB59" s="107"/>
      <c r="NBC59" s="107"/>
      <c r="NBD59" s="107"/>
      <c r="NBE59" s="107"/>
      <c r="NBF59" s="107"/>
      <c r="NBG59" s="107"/>
      <c r="NBH59" s="107"/>
      <c r="NBI59" s="107"/>
      <c r="NBJ59" s="107"/>
      <c r="NBK59" s="107"/>
      <c r="NBL59" s="107"/>
      <c r="NBM59" s="107"/>
      <c r="NBN59" s="107"/>
      <c r="NBO59" s="107"/>
      <c r="NBP59" s="107"/>
      <c r="NBQ59" s="107"/>
      <c r="NBR59" s="107"/>
      <c r="NBS59" s="107"/>
      <c r="NBT59" s="107"/>
      <c r="NBU59" s="107"/>
      <c r="NBV59" s="107"/>
      <c r="NBW59" s="107"/>
      <c r="NBX59" s="107"/>
      <c r="NBY59" s="107"/>
      <c r="NBZ59" s="107"/>
      <c r="NCA59" s="107"/>
      <c r="NCB59" s="107"/>
      <c r="NCC59" s="107"/>
      <c r="NCD59" s="107"/>
      <c r="NCE59" s="107"/>
      <c r="NCF59" s="107"/>
      <c r="NCG59" s="107"/>
      <c r="NCH59" s="107"/>
      <c r="NCI59" s="107"/>
      <c r="NCJ59" s="107"/>
      <c r="NCK59" s="107"/>
      <c r="NCL59" s="107"/>
      <c r="NCM59" s="107"/>
      <c r="NCN59" s="107"/>
      <c r="NCO59" s="107"/>
      <c r="NCP59" s="107"/>
      <c r="NCQ59" s="107"/>
      <c r="NCR59" s="107"/>
      <c r="NCS59" s="107"/>
      <c r="NCT59" s="107"/>
      <c r="NCU59" s="107"/>
      <c r="NCV59" s="107"/>
      <c r="NCW59" s="107"/>
      <c r="NCX59" s="107"/>
      <c r="NCY59" s="107"/>
      <c r="NCZ59" s="107"/>
      <c r="NDA59" s="107"/>
      <c r="NDB59" s="107"/>
      <c r="NDC59" s="107"/>
      <c r="NDD59" s="107"/>
      <c r="NDE59" s="107"/>
      <c r="NDF59" s="107"/>
      <c r="NDG59" s="107"/>
      <c r="NDH59" s="107"/>
      <c r="NDI59" s="107"/>
      <c r="NDJ59" s="107"/>
      <c r="NDK59" s="107"/>
      <c r="NDL59" s="107"/>
      <c r="NDM59" s="107"/>
      <c r="NDN59" s="107"/>
      <c r="NDO59" s="107"/>
      <c r="NDP59" s="107"/>
      <c r="NDQ59" s="107"/>
      <c r="NDR59" s="107"/>
      <c r="NDS59" s="107"/>
      <c r="NDT59" s="107"/>
      <c r="NDU59" s="107"/>
      <c r="NDV59" s="107"/>
      <c r="NDW59" s="107"/>
      <c r="NDX59" s="107"/>
      <c r="NDY59" s="107"/>
      <c r="NDZ59" s="107"/>
      <c r="NEA59" s="107"/>
      <c r="NEB59" s="107"/>
      <c r="NEC59" s="107"/>
      <c r="NED59" s="107"/>
      <c r="NEE59" s="107"/>
      <c r="NEF59" s="107"/>
      <c r="NEG59" s="107"/>
      <c r="NEH59" s="107"/>
      <c r="NEI59" s="107"/>
      <c r="NEJ59" s="107"/>
      <c r="NEK59" s="107"/>
      <c r="NEL59" s="107"/>
      <c r="NEM59" s="107"/>
      <c r="NEN59" s="107"/>
      <c r="NEO59" s="107"/>
      <c r="NEP59" s="107"/>
      <c r="NEQ59" s="107"/>
      <c r="NER59" s="107"/>
      <c r="NES59" s="107"/>
      <c r="NET59" s="107"/>
      <c r="NEU59" s="107"/>
      <c r="NEV59" s="107"/>
      <c r="NEW59" s="107"/>
      <c r="NEX59" s="107"/>
      <c r="NEY59" s="107"/>
      <c r="NEZ59" s="107"/>
      <c r="NFA59" s="107"/>
      <c r="NFB59" s="107"/>
      <c r="NFC59" s="107"/>
      <c r="NFD59" s="107"/>
      <c r="NFE59" s="107"/>
      <c r="NFF59" s="107"/>
      <c r="NFG59" s="107"/>
      <c r="NFH59" s="107"/>
      <c r="NFI59" s="107"/>
      <c r="NFJ59" s="107"/>
      <c r="NFK59" s="107"/>
      <c r="NFL59" s="107"/>
      <c r="NFM59" s="107"/>
      <c r="NFN59" s="107"/>
      <c r="NFO59" s="107"/>
      <c r="NFP59" s="107"/>
      <c r="NFQ59" s="107"/>
      <c r="NFR59" s="107"/>
      <c r="NFS59" s="107"/>
      <c r="NFT59" s="107"/>
      <c r="NFU59" s="107"/>
      <c r="NFV59" s="107"/>
      <c r="NFW59" s="107"/>
      <c r="NFX59" s="107"/>
      <c r="NFY59" s="107"/>
      <c r="NFZ59" s="107"/>
      <c r="NGA59" s="107"/>
      <c r="NGB59" s="107"/>
      <c r="NGC59" s="107"/>
      <c r="NGD59" s="107"/>
      <c r="NGE59" s="107"/>
      <c r="NGF59" s="107"/>
      <c r="NGG59" s="107"/>
      <c r="NGH59" s="107"/>
      <c r="NGI59" s="107"/>
      <c r="NGJ59" s="107"/>
      <c r="NGK59" s="107"/>
      <c r="NGL59" s="107"/>
      <c r="NGM59" s="107"/>
      <c r="NGN59" s="107"/>
      <c r="NGO59" s="107"/>
      <c r="NGP59" s="107"/>
      <c r="NGQ59" s="107"/>
      <c r="NGR59" s="107"/>
      <c r="NGS59" s="107"/>
      <c r="NGT59" s="107"/>
      <c r="NGU59" s="107"/>
      <c r="NGV59" s="107"/>
      <c r="NGW59" s="107"/>
      <c r="NGX59" s="107"/>
      <c r="NGY59" s="107"/>
      <c r="NGZ59" s="107"/>
      <c r="NHA59" s="107"/>
      <c r="NHB59" s="107"/>
      <c r="NHC59" s="107"/>
      <c r="NHD59" s="107"/>
      <c r="NHE59" s="107"/>
      <c r="NHF59" s="107"/>
      <c r="NHG59" s="107"/>
      <c r="NHH59" s="107"/>
      <c r="NHI59" s="107"/>
      <c r="NHJ59" s="107"/>
      <c r="NHK59" s="107"/>
      <c r="NHL59" s="107"/>
      <c r="NHM59" s="107"/>
      <c r="NHN59" s="107"/>
      <c r="NHO59" s="107"/>
      <c r="NHP59" s="107"/>
      <c r="NHQ59" s="107"/>
      <c r="NHR59" s="107"/>
      <c r="NHS59" s="107"/>
      <c r="NHT59" s="107"/>
      <c r="NHU59" s="107"/>
      <c r="NHV59" s="107"/>
      <c r="NHW59" s="107"/>
      <c r="NHX59" s="107"/>
      <c r="NHY59" s="107"/>
      <c r="NHZ59" s="107"/>
      <c r="NIA59" s="107"/>
      <c r="NIB59" s="107"/>
      <c r="NIC59" s="107"/>
      <c r="NID59" s="107"/>
      <c r="NIE59" s="107"/>
      <c r="NIF59" s="107"/>
      <c r="NIG59" s="107"/>
      <c r="NIH59" s="107"/>
      <c r="NII59" s="107"/>
      <c r="NIJ59" s="107"/>
      <c r="NIK59" s="107"/>
      <c r="NIL59" s="107"/>
      <c r="NIM59" s="107"/>
      <c r="NIN59" s="107"/>
      <c r="NIO59" s="107"/>
      <c r="NIP59" s="107"/>
      <c r="NIQ59" s="107"/>
      <c r="NIR59" s="107"/>
      <c r="NIS59" s="107"/>
      <c r="NIT59" s="107"/>
      <c r="NIU59" s="107"/>
      <c r="NIV59" s="107"/>
      <c r="NIW59" s="107"/>
      <c r="NIX59" s="107"/>
      <c r="NIY59" s="107"/>
      <c r="NIZ59" s="107"/>
      <c r="NJA59" s="107"/>
      <c r="NJB59" s="107"/>
      <c r="NJC59" s="107"/>
      <c r="NJD59" s="107"/>
      <c r="NJE59" s="107"/>
      <c r="NJF59" s="107"/>
      <c r="NJG59" s="107"/>
      <c r="NJH59" s="107"/>
      <c r="NJI59" s="107"/>
      <c r="NJJ59" s="107"/>
      <c r="NJK59" s="107"/>
      <c r="NJL59" s="107"/>
      <c r="NJM59" s="107"/>
      <c r="NJN59" s="107"/>
      <c r="NJO59" s="107"/>
      <c r="NJP59" s="107"/>
      <c r="NJQ59" s="107"/>
      <c r="NJR59" s="107"/>
      <c r="NJS59" s="107"/>
      <c r="NJT59" s="107"/>
      <c r="NJU59" s="107"/>
      <c r="NJV59" s="107"/>
      <c r="NJW59" s="107"/>
      <c r="NJX59" s="107"/>
      <c r="NJY59" s="107"/>
      <c r="NJZ59" s="107"/>
      <c r="NKA59" s="107"/>
      <c r="NKB59" s="107"/>
      <c r="NKC59" s="107"/>
      <c r="NKD59" s="107"/>
      <c r="NKE59" s="107"/>
      <c r="NKF59" s="107"/>
      <c r="NKG59" s="107"/>
      <c r="NKH59" s="107"/>
      <c r="NKI59" s="107"/>
      <c r="NKJ59" s="107"/>
      <c r="NKK59" s="107"/>
      <c r="NKL59" s="107"/>
      <c r="NKM59" s="107"/>
      <c r="NKN59" s="107"/>
      <c r="NKO59" s="107"/>
      <c r="NKP59" s="107"/>
      <c r="NKQ59" s="107"/>
      <c r="NKR59" s="107"/>
      <c r="NKS59" s="107"/>
      <c r="NKT59" s="107"/>
      <c r="NKU59" s="107"/>
      <c r="NKV59" s="107"/>
      <c r="NKW59" s="107"/>
      <c r="NKX59" s="107"/>
      <c r="NKY59" s="107"/>
      <c r="NKZ59" s="107"/>
      <c r="NLA59" s="107"/>
      <c r="NLB59" s="107"/>
      <c r="NLC59" s="107"/>
      <c r="NLD59" s="107"/>
      <c r="NLE59" s="107"/>
      <c r="NLF59" s="107"/>
      <c r="NLG59" s="107"/>
      <c r="NLH59" s="107"/>
      <c r="NLI59" s="107"/>
      <c r="NLJ59" s="107"/>
      <c r="NLK59" s="107"/>
      <c r="NLL59" s="107"/>
      <c r="NLM59" s="107"/>
      <c r="NLN59" s="107"/>
      <c r="NLO59" s="107"/>
      <c r="NLP59" s="107"/>
      <c r="NLQ59" s="107"/>
      <c r="NLR59" s="107"/>
      <c r="NLS59" s="107"/>
      <c r="NLT59" s="107"/>
      <c r="NLU59" s="107"/>
      <c r="NLV59" s="107"/>
      <c r="NLW59" s="107"/>
      <c r="NLX59" s="107"/>
      <c r="NLY59" s="107"/>
      <c r="NLZ59" s="107"/>
      <c r="NMA59" s="107"/>
      <c r="NMB59" s="107"/>
      <c r="NMC59" s="107"/>
      <c r="NMD59" s="107"/>
      <c r="NME59" s="107"/>
      <c r="NMF59" s="107"/>
      <c r="NMG59" s="107"/>
      <c r="NMH59" s="107"/>
      <c r="NMI59" s="107"/>
      <c r="NMJ59" s="107"/>
      <c r="NMK59" s="107"/>
      <c r="NML59" s="107"/>
      <c r="NMM59" s="107"/>
      <c r="NMN59" s="107"/>
      <c r="NMO59" s="107"/>
      <c r="NMP59" s="107"/>
      <c r="NMQ59" s="107"/>
      <c r="NMR59" s="107"/>
      <c r="NMS59" s="107"/>
      <c r="NMT59" s="107"/>
      <c r="NMU59" s="107"/>
      <c r="NMV59" s="107"/>
      <c r="NMW59" s="107"/>
      <c r="NMX59" s="107"/>
      <c r="NMY59" s="107"/>
      <c r="NMZ59" s="107"/>
      <c r="NNA59" s="107"/>
      <c r="NNB59" s="107"/>
      <c r="NNC59" s="107"/>
      <c r="NND59" s="107"/>
      <c r="NNE59" s="107"/>
      <c r="NNF59" s="107"/>
      <c r="NNG59" s="107"/>
      <c r="NNH59" s="107"/>
      <c r="NNI59" s="107"/>
      <c r="NNJ59" s="107"/>
      <c r="NNK59" s="107"/>
      <c r="NNL59" s="107"/>
      <c r="NNM59" s="107"/>
      <c r="NNN59" s="107"/>
      <c r="NNO59" s="107"/>
      <c r="NNP59" s="107"/>
      <c r="NNQ59" s="107"/>
      <c r="NNR59" s="107"/>
      <c r="NNS59" s="107"/>
      <c r="NNT59" s="107"/>
      <c r="NNU59" s="107"/>
      <c r="NNV59" s="107"/>
      <c r="NNW59" s="107"/>
      <c r="NNX59" s="107"/>
      <c r="NNY59" s="107"/>
      <c r="NNZ59" s="107"/>
      <c r="NOA59" s="107"/>
      <c r="NOB59" s="107"/>
      <c r="NOC59" s="107"/>
      <c r="NOD59" s="107"/>
      <c r="NOE59" s="107"/>
      <c r="NOF59" s="107"/>
      <c r="NOG59" s="107"/>
      <c r="NOH59" s="107"/>
      <c r="NOI59" s="107"/>
      <c r="NOJ59" s="107"/>
      <c r="NOK59" s="107"/>
      <c r="NOL59" s="107"/>
      <c r="NOM59" s="107"/>
      <c r="NON59" s="107"/>
      <c r="NOO59" s="107"/>
      <c r="NOP59" s="107"/>
      <c r="NOQ59" s="107"/>
      <c r="NOR59" s="107"/>
      <c r="NOS59" s="107"/>
      <c r="NOT59" s="107"/>
      <c r="NOU59" s="107"/>
      <c r="NOV59" s="107"/>
      <c r="NOW59" s="107"/>
      <c r="NOX59" s="107"/>
      <c r="NOY59" s="107"/>
      <c r="NOZ59" s="107"/>
      <c r="NPA59" s="107"/>
      <c r="NPB59" s="107"/>
      <c r="NPC59" s="107"/>
      <c r="NPD59" s="107"/>
      <c r="NPE59" s="107"/>
      <c r="NPF59" s="107"/>
      <c r="NPG59" s="107"/>
      <c r="NPH59" s="107"/>
      <c r="NPI59" s="107"/>
      <c r="NPJ59" s="107"/>
      <c r="NPK59" s="107"/>
      <c r="NPL59" s="107"/>
      <c r="NPM59" s="107"/>
      <c r="NPN59" s="107"/>
      <c r="NPO59" s="107"/>
      <c r="NPP59" s="107"/>
      <c r="NPQ59" s="107"/>
      <c r="NPR59" s="107"/>
      <c r="NPS59" s="107"/>
      <c r="NPT59" s="107"/>
      <c r="NPU59" s="107"/>
      <c r="NPV59" s="107"/>
      <c r="NPW59" s="107"/>
      <c r="NPX59" s="107"/>
      <c r="NPY59" s="107"/>
      <c r="NPZ59" s="107"/>
      <c r="NQA59" s="107"/>
      <c r="NQB59" s="107"/>
      <c r="NQC59" s="107"/>
      <c r="NQD59" s="107"/>
      <c r="NQE59" s="107"/>
      <c r="NQF59" s="107"/>
      <c r="NQG59" s="107"/>
      <c r="NQH59" s="107"/>
      <c r="NQI59" s="107"/>
      <c r="NQJ59" s="107"/>
      <c r="NQK59" s="107"/>
      <c r="NQL59" s="107"/>
      <c r="NQM59" s="107"/>
      <c r="NQN59" s="107"/>
      <c r="NQO59" s="107"/>
      <c r="NQP59" s="107"/>
      <c r="NQQ59" s="107"/>
      <c r="NQR59" s="107"/>
      <c r="NQS59" s="107"/>
      <c r="NQT59" s="107"/>
      <c r="NQU59" s="107"/>
      <c r="NQV59" s="107"/>
      <c r="NQW59" s="107"/>
      <c r="NQX59" s="107"/>
      <c r="NQY59" s="107"/>
      <c r="NQZ59" s="107"/>
      <c r="NRA59" s="107"/>
      <c r="NRB59" s="107"/>
      <c r="NRC59" s="107"/>
      <c r="NRD59" s="107"/>
      <c r="NRE59" s="107"/>
      <c r="NRF59" s="107"/>
      <c r="NRG59" s="107"/>
      <c r="NRH59" s="107"/>
      <c r="NRI59" s="107"/>
      <c r="NRJ59" s="107"/>
      <c r="NRK59" s="107"/>
      <c r="NRL59" s="107"/>
      <c r="NRM59" s="107"/>
      <c r="NRN59" s="107"/>
      <c r="NRO59" s="107"/>
      <c r="NRP59" s="107"/>
      <c r="NRQ59" s="107"/>
      <c r="NRR59" s="107"/>
      <c r="NRS59" s="107"/>
      <c r="NRT59" s="107"/>
      <c r="NRU59" s="107"/>
      <c r="NRV59" s="107"/>
      <c r="NRW59" s="107"/>
      <c r="NRX59" s="107"/>
      <c r="NRY59" s="107"/>
      <c r="NRZ59" s="107"/>
      <c r="NSA59" s="107"/>
      <c r="NSB59" s="107"/>
      <c r="NSC59" s="107"/>
      <c r="NSD59" s="107"/>
      <c r="NSE59" s="107"/>
      <c r="NSF59" s="107"/>
      <c r="NSG59" s="107"/>
      <c r="NSH59" s="107"/>
      <c r="NSI59" s="107"/>
      <c r="NSJ59" s="107"/>
      <c r="NSK59" s="107"/>
      <c r="NSL59" s="107"/>
      <c r="NSM59" s="107"/>
      <c r="NSN59" s="107"/>
      <c r="NSO59" s="107"/>
      <c r="NSP59" s="107"/>
      <c r="NSQ59" s="107"/>
      <c r="NSR59" s="107"/>
      <c r="NSS59" s="107"/>
      <c r="NST59" s="107"/>
      <c r="NSU59" s="107"/>
      <c r="NSV59" s="107"/>
      <c r="NSW59" s="107"/>
      <c r="NSX59" s="107"/>
      <c r="NSY59" s="107"/>
      <c r="NSZ59" s="107"/>
      <c r="NTA59" s="107"/>
      <c r="NTB59" s="107"/>
      <c r="NTC59" s="107"/>
      <c r="NTD59" s="107"/>
      <c r="NTE59" s="107"/>
      <c r="NTF59" s="107"/>
      <c r="NTG59" s="107"/>
      <c r="NTH59" s="107"/>
      <c r="NTI59" s="107"/>
      <c r="NTJ59" s="107"/>
      <c r="NTK59" s="107"/>
      <c r="NTL59" s="107"/>
      <c r="NTM59" s="107"/>
      <c r="NTN59" s="107"/>
      <c r="NTO59" s="107"/>
      <c r="NTP59" s="107"/>
      <c r="NTQ59" s="107"/>
      <c r="NTR59" s="107"/>
      <c r="NTS59" s="107"/>
      <c r="NTT59" s="107"/>
      <c r="NTU59" s="107"/>
      <c r="NTV59" s="107"/>
      <c r="NTW59" s="107"/>
      <c r="NTX59" s="107"/>
      <c r="NTY59" s="107"/>
      <c r="NTZ59" s="107"/>
      <c r="NUA59" s="107"/>
      <c r="NUB59" s="107"/>
      <c r="NUC59" s="107"/>
      <c r="NUD59" s="107"/>
      <c r="NUE59" s="107"/>
      <c r="NUF59" s="107"/>
      <c r="NUG59" s="107"/>
      <c r="NUH59" s="107"/>
      <c r="NUI59" s="107"/>
      <c r="NUJ59" s="107"/>
      <c r="NUK59" s="107"/>
      <c r="NUL59" s="107"/>
      <c r="NUM59" s="107"/>
      <c r="NUN59" s="107"/>
      <c r="NUO59" s="107"/>
      <c r="NUP59" s="107"/>
      <c r="NUQ59" s="107"/>
      <c r="NUR59" s="107"/>
      <c r="NUS59" s="107"/>
      <c r="NUT59" s="107"/>
      <c r="NUU59" s="107"/>
      <c r="NUV59" s="107"/>
      <c r="NUW59" s="107"/>
      <c r="NUX59" s="107"/>
      <c r="NUY59" s="107"/>
      <c r="NUZ59" s="107"/>
      <c r="NVA59" s="107"/>
      <c r="NVB59" s="107"/>
      <c r="NVC59" s="107"/>
      <c r="NVD59" s="107"/>
      <c r="NVE59" s="107"/>
      <c r="NVF59" s="107"/>
      <c r="NVG59" s="107"/>
      <c r="NVH59" s="107"/>
      <c r="NVI59" s="107"/>
      <c r="NVJ59" s="107"/>
      <c r="NVK59" s="107"/>
      <c r="NVL59" s="107"/>
      <c r="NVM59" s="107"/>
      <c r="NVN59" s="107"/>
      <c r="NVO59" s="107"/>
      <c r="NVP59" s="107"/>
      <c r="NVQ59" s="107"/>
      <c r="NVR59" s="107"/>
      <c r="NVS59" s="107"/>
      <c r="NVT59" s="107"/>
      <c r="NVU59" s="107"/>
      <c r="NVV59" s="107"/>
      <c r="NVW59" s="107"/>
      <c r="NVX59" s="107"/>
      <c r="NVY59" s="107"/>
      <c r="NVZ59" s="107"/>
      <c r="NWA59" s="107"/>
      <c r="NWB59" s="107"/>
      <c r="NWC59" s="107"/>
      <c r="NWD59" s="107"/>
      <c r="NWE59" s="107"/>
      <c r="NWF59" s="107"/>
      <c r="NWG59" s="107"/>
      <c r="NWH59" s="107"/>
      <c r="NWI59" s="107"/>
      <c r="NWJ59" s="107"/>
      <c r="NWK59" s="107"/>
      <c r="NWL59" s="107"/>
      <c r="NWM59" s="107"/>
      <c r="NWN59" s="107"/>
      <c r="NWO59" s="107"/>
      <c r="NWP59" s="107"/>
      <c r="NWQ59" s="107"/>
      <c r="NWR59" s="107"/>
      <c r="NWS59" s="107"/>
      <c r="NWT59" s="107"/>
      <c r="NWU59" s="107"/>
      <c r="NWV59" s="107"/>
      <c r="NWW59" s="107"/>
      <c r="NWX59" s="107"/>
      <c r="NWY59" s="107"/>
      <c r="NWZ59" s="107"/>
      <c r="NXA59" s="107"/>
      <c r="NXB59" s="107"/>
      <c r="NXC59" s="107"/>
      <c r="NXD59" s="107"/>
      <c r="NXE59" s="107"/>
      <c r="NXF59" s="107"/>
      <c r="NXG59" s="107"/>
      <c r="NXH59" s="107"/>
      <c r="NXI59" s="107"/>
      <c r="NXJ59" s="107"/>
      <c r="NXK59" s="107"/>
      <c r="NXL59" s="107"/>
      <c r="NXM59" s="107"/>
      <c r="NXN59" s="107"/>
      <c r="NXO59" s="107"/>
      <c r="NXP59" s="107"/>
      <c r="NXQ59" s="107"/>
      <c r="NXR59" s="107"/>
      <c r="NXS59" s="107"/>
      <c r="NXT59" s="107"/>
      <c r="NXU59" s="107"/>
      <c r="NXV59" s="107"/>
      <c r="NXW59" s="107"/>
      <c r="NXX59" s="107"/>
      <c r="NXY59" s="107"/>
      <c r="NXZ59" s="107"/>
      <c r="NYA59" s="107"/>
      <c r="NYB59" s="107"/>
      <c r="NYC59" s="107"/>
      <c r="NYD59" s="107"/>
      <c r="NYE59" s="107"/>
      <c r="NYF59" s="107"/>
      <c r="NYG59" s="107"/>
      <c r="NYH59" s="107"/>
      <c r="NYI59" s="107"/>
      <c r="NYJ59" s="107"/>
      <c r="NYK59" s="107"/>
      <c r="NYL59" s="107"/>
      <c r="NYM59" s="107"/>
      <c r="NYN59" s="107"/>
      <c r="NYO59" s="107"/>
      <c r="NYP59" s="107"/>
      <c r="NYQ59" s="107"/>
      <c r="NYR59" s="107"/>
      <c r="NYS59" s="107"/>
      <c r="NYT59" s="107"/>
      <c r="NYU59" s="107"/>
      <c r="NYV59" s="107"/>
      <c r="NYW59" s="107"/>
      <c r="NYX59" s="107"/>
      <c r="NYY59" s="107"/>
      <c r="NYZ59" s="107"/>
      <c r="NZA59" s="107"/>
      <c r="NZB59" s="107"/>
      <c r="NZC59" s="107"/>
      <c r="NZD59" s="107"/>
      <c r="NZE59" s="107"/>
      <c r="NZF59" s="107"/>
      <c r="NZG59" s="107"/>
      <c r="NZH59" s="107"/>
      <c r="NZI59" s="107"/>
      <c r="NZJ59" s="107"/>
      <c r="NZK59" s="107"/>
      <c r="NZL59" s="107"/>
      <c r="NZM59" s="107"/>
      <c r="NZN59" s="107"/>
      <c r="NZO59" s="107"/>
      <c r="NZP59" s="107"/>
      <c r="NZQ59" s="107"/>
      <c r="NZR59" s="107"/>
      <c r="NZS59" s="107"/>
      <c r="NZT59" s="107"/>
      <c r="NZU59" s="107"/>
      <c r="NZV59" s="107"/>
      <c r="NZW59" s="107"/>
      <c r="NZX59" s="107"/>
      <c r="NZY59" s="107"/>
      <c r="NZZ59" s="107"/>
      <c r="OAA59" s="107"/>
      <c r="OAB59" s="107"/>
      <c r="OAC59" s="107"/>
      <c r="OAD59" s="107"/>
      <c r="OAE59" s="107"/>
      <c r="OAF59" s="107"/>
      <c r="OAG59" s="107"/>
      <c r="OAH59" s="107"/>
      <c r="OAI59" s="107"/>
      <c r="OAJ59" s="107"/>
      <c r="OAK59" s="107"/>
      <c r="OAL59" s="107"/>
      <c r="OAM59" s="107"/>
      <c r="OAN59" s="107"/>
      <c r="OAO59" s="107"/>
      <c r="OAP59" s="107"/>
      <c r="OAQ59" s="107"/>
      <c r="OAR59" s="107"/>
      <c r="OAS59" s="107"/>
      <c r="OAT59" s="107"/>
      <c r="OAU59" s="107"/>
      <c r="OAV59" s="107"/>
      <c r="OAW59" s="107"/>
      <c r="OAX59" s="107"/>
      <c r="OAY59" s="107"/>
      <c r="OAZ59" s="107"/>
      <c r="OBA59" s="107"/>
      <c r="OBB59" s="107"/>
      <c r="OBC59" s="107"/>
      <c r="OBD59" s="107"/>
      <c r="OBE59" s="107"/>
      <c r="OBF59" s="107"/>
      <c r="OBG59" s="107"/>
      <c r="OBH59" s="107"/>
      <c r="OBI59" s="107"/>
      <c r="OBJ59" s="107"/>
      <c r="OBK59" s="107"/>
      <c r="OBL59" s="107"/>
      <c r="OBM59" s="107"/>
      <c r="OBN59" s="107"/>
      <c r="OBO59" s="107"/>
      <c r="OBP59" s="107"/>
      <c r="OBQ59" s="107"/>
      <c r="OBR59" s="107"/>
      <c r="OBS59" s="107"/>
      <c r="OBT59" s="107"/>
      <c r="OBU59" s="107"/>
      <c r="OBV59" s="107"/>
      <c r="OBW59" s="107"/>
      <c r="OBX59" s="107"/>
      <c r="OBY59" s="107"/>
      <c r="OBZ59" s="107"/>
      <c r="OCA59" s="107"/>
      <c r="OCB59" s="107"/>
      <c r="OCC59" s="107"/>
      <c r="OCD59" s="107"/>
      <c r="OCE59" s="107"/>
      <c r="OCF59" s="107"/>
      <c r="OCG59" s="107"/>
      <c r="OCH59" s="107"/>
      <c r="OCI59" s="107"/>
      <c r="OCJ59" s="107"/>
      <c r="OCK59" s="107"/>
      <c r="OCL59" s="107"/>
      <c r="OCM59" s="107"/>
      <c r="OCN59" s="107"/>
      <c r="OCO59" s="107"/>
      <c r="OCP59" s="107"/>
      <c r="OCQ59" s="107"/>
      <c r="OCR59" s="107"/>
      <c r="OCS59" s="107"/>
      <c r="OCT59" s="107"/>
      <c r="OCU59" s="107"/>
      <c r="OCV59" s="107"/>
      <c r="OCW59" s="107"/>
      <c r="OCX59" s="107"/>
      <c r="OCY59" s="107"/>
      <c r="OCZ59" s="107"/>
      <c r="ODA59" s="107"/>
      <c r="ODB59" s="107"/>
      <c r="ODC59" s="107"/>
      <c r="ODD59" s="107"/>
      <c r="ODE59" s="107"/>
      <c r="ODF59" s="107"/>
      <c r="ODG59" s="107"/>
      <c r="ODH59" s="107"/>
      <c r="ODI59" s="107"/>
      <c r="ODJ59" s="107"/>
      <c r="ODK59" s="107"/>
      <c r="ODL59" s="107"/>
      <c r="ODM59" s="107"/>
      <c r="ODN59" s="107"/>
      <c r="ODO59" s="107"/>
      <c r="ODP59" s="107"/>
      <c r="ODQ59" s="107"/>
      <c r="ODR59" s="107"/>
      <c r="ODS59" s="107"/>
      <c r="ODT59" s="107"/>
      <c r="ODU59" s="107"/>
      <c r="ODV59" s="107"/>
      <c r="ODW59" s="107"/>
      <c r="ODX59" s="107"/>
      <c r="ODY59" s="107"/>
      <c r="ODZ59" s="107"/>
      <c r="OEA59" s="107"/>
      <c r="OEB59" s="107"/>
      <c r="OEC59" s="107"/>
      <c r="OED59" s="107"/>
      <c r="OEE59" s="107"/>
      <c r="OEF59" s="107"/>
      <c r="OEG59" s="107"/>
      <c r="OEH59" s="107"/>
      <c r="OEI59" s="107"/>
      <c r="OEJ59" s="107"/>
      <c r="OEK59" s="107"/>
      <c r="OEL59" s="107"/>
      <c r="OEM59" s="107"/>
      <c r="OEN59" s="107"/>
      <c r="OEO59" s="107"/>
      <c r="OEP59" s="107"/>
      <c r="OEQ59" s="107"/>
      <c r="OER59" s="107"/>
      <c r="OES59" s="107"/>
      <c r="OET59" s="107"/>
      <c r="OEU59" s="107"/>
      <c r="OEV59" s="107"/>
      <c r="OEW59" s="107"/>
      <c r="OEX59" s="107"/>
      <c r="OEY59" s="107"/>
      <c r="OEZ59" s="107"/>
      <c r="OFA59" s="107"/>
      <c r="OFB59" s="107"/>
      <c r="OFC59" s="107"/>
      <c r="OFD59" s="107"/>
      <c r="OFE59" s="107"/>
      <c r="OFF59" s="107"/>
      <c r="OFG59" s="107"/>
      <c r="OFH59" s="107"/>
      <c r="OFI59" s="107"/>
      <c r="OFJ59" s="107"/>
      <c r="OFK59" s="107"/>
      <c r="OFL59" s="107"/>
      <c r="OFM59" s="107"/>
      <c r="OFN59" s="107"/>
      <c r="OFO59" s="107"/>
      <c r="OFP59" s="107"/>
      <c r="OFQ59" s="107"/>
      <c r="OFR59" s="107"/>
      <c r="OFS59" s="107"/>
      <c r="OFT59" s="107"/>
      <c r="OFU59" s="107"/>
      <c r="OFV59" s="107"/>
      <c r="OFW59" s="107"/>
      <c r="OFX59" s="107"/>
      <c r="OFY59" s="107"/>
      <c r="OFZ59" s="107"/>
      <c r="OGA59" s="107"/>
      <c r="OGB59" s="107"/>
      <c r="OGC59" s="107"/>
      <c r="OGD59" s="107"/>
      <c r="OGE59" s="107"/>
      <c r="OGF59" s="107"/>
      <c r="OGG59" s="107"/>
      <c r="OGH59" s="107"/>
      <c r="OGI59" s="107"/>
      <c r="OGJ59" s="107"/>
      <c r="OGK59" s="107"/>
      <c r="OGL59" s="107"/>
      <c r="OGM59" s="107"/>
      <c r="OGN59" s="107"/>
      <c r="OGO59" s="107"/>
      <c r="OGP59" s="107"/>
      <c r="OGQ59" s="107"/>
      <c r="OGR59" s="107"/>
      <c r="OGS59" s="107"/>
      <c r="OGT59" s="107"/>
      <c r="OGU59" s="107"/>
      <c r="OGV59" s="107"/>
      <c r="OGW59" s="107"/>
      <c r="OGX59" s="107"/>
      <c r="OGY59" s="107"/>
      <c r="OGZ59" s="107"/>
      <c r="OHA59" s="107"/>
      <c r="OHB59" s="107"/>
      <c r="OHC59" s="107"/>
      <c r="OHD59" s="107"/>
      <c r="OHE59" s="107"/>
      <c r="OHF59" s="107"/>
      <c r="OHG59" s="107"/>
      <c r="OHH59" s="107"/>
      <c r="OHI59" s="107"/>
      <c r="OHJ59" s="107"/>
      <c r="OHK59" s="107"/>
      <c r="OHL59" s="107"/>
      <c r="OHM59" s="107"/>
      <c r="OHN59" s="107"/>
      <c r="OHO59" s="107"/>
      <c r="OHP59" s="107"/>
      <c r="OHQ59" s="107"/>
      <c r="OHR59" s="107"/>
      <c r="OHS59" s="107"/>
      <c r="OHT59" s="107"/>
      <c r="OHU59" s="107"/>
      <c r="OHV59" s="107"/>
      <c r="OHW59" s="107"/>
      <c r="OHX59" s="107"/>
      <c r="OHY59" s="107"/>
      <c r="OHZ59" s="107"/>
      <c r="OIA59" s="107"/>
      <c r="OIB59" s="107"/>
      <c r="OIC59" s="107"/>
      <c r="OID59" s="107"/>
      <c r="OIE59" s="107"/>
      <c r="OIF59" s="107"/>
      <c r="OIG59" s="107"/>
      <c r="OIH59" s="107"/>
      <c r="OII59" s="107"/>
      <c r="OIJ59" s="107"/>
      <c r="OIK59" s="107"/>
      <c r="OIL59" s="107"/>
      <c r="OIM59" s="107"/>
      <c r="OIN59" s="107"/>
      <c r="OIO59" s="107"/>
      <c r="OIP59" s="107"/>
      <c r="OIQ59" s="107"/>
      <c r="OIR59" s="107"/>
      <c r="OIS59" s="107"/>
      <c r="OIT59" s="107"/>
      <c r="OIU59" s="107"/>
      <c r="OIV59" s="107"/>
      <c r="OIW59" s="107"/>
      <c r="OIX59" s="107"/>
      <c r="OIY59" s="107"/>
      <c r="OIZ59" s="107"/>
      <c r="OJA59" s="107"/>
      <c r="OJB59" s="107"/>
      <c r="OJC59" s="107"/>
      <c r="OJD59" s="107"/>
      <c r="OJE59" s="107"/>
      <c r="OJF59" s="107"/>
      <c r="OJG59" s="107"/>
      <c r="OJH59" s="107"/>
      <c r="OJI59" s="107"/>
      <c r="OJJ59" s="107"/>
      <c r="OJK59" s="107"/>
      <c r="OJL59" s="107"/>
      <c r="OJM59" s="107"/>
      <c r="OJN59" s="107"/>
      <c r="OJO59" s="107"/>
      <c r="OJP59" s="107"/>
      <c r="OJQ59" s="107"/>
      <c r="OJR59" s="107"/>
      <c r="OJS59" s="107"/>
      <c r="OJT59" s="107"/>
      <c r="OJU59" s="107"/>
      <c r="OJV59" s="107"/>
      <c r="OJW59" s="107"/>
      <c r="OJX59" s="107"/>
      <c r="OJY59" s="107"/>
      <c r="OJZ59" s="107"/>
      <c r="OKA59" s="107"/>
      <c r="OKB59" s="107"/>
      <c r="OKC59" s="107"/>
      <c r="OKD59" s="107"/>
      <c r="OKE59" s="107"/>
      <c r="OKF59" s="107"/>
      <c r="OKG59" s="107"/>
      <c r="OKH59" s="107"/>
      <c r="OKI59" s="107"/>
      <c r="OKJ59" s="107"/>
      <c r="OKK59" s="107"/>
      <c r="OKL59" s="107"/>
      <c r="OKM59" s="107"/>
      <c r="OKN59" s="107"/>
      <c r="OKO59" s="107"/>
      <c r="OKP59" s="107"/>
      <c r="OKQ59" s="107"/>
      <c r="OKR59" s="107"/>
      <c r="OKS59" s="107"/>
      <c r="OKT59" s="107"/>
      <c r="OKU59" s="107"/>
      <c r="OKV59" s="107"/>
      <c r="OKW59" s="107"/>
      <c r="OKX59" s="107"/>
      <c r="OKY59" s="107"/>
      <c r="OKZ59" s="107"/>
      <c r="OLA59" s="107"/>
      <c r="OLB59" s="107"/>
      <c r="OLC59" s="107"/>
      <c r="OLD59" s="107"/>
      <c r="OLE59" s="107"/>
      <c r="OLF59" s="107"/>
      <c r="OLG59" s="107"/>
      <c r="OLH59" s="107"/>
      <c r="OLI59" s="107"/>
      <c r="OLJ59" s="107"/>
      <c r="OLK59" s="107"/>
      <c r="OLL59" s="107"/>
      <c r="OLM59" s="107"/>
      <c r="OLN59" s="107"/>
      <c r="OLO59" s="107"/>
      <c r="OLP59" s="107"/>
      <c r="OLQ59" s="107"/>
      <c r="OLR59" s="107"/>
      <c r="OLS59" s="107"/>
      <c r="OLT59" s="107"/>
      <c r="OLU59" s="107"/>
      <c r="OLV59" s="107"/>
      <c r="OLW59" s="107"/>
      <c r="OLX59" s="107"/>
      <c r="OLY59" s="107"/>
      <c r="OLZ59" s="107"/>
      <c r="OMA59" s="107"/>
      <c r="OMB59" s="107"/>
      <c r="OMC59" s="107"/>
      <c r="OMD59" s="107"/>
      <c r="OME59" s="107"/>
      <c r="OMF59" s="107"/>
      <c r="OMG59" s="107"/>
      <c r="OMH59" s="107"/>
      <c r="OMI59" s="107"/>
      <c r="OMJ59" s="107"/>
      <c r="OMK59" s="107"/>
      <c r="OML59" s="107"/>
      <c r="OMM59" s="107"/>
      <c r="OMN59" s="107"/>
      <c r="OMO59" s="107"/>
      <c r="OMP59" s="107"/>
      <c r="OMQ59" s="107"/>
      <c r="OMR59" s="107"/>
      <c r="OMS59" s="107"/>
      <c r="OMT59" s="107"/>
      <c r="OMU59" s="107"/>
      <c r="OMV59" s="107"/>
      <c r="OMW59" s="107"/>
      <c r="OMX59" s="107"/>
      <c r="OMY59" s="107"/>
      <c r="OMZ59" s="107"/>
      <c r="ONA59" s="107"/>
      <c r="ONB59" s="107"/>
      <c r="ONC59" s="107"/>
      <c r="OND59" s="107"/>
      <c r="ONE59" s="107"/>
      <c r="ONF59" s="107"/>
      <c r="ONG59" s="107"/>
      <c r="ONH59" s="107"/>
      <c r="ONI59" s="107"/>
      <c r="ONJ59" s="107"/>
      <c r="ONK59" s="107"/>
      <c r="ONL59" s="107"/>
      <c r="ONM59" s="107"/>
      <c r="ONN59" s="107"/>
      <c r="ONO59" s="107"/>
      <c r="ONP59" s="107"/>
      <c r="ONQ59" s="107"/>
      <c r="ONR59" s="107"/>
      <c r="ONS59" s="107"/>
      <c r="ONT59" s="107"/>
      <c r="ONU59" s="107"/>
      <c r="ONV59" s="107"/>
      <c r="ONW59" s="107"/>
      <c r="ONX59" s="107"/>
      <c r="ONY59" s="107"/>
      <c r="ONZ59" s="107"/>
      <c r="OOA59" s="107"/>
      <c r="OOB59" s="107"/>
      <c r="OOC59" s="107"/>
      <c r="OOD59" s="107"/>
      <c r="OOE59" s="107"/>
      <c r="OOF59" s="107"/>
      <c r="OOG59" s="107"/>
      <c r="OOH59" s="107"/>
      <c r="OOI59" s="107"/>
      <c r="OOJ59" s="107"/>
      <c r="OOK59" s="107"/>
      <c r="OOL59" s="107"/>
      <c r="OOM59" s="107"/>
      <c r="OON59" s="107"/>
      <c r="OOO59" s="107"/>
      <c r="OOP59" s="107"/>
      <c r="OOQ59" s="107"/>
      <c r="OOR59" s="107"/>
      <c r="OOS59" s="107"/>
      <c r="OOT59" s="107"/>
      <c r="OOU59" s="107"/>
      <c r="OOV59" s="107"/>
      <c r="OOW59" s="107"/>
      <c r="OOX59" s="107"/>
      <c r="OOY59" s="107"/>
      <c r="OOZ59" s="107"/>
      <c r="OPA59" s="107"/>
      <c r="OPB59" s="107"/>
      <c r="OPC59" s="107"/>
      <c r="OPD59" s="107"/>
      <c r="OPE59" s="107"/>
      <c r="OPF59" s="107"/>
      <c r="OPG59" s="107"/>
      <c r="OPH59" s="107"/>
      <c r="OPI59" s="107"/>
      <c r="OPJ59" s="107"/>
      <c r="OPK59" s="107"/>
      <c r="OPL59" s="107"/>
      <c r="OPM59" s="107"/>
      <c r="OPN59" s="107"/>
      <c r="OPO59" s="107"/>
      <c r="OPP59" s="107"/>
      <c r="OPQ59" s="107"/>
      <c r="OPR59" s="107"/>
      <c r="OPS59" s="107"/>
      <c r="OPT59" s="107"/>
      <c r="OPU59" s="107"/>
      <c r="OPV59" s="107"/>
      <c r="OPW59" s="107"/>
      <c r="OPX59" s="107"/>
      <c r="OPY59" s="107"/>
      <c r="OPZ59" s="107"/>
      <c r="OQA59" s="107"/>
      <c r="OQB59" s="107"/>
      <c r="OQC59" s="107"/>
      <c r="OQD59" s="107"/>
      <c r="OQE59" s="107"/>
      <c r="OQF59" s="107"/>
      <c r="OQG59" s="107"/>
      <c r="OQH59" s="107"/>
      <c r="OQI59" s="107"/>
      <c r="OQJ59" s="107"/>
      <c r="OQK59" s="107"/>
      <c r="OQL59" s="107"/>
      <c r="OQM59" s="107"/>
      <c r="OQN59" s="107"/>
      <c r="OQO59" s="107"/>
      <c r="OQP59" s="107"/>
      <c r="OQQ59" s="107"/>
      <c r="OQR59" s="107"/>
      <c r="OQS59" s="107"/>
      <c r="OQT59" s="107"/>
      <c r="OQU59" s="107"/>
      <c r="OQV59" s="107"/>
      <c r="OQW59" s="107"/>
      <c r="OQX59" s="107"/>
      <c r="OQY59" s="107"/>
      <c r="OQZ59" s="107"/>
      <c r="ORA59" s="107"/>
      <c r="ORB59" s="107"/>
      <c r="ORC59" s="107"/>
      <c r="ORD59" s="107"/>
      <c r="ORE59" s="107"/>
      <c r="ORF59" s="107"/>
      <c r="ORG59" s="107"/>
      <c r="ORH59" s="107"/>
      <c r="ORI59" s="107"/>
      <c r="ORJ59" s="107"/>
      <c r="ORK59" s="107"/>
      <c r="ORL59" s="107"/>
      <c r="ORM59" s="107"/>
      <c r="ORN59" s="107"/>
      <c r="ORO59" s="107"/>
      <c r="ORP59" s="107"/>
      <c r="ORQ59" s="107"/>
      <c r="ORR59" s="107"/>
      <c r="ORS59" s="107"/>
      <c r="ORT59" s="107"/>
      <c r="ORU59" s="107"/>
      <c r="ORV59" s="107"/>
      <c r="ORW59" s="107"/>
      <c r="ORX59" s="107"/>
      <c r="ORY59" s="107"/>
      <c r="ORZ59" s="107"/>
      <c r="OSA59" s="107"/>
      <c r="OSB59" s="107"/>
      <c r="OSC59" s="107"/>
      <c r="OSD59" s="107"/>
      <c r="OSE59" s="107"/>
      <c r="OSF59" s="107"/>
      <c r="OSG59" s="107"/>
      <c r="OSH59" s="107"/>
      <c r="OSI59" s="107"/>
      <c r="OSJ59" s="107"/>
      <c r="OSK59" s="107"/>
      <c r="OSL59" s="107"/>
      <c r="OSM59" s="107"/>
      <c r="OSN59" s="107"/>
      <c r="OSO59" s="107"/>
      <c r="OSP59" s="107"/>
      <c r="OSQ59" s="107"/>
      <c r="OSR59" s="107"/>
      <c r="OSS59" s="107"/>
      <c r="OST59" s="107"/>
      <c r="OSU59" s="107"/>
      <c r="OSV59" s="107"/>
      <c r="OSW59" s="107"/>
      <c r="OSX59" s="107"/>
      <c r="OSY59" s="107"/>
      <c r="OSZ59" s="107"/>
      <c r="OTA59" s="107"/>
      <c r="OTB59" s="107"/>
      <c r="OTC59" s="107"/>
      <c r="OTD59" s="107"/>
      <c r="OTE59" s="107"/>
      <c r="OTF59" s="107"/>
      <c r="OTG59" s="107"/>
      <c r="OTH59" s="107"/>
      <c r="OTI59" s="107"/>
      <c r="OTJ59" s="107"/>
      <c r="OTK59" s="107"/>
      <c r="OTL59" s="107"/>
      <c r="OTM59" s="107"/>
      <c r="OTN59" s="107"/>
      <c r="OTO59" s="107"/>
      <c r="OTP59" s="107"/>
      <c r="OTQ59" s="107"/>
      <c r="OTR59" s="107"/>
      <c r="OTS59" s="107"/>
      <c r="OTT59" s="107"/>
      <c r="OTU59" s="107"/>
      <c r="OTV59" s="107"/>
      <c r="OTW59" s="107"/>
      <c r="OTX59" s="107"/>
      <c r="OTY59" s="107"/>
      <c r="OTZ59" s="107"/>
      <c r="OUA59" s="107"/>
      <c r="OUB59" s="107"/>
      <c r="OUC59" s="107"/>
      <c r="OUD59" s="107"/>
      <c r="OUE59" s="107"/>
      <c r="OUF59" s="107"/>
      <c r="OUG59" s="107"/>
      <c r="OUH59" s="107"/>
      <c r="OUI59" s="107"/>
      <c r="OUJ59" s="107"/>
      <c r="OUK59" s="107"/>
      <c r="OUL59" s="107"/>
      <c r="OUM59" s="107"/>
      <c r="OUN59" s="107"/>
      <c r="OUO59" s="107"/>
      <c r="OUP59" s="107"/>
      <c r="OUQ59" s="107"/>
      <c r="OUR59" s="107"/>
      <c r="OUS59" s="107"/>
      <c r="OUT59" s="107"/>
      <c r="OUU59" s="107"/>
      <c r="OUV59" s="107"/>
      <c r="OUW59" s="107"/>
      <c r="OUX59" s="107"/>
      <c r="OUY59" s="107"/>
      <c r="OUZ59" s="107"/>
      <c r="OVA59" s="107"/>
      <c r="OVB59" s="107"/>
      <c r="OVC59" s="107"/>
      <c r="OVD59" s="107"/>
      <c r="OVE59" s="107"/>
      <c r="OVF59" s="107"/>
      <c r="OVG59" s="107"/>
      <c r="OVH59" s="107"/>
      <c r="OVI59" s="107"/>
      <c r="OVJ59" s="107"/>
      <c r="OVK59" s="107"/>
      <c r="OVL59" s="107"/>
      <c r="OVM59" s="107"/>
      <c r="OVN59" s="107"/>
      <c r="OVO59" s="107"/>
      <c r="OVP59" s="107"/>
      <c r="OVQ59" s="107"/>
      <c r="OVR59" s="107"/>
      <c r="OVS59" s="107"/>
      <c r="OVT59" s="107"/>
      <c r="OVU59" s="107"/>
      <c r="OVV59" s="107"/>
      <c r="OVW59" s="107"/>
      <c r="OVX59" s="107"/>
      <c r="OVY59" s="107"/>
      <c r="OVZ59" s="107"/>
      <c r="OWA59" s="107"/>
      <c r="OWB59" s="107"/>
      <c r="OWC59" s="107"/>
      <c r="OWD59" s="107"/>
      <c r="OWE59" s="107"/>
      <c r="OWF59" s="107"/>
      <c r="OWG59" s="107"/>
      <c r="OWH59" s="107"/>
      <c r="OWI59" s="107"/>
      <c r="OWJ59" s="107"/>
      <c r="OWK59" s="107"/>
      <c r="OWL59" s="107"/>
      <c r="OWM59" s="107"/>
      <c r="OWN59" s="107"/>
      <c r="OWO59" s="107"/>
      <c r="OWP59" s="107"/>
      <c r="OWQ59" s="107"/>
      <c r="OWR59" s="107"/>
      <c r="OWS59" s="107"/>
      <c r="OWT59" s="107"/>
      <c r="OWU59" s="107"/>
      <c r="OWV59" s="107"/>
      <c r="OWW59" s="107"/>
      <c r="OWX59" s="107"/>
      <c r="OWY59" s="107"/>
      <c r="OWZ59" s="107"/>
      <c r="OXA59" s="107"/>
      <c r="OXB59" s="107"/>
      <c r="OXC59" s="107"/>
      <c r="OXD59" s="107"/>
      <c r="OXE59" s="107"/>
      <c r="OXF59" s="107"/>
      <c r="OXG59" s="107"/>
      <c r="OXH59" s="107"/>
      <c r="OXI59" s="107"/>
      <c r="OXJ59" s="107"/>
      <c r="OXK59" s="107"/>
      <c r="OXL59" s="107"/>
      <c r="OXM59" s="107"/>
      <c r="OXN59" s="107"/>
      <c r="OXO59" s="107"/>
      <c r="OXP59" s="107"/>
      <c r="OXQ59" s="107"/>
      <c r="OXR59" s="107"/>
      <c r="OXS59" s="107"/>
      <c r="OXT59" s="107"/>
      <c r="OXU59" s="107"/>
      <c r="OXV59" s="107"/>
      <c r="OXW59" s="107"/>
      <c r="OXX59" s="107"/>
      <c r="OXY59" s="107"/>
      <c r="OXZ59" s="107"/>
      <c r="OYA59" s="107"/>
      <c r="OYB59" s="107"/>
      <c r="OYC59" s="107"/>
      <c r="OYD59" s="107"/>
      <c r="OYE59" s="107"/>
      <c r="OYF59" s="107"/>
      <c r="OYG59" s="107"/>
      <c r="OYH59" s="107"/>
      <c r="OYI59" s="107"/>
      <c r="OYJ59" s="107"/>
      <c r="OYK59" s="107"/>
      <c r="OYL59" s="107"/>
      <c r="OYM59" s="107"/>
      <c r="OYN59" s="107"/>
      <c r="OYO59" s="107"/>
      <c r="OYP59" s="107"/>
      <c r="OYQ59" s="107"/>
      <c r="OYR59" s="107"/>
      <c r="OYS59" s="107"/>
      <c r="OYT59" s="107"/>
      <c r="OYU59" s="107"/>
      <c r="OYV59" s="107"/>
      <c r="OYW59" s="107"/>
      <c r="OYX59" s="107"/>
      <c r="OYY59" s="107"/>
      <c r="OYZ59" s="107"/>
      <c r="OZA59" s="107"/>
      <c r="OZB59" s="107"/>
      <c r="OZC59" s="107"/>
      <c r="OZD59" s="107"/>
      <c r="OZE59" s="107"/>
      <c r="OZF59" s="107"/>
      <c r="OZG59" s="107"/>
      <c r="OZH59" s="107"/>
      <c r="OZI59" s="107"/>
      <c r="OZJ59" s="107"/>
      <c r="OZK59" s="107"/>
      <c r="OZL59" s="107"/>
      <c r="OZM59" s="107"/>
      <c r="OZN59" s="107"/>
      <c r="OZO59" s="107"/>
      <c r="OZP59" s="107"/>
      <c r="OZQ59" s="107"/>
      <c r="OZR59" s="107"/>
      <c r="OZS59" s="107"/>
      <c r="OZT59" s="107"/>
      <c r="OZU59" s="107"/>
      <c r="OZV59" s="107"/>
      <c r="OZW59" s="107"/>
      <c r="OZX59" s="107"/>
      <c r="OZY59" s="107"/>
      <c r="OZZ59" s="107"/>
      <c r="PAA59" s="107"/>
      <c r="PAB59" s="107"/>
      <c r="PAC59" s="107"/>
      <c r="PAD59" s="107"/>
      <c r="PAE59" s="107"/>
      <c r="PAF59" s="107"/>
      <c r="PAG59" s="107"/>
      <c r="PAH59" s="107"/>
      <c r="PAI59" s="107"/>
      <c r="PAJ59" s="107"/>
      <c r="PAK59" s="107"/>
      <c r="PAL59" s="107"/>
      <c r="PAM59" s="107"/>
      <c r="PAN59" s="107"/>
      <c r="PAO59" s="107"/>
      <c r="PAP59" s="107"/>
      <c r="PAQ59" s="107"/>
      <c r="PAR59" s="107"/>
      <c r="PAS59" s="107"/>
      <c r="PAT59" s="107"/>
      <c r="PAU59" s="107"/>
      <c r="PAV59" s="107"/>
      <c r="PAW59" s="107"/>
      <c r="PAX59" s="107"/>
      <c r="PAY59" s="107"/>
      <c r="PAZ59" s="107"/>
      <c r="PBA59" s="107"/>
      <c r="PBB59" s="107"/>
      <c r="PBC59" s="107"/>
      <c r="PBD59" s="107"/>
      <c r="PBE59" s="107"/>
      <c r="PBF59" s="107"/>
      <c r="PBG59" s="107"/>
      <c r="PBH59" s="107"/>
      <c r="PBI59" s="107"/>
      <c r="PBJ59" s="107"/>
      <c r="PBK59" s="107"/>
      <c r="PBL59" s="107"/>
      <c r="PBM59" s="107"/>
      <c r="PBN59" s="107"/>
      <c r="PBO59" s="107"/>
      <c r="PBP59" s="107"/>
      <c r="PBQ59" s="107"/>
      <c r="PBR59" s="107"/>
      <c r="PBS59" s="107"/>
      <c r="PBT59" s="107"/>
      <c r="PBU59" s="107"/>
      <c r="PBV59" s="107"/>
      <c r="PBW59" s="107"/>
      <c r="PBX59" s="107"/>
      <c r="PBY59" s="107"/>
      <c r="PBZ59" s="107"/>
      <c r="PCA59" s="107"/>
      <c r="PCB59" s="107"/>
      <c r="PCC59" s="107"/>
      <c r="PCD59" s="107"/>
      <c r="PCE59" s="107"/>
      <c r="PCF59" s="107"/>
      <c r="PCG59" s="107"/>
      <c r="PCH59" s="107"/>
      <c r="PCI59" s="107"/>
      <c r="PCJ59" s="107"/>
      <c r="PCK59" s="107"/>
      <c r="PCL59" s="107"/>
      <c r="PCM59" s="107"/>
      <c r="PCN59" s="107"/>
      <c r="PCO59" s="107"/>
      <c r="PCP59" s="107"/>
      <c r="PCQ59" s="107"/>
      <c r="PCR59" s="107"/>
      <c r="PCS59" s="107"/>
      <c r="PCT59" s="107"/>
      <c r="PCU59" s="107"/>
      <c r="PCV59" s="107"/>
      <c r="PCW59" s="107"/>
      <c r="PCX59" s="107"/>
      <c r="PCY59" s="107"/>
      <c r="PCZ59" s="107"/>
      <c r="PDA59" s="107"/>
      <c r="PDB59" s="107"/>
      <c r="PDC59" s="107"/>
      <c r="PDD59" s="107"/>
      <c r="PDE59" s="107"/>
      <c r="PDF59" s="107"/>
      <c r="PDG59" s="107"/>
      <c r="PDH59" s="107"/>
      <c r="PDI59" s="107"/>
      <c r="PDJ59" s="107"/>
      <c r="PDK59" s="107"/>
      <c r="PDL59" s="107"/>
      <c r="PDM59" s="107"/>
      <c r="PDN59" s="107"/>
      <c r="PDO59" s="107"/>
      <c r="PDP59" s="107"/>
      <c r="PDQ59" s="107"/>
      <c r="PDR59" s="107"/>
      <c r="PDS59" s="107"/>
      <c r="PDT59" s="107"/>
      <c r="PDU59" s="107"/>
      <c r="PDV59" s="107"/>
      <c r="PDW59" s="107"/>
      <c r="PDX59" s="107"/>
      <c r="PDY59" s="107"/>
      <c r="PDZ59" s="107"/>
      <c r="PEA59" s="107"/>
      <c r="PEB59" s="107"/>
      <c r="PEC59" s="107"/>
      <c r="PED59" s="107"/>
      <c r="PEE59" s="107"/>
      <c r="PEF59" s="107"/>
      <c r="PEG59" s="107"/>
      <c r="PEH59" s="107"/>
      <c r="PEI59" s="107"/>
      <c r="PEJ59" s="107"/>
      <c r="PEK59" s="107"/>
      <c r="PEL59" s="107"/>
      <c r="PEM59" s="107"/>
      <c r="PEN59" s="107"/>
      <c r="PEO59" s="107"/>
      <c r="PEP59" s="107"/>
      <c r="PEQ59" s="107"/>
      <c r="PER59" s="107"/>
      <c r="PES59" s="107"/>
      <c r="PET59" s="107"/>
      <c r="PEU59" s="107"/>
      <c r="PEV59" s="107"/>
      <c r="PEW59" s="107"/>
      <c r="PEX59" s="107"/>
      <c r="PEY59" s="107"/>
      <c r="PEZ59" s="107"/>
      <c r="PFA59" s="107"/>
      <c r="PFB59" s="107"/>
      <c r="PFC59" s="107"/>
      <c r="PFD59" s="107"/>
      <c r="PFE59" s="107"/>
      <c r="PFF59" s="107"/>
      <c r="PFG59" s="107"/>
      <c r="PFH59" s="107"/>
      <c r="PFI59" s="107"/>
      <c r="PFJ59" s="107"/>
      <c r="PFK59" s="107"/>
      <c r="PFL59" s="107"/>
      <c r="PFM59" s="107"/>
      <c r="PFN59" s="107"/>
      <c r="PFO59" s="107"/>
      <c r="PFP59" s="107"/>
      <c r="PFQ59" s="107"/>
      <c r="PFR59" s="107"/>
      <c r="PFS59" s="107"/>
      <c r="PFT59" s="107"/>
      <c r="PFU59" s="107"/>
      <c r="PFV59" s="107"/>
      <c r="PFW59" s="107"/>
      <c r="PFX59" s="107"/>
      <c r="PFY59" s="107"/>
      <c r="PFZ59" s="107"/>
      <c r="PGA59" s="107"/>
      <c r="PGB59" s="107"/>
      <c r="PGC59" s="107"/>
      <c r="PGD59" s="107"/>
      <c r="PGE59" s="107"/>
      <c r="PGF59" s="107"/>
      <c r="PGG59" s="107"/>
      <c r="PGH59" s="107"/>
      <c r="PGI59" s="107"/>
      <c r="PGJ59" s="107"/>
      <c r="PGK59" s="107"/>
      <c r="PGL59" s="107"/>
      <c r="PGM59" s="107"/>
      <c r="PGN59" s="107"/>
      <c r="PGO59" s="107"/>
      <c r="PGP59" s="107"/>
      <c r="PGQ59" s="107"/>
      <c r="PGR59" s="107"/>
      <c r="PGS59" s="107"/>
      <c r="PGT59" s="107"/>
      <c r="PGU59" s="107"/>
      <c r="PGV59" s="107"/>
      <c r="PGW59" s="107"/>
      <c r="PGX59" s="107"/>
      <c r="PGY59" s="107"/>
      <c r="PGZ59" s="107"/>
      <c r="PHA59" s="107"/>
      <c r="PHB59" s="107"/>
      <c r="PHC59" s="107"/>
      <c r="PHD59" s="107"/>
      <c r="PHE59" s="107"/>
      <c r="PHF59" s="107"/>
      <c r="PHG59" s="107"/>
      <c r="PHH59" s="107"/>
      <c r="PHI59" s="107"/>
      <c r="PHJ59" s="107"/>
      <c r="PHK59" s="107"/>
      <c r="PHL59" s="107"/>
      <c r="PHM59" s="107"/>
      <c r="PHN59" s="107"/>
      <c r="PHO59" s="107"/>
      <c r="PHP59" s="107"/>
      <c r="PHQ59" s="107"/>
      <c r="PHR59" s="107"/>
      <c r="PHS59" s="107"/>
      <c r="PHT59" s="107"/>
      <c r="PHU59" s="107"/>
      <c r="PHV59" s="107"/>
      <c r="PHW59" s="107"/>
      <c r="PHX59" s="107"/>
      <c r="PHY59" s="107"/>
      <c r="PHZ59" s="107"/>
      <c r="PIA59" s="107"/>
      <c r="PIB59" s="107"/>
      <c r="PIC59" s="107"/>
      <c r="PID59" s="107"/>
      <c r="PIE59" s="107"/>
      <c r="PIF59" s="107"/>
      <c r="PIG59" s="107"/>
      <c r="PIH59" s="107"/>
      <c r="PII59" s="107"/>
      <c r="PIJ59" s="107"/>
      <c r="PIK59" s="107"/>
      <c r="PIL59" s="107"/>
      <c r="PIM59" s="107"/>
      <c r="PIN59" s="107"/>
      <c r="PIO59" s="107"/>
      <c r="PIP59" s="107"/>
      <c r="PIQ59" s="107"/>
      <c r="PIR59" s="107"/>
      <c r="PIS59" s="107"/>
      <c r="PIT59" s="107"/>
      <c r="PIU59" s="107"/>
      <c r="PIV59" s="107"/>
      <c r="PIW59" s="107"/>
      <c r="PIX59" s="107"/>
      <c r="PIY59" s="107"/>
      <c r="PIZ59" s="107"/>
      <c r="PJA59" s="107"/>
      <c r="PJB59" s="107"/>
      <c r="PJC59" s="107"/>
      <c r="PJD59" s="107"/>
      <c r="PJE59" s="107"/>
      <c r="PJF59" s="107"/>
      <c r="PJG59" s="107"/>
      <c r="PJH59" s="107"/>
      <c r="PJI59" s="107"/>
      <c r="PJJ59" s="107"/>
      <c r="PJK59" s="107"/>
      <c r="PJL59" s="107"/>
      <c r="PJM59" s="107"/>
      <c r="PJN59" s="107"/>
      <c r="PJO59" s="107"/>
      <c r="PJP59" s="107"/>
      <c r="PJQ59" s="107"/>
      <c r="PJR59" s="107"/>
      <c r="PJS59" s="107"/>
      <c r="PJT59" s="107"/>
      <c r="PJU59" s="107"/>
      <c r="PJV59" s="107"/>
      <c r="PJW59" s="107"/>
      <c r="PJX59" s="107"/>
      <c r="PJY59" s="107"/>
      <c r="PJZ59" s="107"/>
      <c r="PKA59" s="107"/>
      <c r="PKB59" s="107"/>
      <c r="PKC59" s="107"/>
      <c r="PKD59" s="107"/>
      <c r="PKE59" s="107"/>
      <c r="PKF59" s="107"/>
      <c r="PKG59" s="107"/>
      <c r="PKH59" s="107"/>
      <c r="PKI59" s="107"/>
      <c r="PKJ59" s="107"/>
      <c r="PKK59" s="107"/>
      <c r="PKL59" s="107"/>
      <c r="PKM59" s="107"/>
      <c r="PKN59" s="107"/>
      <c r="PKO59" s="107"/>
      <c r="PKP59" s="107"/>
      <c r="PKQ59" s="107"/>
      <c r="PKR59" s="107"/>
      <c r="PKS59" s="107"/>
      <c r="PKT59" s="107"/>
      <c r="PKU59" s="107"/>
      <c r="PKV59" s="107"/>
      <c r="PKW59" s="107"/>
      <c r="PKX59" s="107"/>
      <c r="PKY59" s="107"/>
      <c r="PKZ59" s="107"/>
      <c r="PLA59" s="107"/>
      <c r="PLB59" s="107"/>
      <c r="PLC59" s="107"/>
      <c r="PLD59" s="107"/>
      <c r="PLE59" s="107"/>
      <c r="PLF59" s="107"/>
      <c r="PLG59" s="107"/>
      <c r="PLH59" s="107"/>
      <c r="PLI59" s="107"/>
      <c r="PLJ59" s="107"/>
      <c r="PLK59" s="107"/>
      <c r="PLL59" s="107"/>
      <c r="PLM59" s="107"/>
      <c r="PLN59" s="107"/>
      <c r="PLO59" s="107"/>
      <c r="PLP59" s="107"/>
      <c r="PLQ59" s="107"/>
      <c r="PLR59" s="107"/>
      <c r="PLS59" s="107"/>
      <c r="PLT59" s="107"/>
      <c r="PLU59" s="107"/>
      <c r="PLV59" s="107"/>
      <c r="PLW59" s="107"/>
      <c r="PLX59" s="107"/>
      <c r="PLY59" s="107"/>
      <c r="PLZ59" s="107"/>
      <c r="PMA59" s="107"/>
      <c r="PMB59" s="107"/>
      <c r="PMC59" s="107"/>
      <c r="PMD59" s="107"/>
      <c r="PME59" s="107"/>
      <c r="PMF59" s="107"/>
      <c r="PMG59" s="107"/>
      <c r="PMH59" s="107"/>
      <c r="PMI59" s="107"/>
      <c r="PMJ59" s="107"/>
      <c r="PMK59" s="107"/>
      <c r="PML59" s="107"/>
      <c r="PMM59" s="107"/>
      <c r="PMN59" s="107"/>
      <c r="PMO59" s="107"/>
      <c r="PMP59" s="107"/>
      <c r="PMQ59" s="107"/>
      <c r="PMR59" s="107"/>
      <c r="PMS59" s="107"/>
      <c r="PMT59" s="107"/>
      <c r="PMU59" s="107"/>
      <c r="PMV59" s="107"/>
      <c r="PMW59" s="107"/>
      <c r="PMX59" s="107"/>
      <c r="PMY59" s="107"/>
      <c r="PMZ59" s="107"/>
      <c r="PNA59" s="107"/>
      <c r="PNB59" s="107"/>
      <c r="PNC59" s="107"/>
      <c r="PND59" s="107"/>
      <c r="PNE59" s="107"/>
      <c r="PNF59" s="107"/>
      <c r="PNG59" s="107"/>
      <c r="PNH59" s="107"/>
      <c r="PNI59" s="107"/>
      <c r="PNJ59" s="107"/>
      <c r="PNK59" s="107"/>
      <c r="PNL59" s="107"/>
      <c r="PNM59" s="107"/>
      <c r="PNN59" s="107"/>
      <c r="PNO59" s="107"/>
      <c r="PNP59" s="107"/>
      <c r="PNQ59" s="107"/>
      <c r="PNR59" s="107"/>
      <c r="PNS59" s="107"/>
      <c r="PNT59" s="107"/>
      <c r="PNU59" s="107"/>
      <c r="PNV59" s="107"/>
      <c r="PNW59" s="107"/>
      <c r="PNX59" s="107"/>
      <c r="PNY59" s="107"/>
      <c r="PNZ59" s="107"/>
      <c r="POA59" s="107"/>
      <c r="POB59" s="107"/>
      <c r="POC59" s="107"/>
      <c r="POD59" s="107"/>
      <c r="POE59" s="107"/>
      <c r="POF59" s="107"/>
      <c r="POG59" s="107"/>
      <c r="POH59" s="107"/>
      <c r="POI59" s="107"/>
      <c r="POJ59" s="107"/>
      <c r="POK59" s="107"/>
      <c r="POL59" s="107"/>
      <c r="POM59" s="107"/>
      <c r="PON59" s="107"/>
      <c r="POO59" s="107"/>
      <c r="POP59" s="107"/>
      <c r="POQ59" s="107"/>
      <c r="POR59" s="107"/>
      <c r="POS59" s="107"/>
      <c r="POT59" s="107"/>
      <c r="POU59" s="107"/>
      <c r="POV59" s="107"/>
      <c r="POW59" s="107"/>
      <c r="POX59" s="107"/>
      <c r="POY59" s="107"/>
      <c r="POZ59" s="107"/>
      <c r="PPA59" s="107"/>
      <c r="PPB59" s="107"/>
      <c r="PPC59" s="107"/>
      <c r="PPD59" s="107"/>
      <c r="PPE59" s="107"/>
      <c r="PPF59" s="107"/>
      <c r="PPG59" s="107"/>
      <c r="PPH59" s="107"/>
      <c r="PPI59" s="107"/>
      <c r="PPJ59" s="107"/>
      <c r="PPK59" s="107"/>
      <c r="PPL59" s="107"/>
      <c r="PPM59" s="107"/>
      <c r="PPN59" s="107"/>
      <c r="PPO59" s="107"/>
      <c r="PPP59" s="107"/>
      <c r="PPQ59" s="107"/>
      <c r="PPR59" s="107"/>
      <c r="PPS59" s="107"/>
      <c r="PPT59" s="107"/>
      <c r="PPU59" s="107"/>
      <c r="PPV59" s="107"/>
      <c r="PPW59" s="107"/>
      <c r="PPX59" s="107"/>
      <c r="PPY59" s="107"/>
      <c r="PPZ59" s="107"/>
      <c r="PQA59" s="107"/>
      <c r="PQB59" s="107"/>
      <c r="PQC59" s="107"/>
      <c r="PQD59" s="107"/>
      <c r="PQE59" s="107"/>
      <c r="PQF59" s="107"/>
      <c r="PQG59" s="107"/>
      <c r="PQH59" s="107"/>
      <c r="PQI59" s="107"/>
      <c r="PQJ59" s="107"/>
      <c r="PQK59" s="107"/>
      <c r="PQL59" s="107"/>
      <c r="PQM59" s="107"/>
      <c r="PQN59" s="107"/>
      <c r="PQO59" s="107"/>
      <c r="PQP59" s="107"/>
      <c r="PQQ59" s="107"/>
      <c r="PQR59" s="107"/>
      <c r="PQS59" s="107"/>
      <c r="PQT59" s="107"/>
      <c r="PQU59" s="107"/>
      <c r="PQV59" s="107"/>
      <c r="PQW59" s="107"/>
      <c r="PQX59" s="107"/>
      <c r="PQY59" s="107"/>
      <c r="PQZ59" s="107"/>
      <c r="PRA59" s="107"/>
      <c r="PRB59" s="107"/>
      <c r="PRC59" s="107"/>
      <c r="PRD59" s="107"/>
      <c r="PRE59" s="107"/>
      <c r="PRF59" s="107"/>
      <c r="PRG59" s="107"/>
      <c r="PRH59" s="107"/>
      <c r="PRI59" s="107"/>
      <c r="PRJ59" s="107"/>
      <c r="PRK59" s="107"/>
      <c r="PRL59" s="107"/>
      <c r="PRM59" s="107"/>
      <c r="PRN59" s="107"/>
      <c r="PRO59" s="107"/>
      <c r="PRP59" s="107"/>
      <c r="PRQ59" s="107"/>
      <c r="PRR59" s="107"/>
      <c r="PRS59" s="107"/>
      <c r="PRT59" s="107"/>
      <c r="PRU59" s="107"/>
      <c r="PRV59" s="107"/>
      <c r="PRW59" s="107"/>
      <c r="PRX59" s="107"/>
      <c r="PRY59" s="107"/>
      <c r="PRZ59" s="107"/>
      <c r="PSA59" s="107"/>
      <c r="PSB59" s="107"/>
      <c r="PSC59" s="107"/>
      <c r="PSD59" s="107"/>
      <c r="PSE59" s="107"/>
      <c r="PSF59" s="107"/>
      <c r="PSG59" s="107"/>
      <c r="PSH59" s="107"/>
      <c r="PSI59" s="107"/>
      <c r="PSJ59" s="107"/>
      <c r="PSK59" s="107"/>
      <c r="PSL59" s="107"/>
      <c r="PSM59" s="107"/>
      <c r="PSN59" s="107"/>
      <c r="PSO59" s="107"/>
      <c r="PSP59" s="107"/>
      <c r="PSQ59" s="107"/>
      <c r="PSR59" s="107"/>
      <c r="PSS59" s="107"/>
      <c r="PST59" s="107"/>
      <c r="PSU59" s="107"/>
      <c r="PSV59" s="107"/>
      <c r="PSW59" s="107"/>
      <c r="PSX59" s="107"/>
      <c r="PSY59" s="107"/>
      <c r="PSZ59" s="107"/>
      <c r="PTA59" s="107"/>
      <c r="PTB59" s="107"/>
      <c r="PTC59" s="107"/>
      <c r="PTD59" s="107"/>
      <c r="PTE59" s="107"/>
      <c r="PTF59" s="107"/>
      <c r="PTG59" s="107"/>
      <c r="PTH59" s="107"/>
      <c r="PTI59" s="107"/>
      <c r="PTJ59" s="107"/>
      <c r="PTK59" s="107"/>
      <c r="PTL59" s="107"/>
      <c r="PTM59" s="107"/>
      <c r="PTN59" s="107"/>
      <c r="PTO59" s="107"/>
      <c r="PTP59" s="107"/>
      <c r="PTQ59" s="107"/>
      <c r="PTR59" s="107"/>
      <c r="PTS59" s="107"/>
      <c r="PTT59" s="107"/>
      <c r="PTU59" s="107"/>
      <c r="PTV59" s="107"/>
      <c r="PTW59" s="107"/>
      <c r="PTX59" s="107"/>
      <c r="PTY59" s="107"/>
      <c r="PTZ59" s="107"/>
      <c r="PUA59" s="107"/>
      <c r="PUB59" s="107"/>
      <c r="PUC59" s="107"/>
      <c r="PUD59" s="107"/>
      <c r="PUE59" s="107"/>
      <c r="PUF59" s="107"/>
      <c r="PUG59" s="107"/>
      <c r="PUH59" s="107"/>
      <c r="PUI59" s="107"/>
      <c r="PUJ59" s="107"/>
      <c r="PUK59" s="107"/>
      <c r="PUL59" s="107"/>
      <c r="PUM59" s="107"/>
      <c r="PUN59" s="107"/>
      <c r="PUO59" s="107"/>
      <c r="PUP59" s="107"/>
      <c r="PUQ59" s="107"/>
      <c r="PUR59" s="107"/>
      <c r="PUS59" s="107"/>
      <c r="PUT59" s="107"/>
      <c r="PUU59" s="107"/>
      <c r="PUV59" s="107"/>
      <c r="PUW59" s="107"/>
      <c r="PUX59" s="107"/>
      <c r="PUY59" s="107"/>
      <c r="PUZ59" s="107"/>
      <c r="PVA59" s="107"/>
      <c r="PVB59" s="107"/>
      <c r="PVC59" s="107"/>
      <c r="PVD59" s="107"/>
      <c r="PVE59" s="107"/>
      <c r="PVF59" s="107"/>
      <c r="PVG59" s="107"/>
      <c r="PVH59" s="107"/>
      <c r="PVI59" s="107"/>
      <c r="PVJ59" s="107"/>
      <c r="PVK59" s="107"/>
      <c r="PVL59" s="107"/>
      <c r="PVM59" s="107"/>
      <c r="PVN59" s="107"/>
      <c r="PVO59" s="107"/>
      <c r="PVP59" s="107"/>
      <c r="PVQ59" s="107"/>
      <c r="PVR59" s="107"/>
      <c r="PVS59" s="107"/>
      <c r="PVT59" s="107"/>
      <c r="PVU59" s="107"/>
      <c r="PVV59" s="107"/>
      <c r="PVW59" s="107"/>
      <c r="PVX59" s="107"/>
      <c r="PVY59" s="107"/>
      <c r="PVZ59" s="107"/>
      <c r="PWA59" s="107"/>
      <c r="PWB59" s="107"/>
      <c r="PWC59" s="107"/>
      <c r="PWD59" s="107"/>
      <c r="PWE59" s="107"/>
      <c r="PWF59" s="107"/>
      <c r="PWG59" s="107"/>
      <c r="PWH59" s="107"/>
      <c r="PWI59" s="107"/>
      <c r="PWJ59" s="107"/>
      <c r="PWK59" s="107"/>
      <c r="PWL59" s="107"/>
      <c r="PWM59" s="107"/>
      <c r="PWN59" s="107"/>
      <c r="PWO59" s="107"/>
      <c r="PWP59" s="107"/>
      <c r="PWQ59" s="107"/>
      <c r="PWR59" s="107"/>
      <c r="PWS59" s="107"/>
      <c r="PWT59" s="107"/>
      <c r="PWU59" s="107"/>
      <c r="PWV59" s="107"/>
      <c r="PWW59" s="107"/>
      <c r="PWX59" s="107"/>
      <c r="PWY59" s="107"/>
      <c r="PWZ59" s="107"/>
      <c r="PXA59" s="107"/>
      <c r="PXB59" s="107"/>
      <c r="PXC59" s="107"/>
      <c r="PXD59" s="107"/>
      <c r="PXE59" s="107"/>
      <c r="PXF59" s="107"/>
      <c r="PXG59" s="107"/>
      <c r="PXH59" s="107"/>
      <c r="PXI59" s="107"/>
      <c r="PXJ59" s="107"/>
      <c r="PXK59" s="107"/>
      <c r="PXL59" s="107"/>
      <c r="PXM59" s="107"/>
      <c r="PXN59" s="107"/>
      <c r="PXO59" s="107"/>
      <c r="PXP59" s="107"/>
      <c r="PXQ59" s="107"/>
      <c r="PXR59" s="107"/>
      <c r="PXS59" s="107"/>
      <c r="PXT59" s="107"/>
      <c r="PXU59" s="107"/>
      <c r="PXV59" s="107"/>
      <c r="PXW59" s="107"/>
      <c r="PXX59" s="107"/>
      <c r="PXY59" s="107"/>
      <c r="PXZ59" s="107"/>
      <c r="PYA59" s="107"/>
      <c r="PYB59" s="107"/>
      <c r="PYC59" s="107"/>
      <c r="PYD59" s="107"/>
      <c r="PYE59" s="107"/>
      <c r="PYF59" s="107"/>
      <c r="PYG59" s="107"/>
      <c r="PYH59" s="107"/>
      <c r="PYI59" s="107"/>
      <c r="PYJ59" s="107"/>
      <c r="PYK59" s="107"/>
      <c r="PYL59" s="107"/>
      <c r="PYM59" s="107"/>
      <c r="PYN59" s="107"/>
      <c r="PYO59" s="107"/>
      <c r="PYP59" s="107"/>
      <c r="PYQ59" s="107"/>
      <c r="PYR59" s="107"/>
      <c r="PYS59" s="107"/>
      <c r="PYT59" s="107"/>
      <c r="PYU59" s="107"/>
      <c r="PYV59" s="107"/>
      <c r="PYW59" s="107"/>
      <c r="PYX59" s="107"/>
      <c r="PYY59" s="107"/>
      <c r="PYZ59" s="107"/>
      <c r="PZA59" s="107"/>
      <c r="PZB59" s="107"/>
      <c r="PZC59" s="107"/>
      <c r="PZD59" s="107"/>
      <c r="PZE59" s="107"/>
      <c r="PZF59" s="107"/>
      <c r="PZG59" s="107"/>
      <c r="PZH59" s="107"/>
      <c r="PZI59" s="107"/>
      <c r="PZJ59" s="107"/>
      <c r="PZK59" s="107"/>
      <c r="PZL59" s="107"/>
      <c r="PZM59" s="107"/>
      <c r="PZN59" s="107"/>
      <c r="PZO59" s="107"/>
      <c r="PZP59" s="107"/>
      <c r="PZQ59" s="107"/>
      <c r="PZR59" s="107"/>
      <c r="PZS59" s="107"/>
      <c r="PZT59" s="107"/>
      <c r="PZU59" s="107"/>
      <c r="PZV59" s="107"/>
      <c r="PZW59" s="107"/>
      <c r="PZX59" s="107"/>
      <c r="PZY59" s="107"/>
      <c r="PZZ59" s="107"/>
      <c r="QAA59" s="107"/>
      <c r="QAB59" s="107"/>
      <c r="QAC59" s="107"/>
      <c r="QAD59" s="107"/>
      <c r="QAE59" s="107"/>
      <c r="QAF59" s="107"/>
      <c r="QAG59" s="107"/>
      <c r="QAH59" s="107"/>
      <c r="QAI59" s="107"/>
      <c r="QAJ59" s="107"/>
      <c r="QAK59" s="107"/>
      <c r="QAL59" s="107"/>
      <c r="QAM59" s="107"/>
      <c r="QAN59" s="107"/>
      <c r="QAO59" s="107"/>
      <c r="QAP59" s="107"/>
      <c r="QAQ59" s="107"/>
      <c r="QAR59" s="107"/>
      <c r="QAS59" s="107"/>
      <c r="QAT59" s="107"/>
      <c r="QAU59" s="107"/>
      <c r="QAV59" s="107"/>
      <c r="QAW59" s="107"/>
      <c r="QAX59" s="107"/>
      <c r="QAY59" s="107"/>
      <c r="QAZ59" s="107"/>
      <c r="QBA59" s="107"/>
      <c r="QBB59" s="107"/>
      <c r="QBC59" s="107"/>
      <c r="QBD59" s="107"/>
      <c r="QBE59" s="107"/>
      <c r="QBF59" s="107"/>
      <c r="QBG59" s="107"/>
      <c r="QBH59" s="107"/>
      <c r="QBI59" s="107"/>
      <c r="QBJ59" s="107"/>
      <c r="QBK59" s="107"/>
      <c r="QBL59" s="107"/>
      <c r="QBM59" s="107"/>
      <c r="QBN59" s="107"/>
      <c r="QBO59" s="107"/>
      <c r="QBP59" s="107"/>
      <c r="QBQ59" s="107"/>
      <c r="QBR59" s="107"/>
      <c r="QBS59" s="107"/>
      <c r="QBT59" s="107"/>
      <c r="QBU59" s="107"/>
      <c r="QBV59" s="107"/>
      <c r="QBW59" s="107"/>
      <c r="QBX59" s="107"/>
      <c r="QBY59" s="107"/>
      <c r="QBZ59" s="107"/>
      <c r="QCA59" s="107"/>
      <c r="QCB59" s="107"/>
      <c r="QCC59" s="107"/>
      <c r="QCD59" s="107"/>
      <c r="QCE59" s="107"/>
      <c r="QCF59" s="107"/>
      <c r="QCG59" s="107"/>
      <c r="QCH59" s="107"/>
      <c r="QCI59" s="107"/>
      <c r="QCJ59" s="107"/>
      <c r="QCK59" s="107"/>
      <c r="QCL59" s="107"/>
      <c r="QCM59" s="107"/>
      <c r="QCN59" s="107"/>
      <c r="QCO59" s="107"/>
      <c r="QCP59" s="107"/>
      <c r="QCQ59" s="107"/>
      <c r="QCR59" s="107"/>
      <c r="QCS59" s="107"/>
      <c r="QCT59" s="107"/>
      <c r="QCU59" s="107"/>
      <c r="QCV59" s="107"/>
      <c r="QCW59" s="107"/>
      <c r="QCX59" s="107"/>
      <c r="QCY59" s="107"/>
      <c r="QCZ59" s="107"/>
      <c r="QDA59" s="107"/>
      <c r="QDB59" s="107"/>
      <c r="QDC59" s="107"/>
      <c r="QDD59" s="107"/>
      <c r="QDE59" s="107"/>
      <c r="QDF59" s="107"/>
      <c r="QDG59" s="107"/>
      <c r="QDH59" s="107"/>
      <c r="QDI59" s="107"/>
      <c r="QDJ59" s="107"/>
      <c r="QDK59" s="107"/>
      <c r="QDL59" s="107"/>
      <c r="QDM59" s="107"/>
      <c r="QDN59" s="107"/>
      <c r="QDO59" s="107"/>
      <c r="QDP59" s="107"/>
      <c r="QDQ59" s="107"/>
      <c r="QDR59" s="107"/>
      <c r="QDS59" s="107"/>
      <c r="QDT59" s="107"/>
      <c r="QDU59" s="107"/>
      <c r="QDV59" s="107"/>
      <c r="QDW59" s="107"/>
      <c r="QDX59" s="107"/>
      <c r="QDY59" s="107"/>
      <c r="QDZ59" s="107"/>
      <c r="QEA59" s="107"/>
      <c r="QEB59" s="107"/>
      <c r="QEC59" s="107"/>
      <c r="QED59" s="107"/>
      <c r="QEE59" s="107"/>
      <c r="QEF59" s="107"/>
      <c r="QEG59" s="107"/>
      <c r="QEH59" s="107"/>
      <c r="QEI59" s="107"/>
      <c r="QEJ59" s="107"/>
      <c r="QEK59" s="107"/>
      <c r="QEL59" s="107"/>
      <c r="QEM59" s="107"/>
      <c r="QEN59" s="107"/>
      <c r="QEO59" s="107"/>
      <c r="QEP59" s="107"/>
      <c r="QEQ59" s="107"/>
      <c r="QER59" s="107"/>
      <c r="QES59" s="107"/>
      <c r="QET59" s="107"/>
      <c r="QEU59" s="107"/>
      <c r="QEV59" s="107"/>
      <c r="QEW59" s="107"/>
      <c r="QEX59" s="107"/>
      <c r="QEY59" s="107"/>
      <c r="QEZ59" s="107"/>
      <c r="QFA59" s="107"/>
      <c r="QFB59" s="107"/>
      <c r="QFC59" s="107"/>
      <c r="QFD59" s="107"/>
      <c r="QFE59" s="107"/>
      <c r="QFF59" s="107"/>
      <c r="QFG59" s="107"/>
      <c r="QFH59" s="107"/>
      <c r="QFI59" s="107"/>
      <c r="QFJ59" s="107"/>
      <c r="QFK59" s="107"/>
      <c r="QFL59" s="107"/>
      <c r="QFM59" s="107"/>
      <c r="QFN59" s="107"/>
      <c r="QFO59" s="107"/>
      <c r="QFP59" s="107"/>
      <c r="QFQ59" s="107"/>
      <c r="QFR59" s="107"/>
      <c r="QFS59" s="107"/>
      <c r="QFT59" s="107"/>
      <c r="QFU59" s="107"/>
      <c r="QFV59" s="107"/>
      <c r="QFW59" s="107"/>
      <c r="QFX59" s="107"/>
      <c r="QFY59" s="107"/>
      <c r="QFZ59" s="107"/>
      <c r="QGA59" s="107"/>
      <c r="QGB59" s="107"/>
      <c r="QGC59" s="107"/>
      <c r="QGD59" s="107"/>
      <c r="QGE59" s="107"/>
      <c r="QGF59" s="107"/>
      <c r="QGG59" s="107"/>
      <c r="QGH59" s="107"/>
      <c r="QGI59" s="107"/>
      <c r="QGJ59" s="107"/>
      <c r="QGK59" s="107"/>
      <c r="QGL59" s="107"/>
      <c r="QGM59" s="107"/>
      <c r="QGN59" s="107"/>
      <c r="QGO59" s="107"/>
      <c r="QGP59" s="107"/>
      <c r="QGQ59" s="107"/>
      <c r="QGR59" s="107"/>
      <c r="QGS59" s="107"/>
      <c r="QGT59" s="107"/>
      <c r="QGU59" s="107"/>
      <c r="QGV59" s="107"/>
      <c r="QGW59" s="107"/>
      <c r="QGX59" s="107"/>
      <c r="QGY59" s="107"/>
      <c r="QGZ59" s="107"/>
      <c r="QHA59" s="107"/>
      <c r="QHB59" s="107"/>
      <c r="QHC59" s="107"/>
      <c r="QHD59" s="107"/>
      <c r="QHE59" s="107"/>
      <c r="QHF59" s="107"/>
      <c r="QHG59" s="107"/>
      <c r="QHH59" s="107"/>
      <c r="QHI59" s="107"/>
      <c r="QHJ59" s="107"/>
      <c r="QHK59" s="107"/>
      <c r="QHL59" s="107"/>
      <c r="QHM59" s="107"/>
      <c r="QHN59" s="107"/>
      <c r="QHO59" s="107"/>
      <c r="QHP59" s="107"/>
      <c r="QHQ59" s="107"/>
      <c r="QHR59" s="107"/>
      <c r="QHS59" s="107"/>
      <c r="QHT59" s="107"/>
      <c r="QHU59" s="107"/>
      <c r="QHV59" s="107"/>
      <c r="QHW59" s="107"/>
      <c r="QHX59" s="107"/>
      <c r="QHY59" s="107"/>
      <c r="QHZ59" s="107"/>
      <c r="QIA59" s="107"/>
      <c r="QIB59" s="107"/>
      <c r="QIC59" s="107"/>
      <c r="QID59" s="107"/>
      <c r="QIE59" s="107"/>
      <c r="QIF59" s="107"/>
      <c r="QIG59" s="107"/>
      <c r="QIH59" s="107"/>
      <c r="QII59" s="107"/>
      <c r="QIJ59" s="107"/>
      <c r="QIK59" s="107"/>
      <c r="QIL59" s="107"/>
      <c r="QIM59" s="107"/>
      <c r="QIN59" s="107"/>
      <c r="QIO59" s="107"/>
      <c r="QIP59" s="107"/>
      <c r="QIQ59" s="107"/>
      <c r="QIR59" s="107"/>
      <c r="QIS59" s="107"/>
      <c r="QIT59" s="107"/>
      <c r="QIU59" s="107"/>
      <c r="QIV59" s="107"/>
      <c r="QIW59" s="107"/>
      <c r="QIX59" s="107"/>
      <c r="QIY59" s="107"/>
      <c r="QIZ59" s="107"/>
      <c r="QJA59" s="107"/>
      <c r="QJB59" s="107"/>
      <c r="QJC59" s="107"/>
      <c r="QJD59" s="107"/>
      <c r="QJE59" s="107"/>
      <c r="QJF59" s="107"/>
      <c r="QJG59" s="107"/>
      <c r="QJH59" s="107"/>
      <c r="QJI59" s="107"/>
      <c r="QJJ59" s="107"/>
      <c r="QJK59" s="107"/>
      <c r="QJL59" s="107"/>
      <c r="QJM59" s="107"/>
      <c r="QJN59" s="107"/>
      <c r="QJO59" s="107"/>
      <c r="QJP59" s="107"/>
      <c r="QJQ59" s="107"/>
      <c r="QJR59" s="107"/>
      <c r="QJS59" s="107"/>
      <c r="QJT59" s="107"/>
      <c r="QJU59" s="107"/>
      <c r="QJV59" s="107"/>
      <c r="QJW59" s="107"/>
      <c r="QJX59" s="107"/>
      <c r="QJY59" s="107"/>
      <c r="QJZ59" s="107"/>
      <c r="QKA59" s="107"/>
      <c r="QKB59" s="107"/>
      <c r="QKC59" s="107"/>
      <c r="QKD59" s="107"/>
      <c r="QKE59" s="107"/>
      <c r="QKF59" s="107"/>
      <c r="QKG59" s="107"/>
      <c r="QKH59" s="107"/>
      <c r="QKI59" s="107"/>
      <c r="QKJ59" s="107"/>
      <c r="QKK59" s="107"/>
      <c r="QKL59" s="107"/>
      <c r="QKM59" s="107"/>
      <c r="QKN59" s="107"/>
      <c r="QKO59" s="107"/>
      <c r="QKP59" s="107"/>
      <c r="QKQ59" s="107"/>
      <c r="QKR59" s="107"/>
      <c r="QKS59" s="107"/>
      <c r="QKT59" s="107"/>
      <c r="QKU59" s="107"/>
      <c r="QKV59" s="107"/>
      <c r="QKW59" s="107"/>
      <c r="QKX59" s="107"/>
      <c r="QKY59" s="107"/>
      <c r="QKZ59" s="107"/>
      <c r="QLA59" s="107"/>
      <c r="QLB59" s="107"/>
      <c r="QLC59" s="107"/>
      <c r="QLD59" s="107"/>
      <c r="QLE59" s="107"/>
      <c r="QLF59" s="107"/>
      <c r="QLG59" s="107"/>
      <c r="QLH59" s="107"/>
      <c r="QLI59" s="107"/>
      <c r="QLJ59" s="107"/>
      <c r="QLK59" s="107"/>
      <c r="QLL59" s="107"/>
      <c r="QLM59" s="107"/>
      <c r="QLN59" s="107"/>
      <c r="QLO59" s="107"/>
      <c r="QLP59" s="107"/>
      <c r="QLQ59" s="107"/>
      <c r="QLR59" s="107"/>
      <c r="QLS59" s="107"/>
      <c r="QLT59" s="107"/>
      <c r="QLU59" s="107"/>
      <c r="QLV59" s="107"/>
      <c r="QLW59" s="107"/>
      <c r="QLX59" s="107"/>
      <c r="QLY59" s="107"/>
      <c r="QLZ59" s="107"/>
      <c r="QMA59" s="107"/>
      <c r="QMB59" s="107"/>
      <c r="QMC59" s="107"/>
      <c r="QMD59" s="107"/>
      <c r="QME59" s="107"/>
      <c r="QMF59" s="107"/>
      <c r="QMG59" s="107"/>
      <c r="QMH59" s="107"/>
      <c r="QMI59" s="107"/>
      <c r="QMJ59" s="107"/>
      <c r="QMK59" s="107"/>
      <c r="QML59" s="107"/>
      <c r="QMM59" s="107"/>
      <c r="QMN59" s="107"/>
      <c r="QMO59" s="107"/>
      <c r="QMP59" s="107"/>
      <c r="QMQ59" s="107"/>
      <c r="QMR59" s="107"/>
      <c r="QMS59" s="107"/>
      <c r="QMT59" s="107"/>
      <c r="QMU59" s="107"/>
      <c r="QMV59" s="107"/>
      <c r="QMW59" s="107"/>
      <c r="QMX59" s="107"/>
      <c r="QMY59" s="107"/>
      <c r="QMZ59" s="107"/>
      <c r="QNA59" s="107"/>
      <c r="QNB59" s="107"/>
      <c r="QNC59" s="107"/>
      <c r="QND59" s="107"/>
      <c r="QNE59" s="107"/>
      <c r="QNF59" s="107"/>
      <c r="QNG59" s="107"/>
      <c r="QNH59" s="107"/>
      <c r="QNI59" s="107"/>
      <c r="QNJ59" s="107"/>
      <c r="QNK59" s="107"/>
      <c r="QNL59" s="107"/>
      <c r="QNM59" s="107"/>
      <c r="QNN59" s="107"/>
      <c r="QNO59" s="107"/>
      <c r="QNP59" s="107"/>
      <c r="QNQ59" s="107"/>
      <c r="QNR59" s="107"/>
      <c r="QNS59" s="107"/>
      <c r="QNT59" s="107"/>
      <c r="QNU59" s="107"/>
      <c r="QNV59" s="107"/>
      <c r="QNW59" s="107"/>
      <c r="QNX59" s="107"/>
      <c r="QNY59" s="107"/>
      <c r="QNZ59" s="107"/>
      <c r="QOA59" s="107"/>
      <c r="QOB59" s="107"/>
      <c r="QOC59" s="107"/>
      <c r="QOD59" s="107"/>
      <c r="QOE59" s="107"/>
      <c r="QOF59" s="107"/>
      <c r="QOG59" s="107"/>
      <c r="QOH59" s="107"/>
      <c r="QOI59" s="107"/>
      <c r="QOJ59" s="107"/>
      <c r="QOK59" s="107"/>
      <c r="QOL59" s="107"/>
      <c r="QOM59" s="107"/>
      <c r="QON59" s="107"/>
      <c r="QOO59" s="107"/>
      <c r="QOP59" s="107"/>
      <c r="QOQ59" s="107"/>
      <c r="QOR59" s="107"/>
      <c r="QOS59" s="107"/>
      <c r="QOT59" s="107"/>
      <c r="QOU59" s="107"/>
      <c r="QOV59" s="107"/>
      <c r="QOW59" s="107"/>
      <c r="QOX59" s="107"/>
      <c r="QOY59" s="107"/>
      <c r="QOZ59" s="107"/>
      <c r="QPA59" s="107"/>
      <c r="QPB59" s="107"/>
      <c r="QPC59" s="107"/>
      <c r="QPD59" s="107"/>
      <c r="QPE59" s="107"/>
      <c r="QPF59" s="107"/>
      <c r="QPG59" s="107"/>
      <c r="QPH59" s="107"/>
      <c r="QPI59" s="107"/>
      <c r="QPJ59" s="107"/>
      <c r="QPK59" s="107"/>
      <c r="QPL59" s="107"/>
      <c r="QPM59" s="107"/>
      <c r="QPN59" s="107"/>
      <c r="QPO59" s="107"/>
      <c r="QPP59" s="107"/>
      <c r="QPQ59" s="107"/>
      <c r="QPR59" s="107"/>
      <c r="QPS59" s="107"/>
      <c r="QPT59" s="107"/>
      <c r="QPU59" s="107"/>
      <c r="QPV59" s="107"/>
      <c r="QPW59" s="107"/>
      <c r="QPX59" s="107"/>
      <c r="QPY59" s="107"/>
      <c r="QPZ59" s="107"/>
      <c r="QQA59" s="107"/>
      <c r="QQB59" s="107"/>
      <c r="QQC59" s="107"/>
      <c r="QQD59" s="107"/>
      <c r="QQE59" s="107"/>
      <c r="QQF59" s="107"/>
      <c r="QQG59" s="107"/>
      <c r="QQH59" s="107"/>
      <c r="QQI59" s="107"/>
      <c r="QQJ59" s="107"/>
      <c r="QQK59" s="107"/>
      <c r="QQL59" s="107"/>
      <c r="QQM59" s="107"/>
      <c r="QQN59" s="107"/>
      <c r="QQO59" s="107"/>
      <c r="QQP59" s="107"/>
      <c r="QQQ59" s="107"/>
      <c r="QQR59" s="107"/>
      <c r="QQS59" s="107"/>
      <c r="QQT59" s="107"/>
      <c r="QQU59" s="107"/>
      <c r="QQV59" s="107"/>
      <c r="QQW59" s="107"/>
      <c r="QQX59" s="107"/>
      <c r="QQY59" s="107"/>
      <c r="QQZ59" s="107"/>
      <c r="QRA59" s="107"/>
      <c r="QRB59" s="107"/>
      <c r="QRC59" s="107"/>
      <c r="QRD59" s="107"/>
      <c r="QRE59" s="107"/>
      <c r="QRF59" s="107"/>
      <c r="QRG59" s="107"/>
      <c r="QRH59" s="107"/>
      <c r="QRI59" s="107"/>
      <c r="QRJ59" s="107"/>
      <c r="QRK59" s="107"/>
      <c r="QRL59" s="107"/>
      <c r="QRM59" s="107"/>
      <c r="QRN59" s="107"/>
      <c r="QRO59" s="107"/>
      <c r="QRP59" s="107"/>
      <c r="QRQ59" s="107"/>
      <c r="QRR59" s="107"/>
      <c r="QRS59" s="107"/>
      <c r="QRT59" s="107"/>
      <c r="QRU59" s="107"/>
      <c r="QRV59" s="107"/>
      <c r="QRW59" s="107"/>
      <c r="QRX59" s="107"/>
      <c r="QRY59" s="107"/>
      <c r="QRZ59" s="107"/>
      <c r="QSA59" s="107"/>
      <c r="QSB59" s="107"/>
      <c r="QSC59" s="107"/>
      <c r="QSD59" s="107"/>
      <c r="QSE59" s="107"/>
      <c r="QSF59" s="107"/>
      <c r="QSG59" s="107"/>
      <c r="QSH59" s="107"/>
      <c r="QSI59" s="107"/>
      <c r="QSJ59" s="107"/>
      <c r="QSK59" s="107"/>
      <c r="QSL59" s="107"/>
      <c r="QSM59" s="107"/>
      <c r="QSN59" s="107"/>
      <c r="QSO59" s="107"/>
      <c r="QSP59" s="107"/>
      <c r="QSQ59" s="107"/>
      <c r="QSR59" s="107"/>
      <c r="QSS59" s="107"/>
      <c r="QST59" s="107"/>
      <c r="QSU59" s="107"/>
      <c r="QSV59" s="107"/>
      <c r="QSW59" s="107"/>
      <c r="QSX59" s="107"/>
      <c r="QSY59" s="107"/>
      <c r="QSZ59" s="107"/>
      <c r="QTA59" s="107"/>
      <c r="QTB59" s="107"/>
      <c r="QTC59" s="107"/>
      <c r="QTD59" s="107"/>
      <c r="QTE59" s="107"/>
      <c r="QTF59" s="107"/>
      <c r="QTG59" s="107"/>
      <c r="QTH59" s="107"/>
      <c r="QTI59" s="107"/>
      <c r="QTJ59" s="107"/>
      <c r="QTK59" s="107"/>
      <c r="QTL59" s="107"/>
      <c r="QTM59" s="107"/>
      <c r="QTN59" s="107"/>
      <c r="QTO59" s="107"/>
      <c r="QTP59" s="107"/>
      <c r="QTQ59" s="107"/>
      <c r="QTR59" s="107"/>
      <c r="QTS59" s="107"/>
      <c r="QTT59" s="107"/>
      <c r="QTU59" s="107"/>
      <c r="QTV59" s="107"/>
      <c r="QTW59" s="107"/>
      <c r="QTX59" s="107"/>
      <c r="QTY59" s="107"/>
      <c r="QTZ59" s="107"/>
      <c r="QUA59" s="107"/>
      <c r="QUB59" s="107"/>
      <c r="QUC59" s="107"/>
      <c r="QUD59" s="107"/>
      <c r="QUE59" s="107"/>
      <c r="QUF59" s="107"/>
      <c r="QUG59" s="107"/>
      <c r="QUH59" s="107"/>
      <c r="QUI59" s="107"/>
      <c r="QUJ59" s="107"/>
      <c r="QUK59" s="107"/>
      <c r="QUL59" s="107"/>
      <c r="QUM59" s="107"/>
      <c r="QUN59" s="107"/>
      <c r="QUO59" s="107"/>
      <c r="QUP59" s="107"/>
      <c r="QUQ59" s="107"/>
      <c r="QUR59" s="107"/>
      <c r="QUS59" s="107"/>
      <c r="QUT59" s="107"/>
      <c r="QUU59" s="107"/>
      <c r="QUV59" s="107"/>
      <c r="QUW59" s="107"/>
      <c r="QUX59" s="107"/>
      <c r="QUY59" s="107"/>
      <c r="QUZ59" s="107"/>
      <c r="QVA59" s="107"/>
      <c r="QVB59" s="107"/>
      <c r="QVC59" s="107"/>
      <c r="QVD59" s="107"/>
      <c r="QVE59" s="107"/>
      <c r="QVF59" s="107"/>
      <c r="QVG59" s="107"/>
      <c r="QVH59" s="107"/>
      <c r="QVI59" s="107"/>
      <c r="QVJ59" s="107"/>
      <c r="QVK59" s="107"/>
      <c r="QVL59" s="107"/>
      <c r="QVM59" s="107"/>
      <c r="QVN59" s="107"/>
      <c r="QVO59" s="107"/>
      <c r="QVP59" s="107"/>
      <c r="QVQ59" s="107"/>
      <c r="QVR59" s="107"/>
      <c r="QVS59" s="107"/>
      <c r="QVT59" s="107"/>
      <c r="QVU59" s="107"/>
      <c r="QVV59" s="107"/>
      <c r="QVW59" s="107"/>
      <c r="QVX59" s="107"/>
      <c r="QVY59" s="107"/>
      <c r="QVZ59" s="107"/>
      <c r="QWA59" s="107"/>
      <c r="QWB59" s="107"/>
      <c r="QWC59" s="107"/>
      <c r="QWD59" s="107"/>
      <c r="QWE59" s="107"/>
      <c r="QWF59" s="107"/>
      <c r="QWG59" s="107"/>
      <c r="QWH59" s="107"/>
      <c r="QWI59" s="107"/>
      <c r="QWJ59" s="107"/>
      <c r="QWK59" s="107"/>
      <c r="QWL59" s="107"/>
      <c r="QWM59" s="107"/>
      <c r="QWN59" s="107"/>
      <c r="QWO59" s="107"/>
      <c r="QWP59" s="107"/>
      <c r="QWQ59" s="107"/>
      <c r="QWR59" s="107"/>
      <c r="QWS59" s="107"/>
      <c r="QWT59" s="107"/>
      <c r="QWU59" s="107"/>
      <c r="QWV59" s="107"/>
      <c r="QWW59" s="107"/>
      <c r="QWX59" s="107"/>
      <c r="QWY59" s="107"/>
      <c r="QWZ59" s="107"/>
      <c r="QXA59" s="107"/>
      <c r="QXB59" s="107"/>
      <c r="QXC59" s="107"/>
      <c r="QXD59" s="107"/>
      <c r="QXE59" s="107"/>
      <c r="QXF59" s="107"/>
      <c r="QXG59" s="107"/>
      <c r="QXH59" s="107"/>
      <c r="QXI59" s="107"/>
      <c r="QXJ59" s="107"/>
      <c r="QXK59" s="107"/>
      <c r="QXL59" s="107"/>
      <c r="QXM59" s="107"/>
      <c r="QXN59" s="107"/>
      <c r="QXO59" s="107"/>
      <c r="QXP59" s="107"/>
      <c r="QXQ59" s="107"/>
      <c r="QXR59" s="107"/>
      <c r="QXS59" s="107"/>
      <c r="QXT59" s="107"/>
      <c r="QXU59" s="107"/>
      <c r="QXV59" s="107"/>
      <c r="QXW59" s="107"/>
      <c r="QXX59" s="107"/>
      <c r="QXY59" s="107"/>
      <c r="QXZ59" s="107"/>
      <c r="QYA59" s="107"/>
      <c r="QYB59" s="107"/>
      <c r="QYC59" s="107"/>
      <c r="QYD59" s="107"/>
      <c r="QYE59" s="107"/>
      <c r="QYF59" s="107"/>
      <c r="QYG59" s="107"/>
      <c r="QYH59" s="107"/>
      <c r="QYI59" s="107"/>
      <c r="QYJ59" s="107"/>
      <c r="QYK59" s="107"/>
      <c r="QYL59" s="107"/>
      <c r="QYM59" s="107"/>
      <c r="QYN59" s="107"/>
      <c r="QYO59" s="107"/>
      <c r="QYP59" s="107"/>
      <c r="QYQ59" s="107"/>
      <c r="QYR59" s="107"/>
      <c r="QYS59" s="107"/>
      <c r="QYT59" s="107"/>
      <c r="QYU59" s="107"/>
      <c r="QYV59" s="107"/>
      <c r="QYW59" s="107"/>
      <c r="QYX59" s="107"/>
      <c r="QYY59" s="107"/>
      <c r="QYZ59" s="107"/>
      <c r="QZA59" s="107"/>
      <c r="QZB59" s="107"/>
      <c r="QZC59" s="107"/>
      <c r="QZD59" s="107"/>
      <c r="QZE59" s="107"/>
      <c r="QZF59" s="107"/>
      <c r="QZG59" s="107"/>
      <c r="QZH59" s="107"/>
      <c r="QZI59" s="107"/>
      <c r="QZJ59" s="107"/>
      <c r="QZK59" s="107"/>
      <c r="QZL59" s="107"/>
      <c r="QZM59" s="107"/>
      <c r="QZN59" s="107"/>
      <c r="QZO59" s="107"/>
      <c r="QZP59" s="107"/>
      <c r="QZQ59" s="107"/>
      <c r="QZR59" s="107"/>
      <c r="QZS59" s="107"/>
      <c r="QZT59" s="107"/>
      <c r="QZU59" s="107"/>
      <c r="QZV59" s="107"/>
      <c r="QZW59" s="107"/>
      <c r="QZX59" s="107"/>
      <c r="QZY59" s="107"/>
      <c r="QZZ59" s="107"/>
      <c r="RAA59" s="107"/>
      <c r="RAB59" s="107"/>
      <c r="RAC59" s="107"/>
      <c r="RAD59" s="107"/>
      <c r="RAE59" s="107"/>
      <c r="RAF59" s="107"/>
      <c r="RAG59" s="107"/>
      <c r="RAH59" s="107"/>
      <c r="RAI59" s="107"/>
      <c r="RAJ59" s="107"/>
      <c r="RAK59" s="107"/>
      <c r="RAL59" s="107"/>
      <c r="RAM59" s="107"/>
      <c r="RAN59" s="107"/>
      <c r="RAO59" s="107"/>
      <c r="RAP59" s="107"/>
      <c r="RAQ59" s="107"/>
      <c r="RAR59" s="107"/>
      <c r="RAS59" s="107"/>
      <c r="RAT59" s="107"/>
      <c r="RAU59" s="107"/>
      <c r="RAV59" s="107"/>
      <c r="RAW59" s="107"/>
      <c r="RAX59" s="107"/>
      <c r="RAY59" s="107"/>
      <c r="RAZ59" s="107"/>
      <c r="RBA59" s="107"/>
      <c r="RBB59" s="107"/>
      <c r="RBC59" s="107"/>
      <c r="RBD59" s="107"/>
      <c r="RBE59" s="107"/>
      <c r="RBF59" s="107"/>
      <c r="RBG59" s="107"/>
      <c r="RBH59" s="107"/>
      <c r="RBI59" s="107"/>
      <c r="RBJ59" s="107"/>
      <c r="RBK59" s="107"/>
      <c r="RBL59" s="107"/>
      <c r="RBM59" s="107"/>
      <c r="RBN59" s="107"/>
      <c r="RBO59" s="107"/>
      <c r="RBP59" s="107"/>
      <c r="RBQ59" s="107"/>
      <c r="RBR59" s="107"/>
      <c r="RBS59" s="107"/>
      <c r="RBT59" s="107"/>
      <c r="RBU59" s="107"/>
      <c r="RBV59" s="107"/>
      <c r="RBW59" s="107"/>
      <c r="RBX59" s="107"/>
      <c r="RBY59" s="107"/>
      <c r="RBZ59" s="107"/>
      <c r="RCA59" s="107"/>
      <c r="RCB59" s="107"/>
      <c r="RCC59" s="107"/>
      <c r="RCD59" s="107"/>
      <c r="RCE59" s="107"/>
      <c r="RCF59" s="107"/>
      <c r="RCG59" s="107"/>
      <c r="RCH59" s="107"/>
      <c r="RCI59" s="107"/>
      <c r="RCJ59" s="107"/>
      <c r="RCK59" s="107"/>
      <c r="RCL59" s="107"/>
      <c r="RCM59" s="107"/>
      <c r="RCN59" s="107"/>
      <c r="RCO59" s="107"/>
      <c r="RCP59" s="107"/>
      <c r="RCQ59" s="107"/>
      <c r="RCR59" s="107"/>
      <c r="RCS59" s="107"/>
      <c r="RCT59" s="107"/>
      <c r="RCU59" s="107"/>
      <c r="RCV59" s="107"/>
      <c r="RCW59" s="107"/>
      <c r="RCX59" s="107"/>
      <c r="RCY59" s="107"/>
      <c r="RCZ59" s="107"/>
      <c r="RDA59" s="107"/>
      <c r="RDB59" s="107"/>
      <c r="RDC59" s="107"/>
      <c r="RDD59" s="107"/>
      <c r="RDE59" s="107"/>
      <c r="RDF59" s="107"/>
      <c r="RDG59" s="107"/>
      <c r="RDH59" s="107"/>
      <c r="RDI59" s="107"/>
      <c r="RDJ59" s="107"/>
      <c r="RDK59" s="107"/>
      <c r="RDL59" s="107"/>
      <c r="RDM59" s="107"/>
      <c r="RDN59" s="107"/>
      <c r="RDO59" s="107"/>
      <c r="RDP59" s="107"/>
      <c r="RDQ59" s="107"/>
      <c r="RDR59" s="107"/>
      <c r="RDS59" s="107"/>
      <c r="RDT59" s="107"/>
      <c r="RDU59" s="107"/>
      <c r="RDV59" s="107"/>
      <c r="RDW59" s="107"/>
      <c r="RDX59" s="107"/>
      <c r="RDY59" s="107"/>
      <c r="RDZ59" s="107"/>
      <c r="REA59" s="107"/>
      <c r="REB59" s="107"/>
      <c r="REC59" s="107"/>
      <c r="RED59" s="107"/>
      <c r="REE59" s="107"/>
      <c r="REF59" s="107"/>
      <c r="REG59" s="107"/>
      <c r="REH59" s="107"/>
      <c r="REI59" s="107"/>
      <c r="REJ59" s="107"/>
      <c r="REK59" s="107"/>
      <c r="REL59" s="107"/>
      <c r="REM59" s="107"/>
      <c r="REN59" s="107"/>
      <c r="REO59" s="107"/>
      <c r="REP59" s="107"/>
      <c r="REQ59" s="107"/>
      <c r="RER59" s="107"/>
      <c r="RES59" s="107"/>
      <c r="RET59" s="107"/>
      <c r="REU59" s="107"/>
      <c r="REV59" s="107"/>
      <c r="REW59" s="107"/>
      <c r="REX59" s="107"/>
      <c r="REY59" s="107"/>
      <c r="REZ59" s="107"/>
      <c r="RFA59" s="107"/>
      <c r="RFB59" s="107"/>
      <c r="RFC59" s="107"/>
      <c r="RFD59" s="107"/>
      <c r="RFE59" s="107"/>
      <c r="RFF59" s="107"/>
      <c r="RFG59" s="107"/>
      <c r="RFH59" s="107"/>
      <c r="RFI59" s="107"/>
      <c r="RFJ59" s="107"/>
      <c r="RFK59" s="107"/>
      <c r="RFL59" s="107"/>
      <c r="RFM59" s="107"/>
      <c r="RFN59" s="107"/>
      <c r="RFO59" s="107"/>
      <c r="RFP59" s="107"/>
      <c r="RFQ59" s="107"/>
      <c r="RFR59" s="107"/>
      <c r="RFS59" s="107"/>
      <c r="RFT59" s="107"/>
      <c r="RFU59" s="107"/>
      <c r="RFV59" s="107"/>
      <c r="RFW59" s="107"/>
      <c r="RFX59" s="107"/>
      <c r="RFY59" s="107"/>
      <c r="RFZ59" s="107"/>
      <c r="RGA59" s="107"/>
      <c r="RGB59" s="107"/>
      <c r="RGC59" s="107"/>
      <c r="RGD59" s="107"/>
      <c r="RGE59" s="107"/>
      <c r="RGF59" s="107"/>
      <c r="RGG59" s="107"/>
      <c r="RGH59" s="107"/>
      <c r="RGI59" s="107"/>
      <c r="RGJ59" s="107"/>
      <c r="RGK59" s="107"/>
      <c r="RGL59" s="107"/>
      <c r="RGM59" s="107"/>
      <c r="RGN59" s="107"/>
      <c r="RGO59" s="107"/>
      <c r="RGP59" s="107"/>
      <c r="RGQ59" s="107"/>
      <c r="RGR59" s="107"/>
      <c r="RGS59" s="107"/>
      <c r="RGT59" s="107"/>
      <c r="RGU59" s="107"/>
      <c r="RGV59" s="107"/>
      <c r="RGW59" s="107"/>
      <c r="RGX59" s="107"/>
      <c r="RGY59" s="107"/>
      <c r="RGZ59" s="107"/>
      <c r="RHA59" s="107"/>
      <c r="RHB59" s="107"/>
      <c r="RHC59" s="107"/>
      <c r="RHD59" s="107"/>
      <c r="RHE59" s="107"/>
      <c r="RHF59" s="107"/>
      <c r="RHG59" s="107"/>
      <c r="RHH59" s="107"/>
      <c r="RHI59" s="107"/>
      <c r="RHJ59" s="107"/>
      <c r="RHK59" s="107"/>
      <c r="RHL59" s="107"/>
      <c r="RHM59" s="107"/>
      <c r="RHN59" s="107"/>
      <c r="RHO59" s="107"/>
      <c r="RHP59" s="107"/>
      <c r="RHQ59" s="107"/>
      <c r="RHR59" s="107"/>
      <c r="RHS59" s="107"/>
      <c r="RHT59" s="107"/>
      <c r="RHU59" s="107"/>
      <c r="RHV59" s="107"/>
      <c r="RHW59" s="107"/>
      <c r="RHX59" s="107"/>
      <c r="RHY59" s="107"/>
      <c r="RHZ59" s="107"/>
      <c r="RIA59" s="107"/>
      <c r="RIB59" s="107"/>
      <c r="RIC59" s="107"/>
      <c r="RID59" s="107"/>
      <c r="RIE59" s="107"/>
      <c r="RIF59" s="107"/>
      <c r="RIG59" s="107"/>
      <c r="RIH59" s="107"/>
      <c r="RII59" s="107"/>
      <c r="RIJ59" s="107"/>
      <c r="RIK59" s="107"/>
      <c r="RIL59" s="107"/>
      <c r="RIM59" s="107"/>
      <c r="RIN59" s="107"/>
      <c r="RIO59" s="107"/>
      <c r="RIP59" s="107"/>
      <c r="RIQ59" s="107"/>
      <c r="RIR59" s="107"/>
      <c r="RIS59" s="107"/>
      <c r="RIT59" s="107"/>
      <c r="RIU59" s="107"/>
      <c r="RIV59" s="107"/>
      <c r="RIW59" s="107"/>
      <c r="RIX59" s="107"/>
      <c r="RIY59" s="107"/>
      <c r="RIZ59" s="107"/>
      <c r="RJA59" s="107"/>
      <c r="RJB59" s="107"/>
      <c r="RJC59" s="107"/>
      <c r="RJD59" s="107"/>
      <c r="RJE59" s="107"/>
      <c r="RJF59" s="107"/>
      <c r="RJG59" s="107"/>
      <c r="RJH59" s="107"/>
      <c r="RJI59" s="107"/>
      <c r="RJJ59" s="107"/>
      <c r="RJK59" s="107"/>
      <c r="RJL59" s="107"/>
      <c r="RJM59" s="107"/>
      <c r="RJN59" s="107"/>
      <c r="RJO59" s="107"/>
      <c r="RJP59" s="107"/>
      <c r="RJQ59" s="107"/>
      <c r="RJR59" s="107"/>
      <c r="RJS59" s="107"/>
      <c r="RJT59" s="107"/>
      <c r="RJU59" s="107"/>
      <c r="RJV59" s="107"/>
      <c r="RJW59" s="107"/>
      <c r="RJX59" s="107"/>
      <c r="RJY59" s="107"/>
      <c r="RJZ59" s="107"/>
      <c r="RKA59" s="107"/>
      <c r="RKB59" s="107"/>
      <c r="RKC59" s="107"/>
      <c r="RKD59" s="107"/>
      <c r="RKE59" s="107"/>
      <c r="RKF59" s="107"/>
      <c r="RKG59" s="107"/>
      <c r="RKH59" s="107"/>
      <c r="RKI59" s="107"/>
      <c r="RKJ59" s="107"/>
      <c r="RKK59" s="107"/>
      <c r="RKL59" s="107"/>
      <c r="RKM59" s="107"/>
      <c r="RKN59" s="107"/>
      <c r="RKO59" s="107"/>
      <c r="RKP59" s="107"/>
      <c r="RKQ59" s="107"/>
      <c r="RKR59" s="107"/>
      <c r="RKS59" s="107"/>
      <c r="RKT59" s="107"/>
      <c r="RKU59" s="107"/>
      <c r="RKV59" s="107"/>
      <c r="RKW59" s="107"/>
      <c r="RKX59" s="107"/>
      <c r="RKY59" s="107"/>
      <c r="RKZ59" s="107"/>
      <c r="RLA59" s="107"/>
      <c r="RLB59" s="107"/>
      <c r="RLC59" s="107"/>
      <c r="RLD59" s="107"/>
      <c r="RLE59" s="107"/>
      <c r="RLF59" s="107"/>
      <c r="RLG59" s="107"/>
      <c r="RLH59" s="107"/>
      <c r="RLI59" s="107"/>
      <c r="RLJ59" s="107"/>
      <c r="RLK59" s="107"/>
      <c r="RLL59" s="107"/>
      <c r="RLM59" s="107"/>
      <c r="RLN59" s="107"/>
      <c r="RLO59" s="107"/>
      <c r="RLP59" s="107"/>
      <c r="RLQ59" s="107"/>
      <c r="RLR59" s="107"/>
      <c r="RLS59" s="107"/>
      <c r="RLT59" s="107"/>
      <c r="RLU59" s="107"/>
      <c r="RLV59" s="107"/>
      <c r="RLW59" s="107"/>
      <c r="RLX59" s="107"/>
      <c r="RLY59" s="107"/>
      <c r="RLZ59" s="107"/>
      <c r="RMA59" s="107"/>
      <c r="RMB59" s="107"/>
      <c r="RMC59" s="107"/>
      <c r="RMD59" s="107"/>
      <c r="RME59" s="107"/>
      <c r="RMF59" s="107"/>
      <c r="RMG59" s="107"/>
      <c r="RMH59" s="107"/>
      <c r="RMI59" s="107"/>
      <c r="RMJ59" s="107"/>
      <c r="RMK59" s="107"/>
      <c r="RML59" s="107"/>
      <c r="RMM59" s="107"/>
      <c r="RMN59" s="107"/>
      <c r="RMO59" s="107"/>
      <c r="RMP59" s="107"/>
      <c r="RMQ59" s="107"/>
      <c r="RMR59" s="107"/>
      <c r="RMS59" s="107"/>
      <c r="RMT59" s="107"/>
      <c r="RMU59" s="107"/>
      <c r="RMV59" s="107"/>
      <c r="RMW59" s="107"/>
      <c r="RMX59" s="107"/>
      <c r="RMY59" s="107"/>
      <c r="RMZ59" s="107"/>
      <c r="RNA59" s="107"/>
      <c r="RNB59" s="107"/>
      <c r="RNC59" s="107"/>
      <c r="RND59" s="107"/>
      <c r="RNE59" s="107"/>
      <c r="RNF59" s="107"/>
      <c r="RNG59" s="107"/>
      <c r="RNH59" s="107"/>
      <c r="RNI59" s="107"/>
      <c r="RNJ59" s="107"/>
      <c r="RNK59" s="107"/>
      <c r="RNL59" s="107"/>
      <c r="RNM59" s="107"/>
      <c r="RNN59" s="107"/>
      <c r="RNO59" s="107"/>
      <c r="RNP59" s="107"/>
      <c r="RNQ59" s="107"/>
      <c r="RNR59" s="107"/>
      <c r="RNS59" s="107"/>
      <c r="RNT59" s="107"/>
      <c r="RNU59" s="107"/>
      <c r="RNV59" s="107"/>
      <c r="RNW59" s="107"/>
      <c r="RNX59" s="107"/>
      <c r="RNY59" s="107"/>
      <c r="RNZ59" s="107"/>
      <c r="ROA59" s="107"/>
      <c r="ROB59" s="107"/>
      <c r="ROC59" s="107"/>
      <c r="ROD59" s="107"/>
      <c r="ROE59" s="107"/>
      <c r="ROF59" s="107"/>
      <c r="ROG59" s="107"/>
      <c r="ROH59" s="107"/>
      <c r="ROI59" s="107"/>
      <c r="ROJ59" s="107"/>
      <c r="ROK59" s="107"/>
      <c r="ROL59" s="107"/>
      <c r="ROM59" s="107"/>
      <c r="RON59" s="107"/>
      <c r="ROO59" s="107"/>
      <c r="ROP59" s="107"/>
      <c r="ROQ59" s="107"/>
      <c r="ROR59" s="107"/>
      <c r="ROS59" s="107"/>
      <c r="ROT59" s="107"/>
      <c r="ROU59" s="107"/>
      <c r="ROV59" s="107"/>
      <c r="ROW59" s="107"/>
      <c r="ROX59" s="107"/>
      <c r="ROY59" s="107"/>
      <c r="ROZ59" s="107"/>
      <c r="RPA59" s="107"/>
      <c r="RPB59" s="107"/>
      <c r="RPC59" s="107"/>
      <c r="RPD59" s="107"/>
      <c r="RPE59" s="107"/>
      <c r="RPF59" s="107"/>
      <c r="RPG59" s="107"/>
      <c r="RPH59" s="107"/>
      <c r="RPI59" s="107"/>
      <c r="RPJ59" s="107"/>
      <c r="RPK59" s="107"/>
      <c r="RPL59" s="107"/>
      <c r="RPM59" s="107"/>
      <c r="RPN59" s="107"/>
      <c r="RPO59" s="107"/>
      <c r="RPP59" s="107"/>
      <c r="RPQ59" s="107"/>
      <c r="RPR59" s="107"/>
      <c r="RPS59" s="107"/>
      <c r="RPT59" s="107"/>
      <c r="RPU59" s="107"/>
      <c r="RPV59" s="107"/>
      <c r="RPW59" s="107"/>
      <c r="RPX59" s="107"/>
      <c r="RPY59" s="107"/>
      <c r="RPZ59" s="107"/>
      <c r="RQA59" s="107"/>
      <c r="RQB59" s="107"/>
      <c r="RQC59" s="107"/>
      <c r="RQD59" s="107"/>
      <c r="RQE59" s="107"/>
      <c r="RQF59" s="107"/>
      <c r="RQG59" s="107"/>
      <c r="RQH59" s="107"/>
      <c r="RQI59" s="107"/>
      <c r="RQJ59" s="107"/>
      <c r="RQK59" s="107"/>
      <c r="RQL59" s="107"/>
      <c r="RQM59" s="107"/>
      <c r="RQN59" s="107"/>
      <c r="RQO59" s="107"/>
      <c r="RQP59" s="107"/>
      <c r="RQQ59" s="107"/>
      <c r="RQR59" s="107"/>
      <c r="RQS59" s="107"/>
      <c r="RQT59" s="107"/>
      <c r="RQU59" s="107"/>
      <c r="RQV59" s="107"/>
      <c r="RQW59" s="107"/>
      <c r="RQX59" s="107"/>
      <c r="RQY59" s="107"/>
      <c r="RQZ59" s="107"/>
      <c r="RRA59" s="107"/>
      <c r="RRB59" s="107"/>
      <c r="RRC59" s="107"/>
      <c r="RRD59" s="107"/>
      <c r="RRE59" s="107"/>
      <c r="RRF59" s="107"/>
      <c r="RRG59" s="107"/>
      <c r="RRH59" s="107"/>
      <c r="RRI59" s="107"/>
      <c r="RRJ59" s="107"/>
      <c r="RRK59" s="107"/>
      <c r="RRL59" s="107"/>
      <c r="RRM59" s="107"/>
      <c r="RRN59" s="107"/>
      <c r="RRO59" s="107"/>
      <c r="RRP59" s="107"/>
      <c r="RRQ59" s="107"/>
      <c r="RRR59" s="107"/>
      <c r="RRS59" s="107"/>
      <c r="RRT59" s="107"/>
      <c r="RRU59" s="107"/>
      <c r="RRV59" s="107"/>
      <c r="RRW59" s="107"/>
      <c r="RRX59" s="107"/>
      <c r="RRY59" s="107"/>
      <c r="RRZ59" s="107"/>
      <c r="RSA59" s="107"/>
      <c r="RSB59" s="107"/>
      <c r="RSC59" s="107"/>
      <c r="RSD59" s="107"/>
      <c r="RSE59" s="107"/>
      <c r="RSF59" s="107"/>
      <c r="RSG59" s="107"/>
      <c r="RSH59" s="107"/>
      <c r="RSI59" s="107"/>
      <c r="RSJ59" s="107"/>
      <c r="RSK59" s="107"/>
      <c r="RSL59" s="107"/>
      <c r="RSM59" s="107"/>
      <c r="RSN59" s="107"/>
      <c r="RSO59" s="107"/>
      <c r="RSP59" s="107"/>
      <c r="RSQ59" s="107"/>
      <c r="RSR59" s="107"/>
      <c r="RSS59" s="107"/>
      <c r="RST59" s="107"/>
      <c r="RSU59" s="107"/>
      <c r="RSV59" s="107"/>
      <c r="RSW59" s="107"/>
      <c r="RSX59" s="107"/>
      <c r="RSY59" s="107"/>
      <c r="RSZ59" s="107"/>
      <c r="RTA59" s="107"/>
      <c r="RTB59" s="107"/>
      <c r="RTC59" s="107"/>
      <c r="RTD59" s="107"/>
      <c r="RTE59" s="107"/>
      <c r="RTF59" s="107"/>
      <c r="RTG59" s="107"/>
      <c r="RTH59" s="107"/>
      <c r="RTI59" s="107"/>
      <c r="RTJ59" s="107"/>
      <c r="RTK59" s="107"/>
      <c r="RTL59" s="107"/>
      <c r="RTM59" s="107"/>
      <c r="RTN59" s="107"/>
      <c r="RTO59" s="107"/>
      <c r="RTP59" s="107"/>
      <c r="RTQ59" s="107"/>
      <c r="RTR59" s="107"/>
      <c r="RTS59" s="107"/>
      <c r="RTT59" s="107"/>
      <c r="RTU59" s="107"/>
      <c r="RTV59" s="107"/>
      <c r="RTW59" s="107"/>
      <c r="RTX59" s="107"/>
      <c r="RTY59" s="107"/>
      <c r="RTZ59" s="107"/>
      <c r="RUA59" s="107"/>
      <c r="RUB59" s="107"/>
      <c r="RUC59" s="107"/>
      <c r="RUD59" s="107"/>
      <c r="RUE59" s="107"/>
      <c r="RUF59" s="107"/>
      <c r="RUG59" s="107"/>
      <c r="RUH59" s="107"/>
      <c r="RUI59" s="107"/>
      <c r="RUJ59" s="107"/>
      <c r="RUK59" s="107"/>
      <c r="RUL59" s="107"/>
      <c r="RUM59" s="107"/>
      <c r="RUN59" s="107"/>
      <c r="RUO59" s="107"/>
      <c r="RUP59" s="107"/>
      <c r="RUQ59" s="107"/>
      <c r="RUR59" s="107"/>
      <c r="RUS59" s="107"/>
      <c r="RUT59" s="107"/>
      <c r="RUU59" s="107"/>
      <c r="RUV59" s="107"/>
      <c r="RUW59" s="107"/>
      <c r="RUX59" s="107"/>
      <c r="RUY59" s="107"/>
      <c r="RUZ59" s="107"/>
      <c r="RVA59" s="107"/>
      <c r="RVB59" s="107"/>
      <c r="RVC59" s="107"/>
      <c r="RVD59" s="107"/>
      <c r="RVE59" s="107"/>
      <c r="RVF59" s="107"/>
      <c r="RVG59" s="107"/>
      <c r="RVH59" s="107"/>
      <c r="RVI59" s="107"/>
      <c r="RVJ59" s="107"/>
      <c r="RVK59" s="107"/>
      <c r="RVL59" s="107"/>
      <c r="RVM59" s="107"/>
      <c r="RVN59" s="107"/>
      <c r="RVO59" s="107"/>
      <c r="RVP59" s="107"/>
      <c r="RVQ59" s="107"/>
      <c r="RVR59" s="107"/>
      <c r="RVS59" s="107"/>
      <c r="RVT59" s="107"/>
      <c r="RVU59" s="107"/>
      <c r="RVV59" s="107"/>
      <c r="RVW59" s="107"/>
      <c r="RVX59" s="107"/>
      <c r="RVY59" s="107"/>
      <c r="RVZ59" s="107"/>
      <c r="RWA59" s="107"/>
      <c r="RWB59" s="107"/>
      <c r="RWC59" s="107"/>
      <c r="RWD59" s="107"/>
      <c r="RWE59" s="107"/>
      <c r="RWF59" s="107"/>
      <c r="RWG59" s="107"/>
      <c r="RWH59" s="107"/>
      <c r="RWI59" s="107"/>
      <c r="RWJ59" s="107"/>
      <c r="RWK59" s="107"/>
      <c r="RWL59" s="107"/>
      <c r="RWM59" s="107"/>
      <c r="RWN59" s="107"/>
      <c r="RWO59" s="107"/>
      <c r="RWP59" s="107"/>
      <c r="RWQ59" s="107"/>
      <c r="RWR59" s="107"/>
      <c r="RWS59" s="107"/>
      <c r="RWT59" s="107"/>
      <c r="RWU59" s="107"/>
      <c r="RWV59" s="107"/>
      <c r="RWW59" s="107"/>
      <c r="RWX59" s="107"/>
      <c r="RWY59" s="107"/>
      <c r="RWZ59" s="107"/>
      <c r="RXA59" s="107"/>
      <c r="RXB59" s="107"/>
      <c r="RXC59" s="107"/>
      <c r="RXD59" s="107"/>
      <c r="RXE59" s="107"/>
      <c r="RXF59" s="107"/>
      <c r="RXG59" s="107"/>
      <c r="RXH59" s="107"/>
      <c r="RXI59" s="107"/>
      <c r="RXJ59" s="107"/>
      <c r="RXK59" s="107"/>
      <c r="RXL59" s="107"/>
      <c r="RXM59" s="107"/>
      <c r="RXN59" s="107"/>
      <c r="RXO59" s="107"/>
      <c r="RXP59" s="107"/>
      <c r="RXQ59" s="107"/>
      <c r="RXR59" s="107"/>
      <c r="RXS59" s="107"/>
      <c r="RXT59" s="107"/>
      <c r="RXU59" s="107"/>
      <c r="RXV59" s="107"/>
      <c r="RXW59" s="107"/>
      <c r="RXX59" s="107"/>
      <c r="RXY59" s="107"/>
      <c r="RXZ59" s="107"/>
      <c r="RYA59" s="107"/>
      <c r="RYB59" s="107"/>
      <c r="RYC59" s="107"/>
      <c r="RYD59" s="107"/>
      <c r="RYE59" s="107"/>
      <c r="RYF59" s="107"/>
      <c r="RYG59" s="107"/>
      <c r="RYH59" s="107"/>
      <c r="RYI59" s="107"/>
      <c r="RYJ59" s="107"/>
      <c r="RYK59" s="107"/>
      <c r="RYL59" s="107"/>
      <c r="RYM59" s="107"/>
      <c r="RYN59" s="107"/>
      <c r="RYO59" s="107"/>
      <c r="RYP59" s="107"/>
      <c r="RYQ59" s="107"/>
      <c r="RYR59" s="107"/>
      <c r="RYS59" s="107"/>
      <c r="RYT59" s="107"/>
      <c r="RYU59" s="107"/>
      <c r="RYV59" s="107"/>
      <c r="RYW59" s="107"/>
      <c r="RYX59" s="107"/>
      <c r="RYY59" s="107"/>
      <c r="RYZ59" s="107"/>
      <c r="RZA59" s="107"/>
      <c r="RZB59" s="107"/>
      <c r="RZC59" s="107"/>
      <c r="RZD59" s="107"/>
      <c r="RZE59" s="107"/>
      <c r="RZF59" s="107"/>
      <c r="RZG59" s="107"/>
      <c r="RZH59" s="107"/>
      <c r="RZI59" s="107"/>
      <c r="RZJ59" s="107"/>
      <c r="RZK59" s="107"/>
      <c r="RZL59" s="107"/>
      <c r="RZM59" s="107"/>
      <c r="RZN59" s="107"/>
      <c r="RZO59" s="107"/>
      <c r="RZP59" s="107"/>
      <c r="RZQ59" s="107"/>
      <c r="RZR59" s="107"/>
      <c r="RZS59" s="107"/>
      <c r="RZT59" s="107"/>
      <c r="RZU59" s="107"/>
      <c r="RZV59" s="107"/>
      <c r="RZW59" s="107"/>
      <c r="RZX59" s="107"/>
      <c r="RZY59" s="107"/>
      <c r="RZZ59" s="107"/>
      <c r="SAA59" s="107"/>
      <c r="SAB59" s="107"/>
      <c r="SAC59" s="107"/>
      <c r="SAD59" s="107"/>
      <c r="SAE59" s="107"/>
      <c r="SAF59" s="107"/>
      <c r="SAG59" s="107"/>
      <c r="SAH59" s="107"/>
      <c r="SAI59" s="107"/>
      <c r="SAJ59" s="107"/>
      <c r="SAK59" s="107"/>
      <c r="SAL59" s="107"/>
      <c r="SAM59" s="107"/>
      <c r="SAN59" s="107"/>
      <c r="SAO59" s="107"/>
      <c r="SAP59" s="107"/>
      <c r="SAQ59" s="107"/>
      <c r="SAR59" s="107"/>
      <c r="SAS59" s="107"/>
      <c r="SAT59" s="107"/>
      <c r="SAU59" s="107"/>
      <c r="SAV59" s="107"/>
      <c r="SAW59" s="107"/>
      <c r="SAX59" s="107"/>
      <c r="SAY59" s="107"/>
      <c r="SAZ59" s="107"/>
      <c r="SBA59" s="107"/>
      <c r="SBB59" s="107"/>
      <c r="SBC59" s="107"/>
      <c r="SBD59" s="107"/>
      <c r="SBE59" s="107"/>
      <c r="SBF59" s="107"/>
      <c r="SBG59" s="107"/>
      <c r="SBH59" s="107"/>
      <c r="SBI59" s="107"/>
      <c r="SBJ59" s="107"/>
      <c r="SBK59" s="107"/>
      <c r="SBL59" s="107"/>
      <c r="SBM59" s="107"/>
      <c r="SBN59" s="107"/>
      <c r="SBO59" s="107"/>
      <c r="SBP59" s="107"/>
      <c r="SBQ59" s="107"/>
      <c r="SBR59" s="107"/>
      <c r="SBS59" s="107"/>
      <c r="SBT59" s="107"/>
      <c r="SBU59" s="107"/>
      <c r="SBV59" s="107"/>
      <c r="SBW59" s="107"/>
      <c r="SBX59" s="107"/>
      <c r="SBY59" s="107"/>
      <c r="SBZ59" s="107"/>
      <c r="SCA59" s="107"/>
      <c r="SCB59" s="107"/>
      <c r="SCC59" s="107"/>
      <c r="SCD59" s="107"/>
      <c r="SCE59" s="107"/>
      <c r="SCF59" s="107"/>
      <c r="SCG59" s="107"/>
      <c r="SCH59" s="107"/>
      <c r="SCI59" s="107"/>
      <c r="SCJ59" s="107"/>
      <c r="SCK59" s="107"/>
      <c r="SCL59" s="107"/>
      <c r="SCM59" s="107"/>
      <c r="SCN59" s="107"/>
      <c r="SCO59" s="107"/>
      <c r="SCP59" s="107"/>
      <c r="SCQ59" s="107"/>
      <c r="SCR59" s="107"/>
      <c r="SCS59" s="107"/>
      <c r="SCT59" s="107"/>
      <c r="SCU59" s="107"/>
      <c r="SCV59" s="107"/>
      <c r="SCW59" s="107"/>
      <c r="SCX59" s="107"/>
      <c r="SCY59" s="107"/>
      <c r="SCZ59" s="107"/>
      <c r="SDA59" s="107"/>
      <c r="SDB59" s="107"/>
      <c r="SDC59" s="107"/>
      <c r="SDD59" s="107"/>
      <c r="SDE59" s="107"/>
      <c r="SDF59" s="107"/>
      <c r="SDG59" s="107"/>
      <c r="SDH59" s="107"/>
      <c r="SDI59" s="107"/>
      <c r="SDJ59" s="107"/>
      <c r="SDK59" s="107"/>
      <c r="SDL59" s="107"/>
      <c r="SDM59" s="107"/>
      <c r="SDN59" s="107"/>
      <c r="SDO59" s="107"/>
      <c r="SDP59" s="107"/>
      <c r="SDQ59" s="107"/>
      <c r="SDR59" s="107"/>
      <c r="SDS59" s="107"/>
      <c r="SDT59" s="107"/>
      <c r="SDU59" s="107"/>
      <c r="SDV59" s="107"/>
      <c r="SDW59" s="107"/>
      <c r="SDX59" s="107"/>
      <c r="SDY59" s="107"/>
      <c r="SDZ59" s="107"/>
      <c r="SEA59" s="107"/>
      <c r="SEB59" s="107"/>
      <c r="SEC59" s="107"/>
      <c r="SED59" s="107"/>
      <c r="SEE59" s="107"/>
      <c r="SEF59" s="107"/>
      <c r="SEG59" s="107"/>
      <c r="SEH59" s="107"/>
      <c r="SEI59" s="107"/>
      <c r="SEJ59" s="107"/>
      <c r="SEK59" s="107"/>
      <c r="SEL59" s="107"/>
      <c r="SEM59" s="107"/>
      <c r="SEN59" s="107"/>
      <c r="SEO59" s="107"/>
      <c r="SEP59" s="107"/>
      <c r="SEQ59" s="107"/>
      <c r="SER59" s="107"/>
      <c r="SES59" s="107"/>
      <c r="SET59" s="107"/>
      <c r="SEU59" s="107"/>
      <c r="SEV59" s="107"/>
      <c r="SEW59" s="107"/>
      <c r="SEX59" s="107"/>
      <c r="SEY59" s="107"/>
      <c r="SEZ59" s="107"/>
      <c r="SFA59" s="107"/>
      <c r="SFB59" s="107"/>
      <c r="SFC59" s="107"/>
      <c r="SFD59" s="107"/>
      <c r="SFE59" s="107"/>
      <c r="SFF59" s="107"/>
      <c r="SFG59" s="107"/>
      <c r="SFH59" s="107"/>
      <c r="SFI59" s="107"/>
      <c r="SFJ59" s="107"/>
      <c r="SFK59" s="107"/>
      <c r="SFL59" s="107"/>
      <c r="SFM59" s="107"/>
      <c r="SFN59" s="107"/>
      <c r="SFO59" s="107"/>
      <c r="SFP59" s="107"/>
      <c r="SFQ59" s="107"/>
      <c r="SFR59" s="107"/>
      <c r="SFS59" s="107"/>
      <c r="SFT59" s="107"/>
      <c r="SFU59" s="107"/>
      <c r="SFV59" s="107"/>
      <c r="SFW59" s="107"/>
      <c r="SFX59" s="107"/>
      <c r="SFY59" s="107"/>
      <c r="SFZ59" s="107"/>
      <c r="SGA59" s="107"/>
      <c r="SGB59" s="107"/>
      <c r="SGC59" s="107"/>
      <c r="SGD59" s="107"/>
      <c r="SGE59" s="107"/>
      <c r="SGF59" s="107"/>
      <c r="SGG59" s="107"/>
      <c r="SGH59" s="107"/>
      <c r="SGI59" s="107"/>
      <c r="SGJ59" s="107"/>
      <c r="SGK59" s="107"/>
      <c r="SGL59" s="107"/>
      <c r="SGM59" s="107"/>
      <c r="SGN59" s="107"/>
      <c r="SGO59" s="107"/>
      <c r="SGP59" s="107"/>
      <c r="SGQ59" s="107"/>
      <c r="SGR59" s="107"/>
      <c r="SGS59" s="107"/>
      <c r="SGT59" s="107"/>
      <c r="SGU59" s="107"/>
      <c r="SGV59" s="107"/>
      <c r="SGW59" s="107"/>
      <c r="SGX59" s="107"/>
      <c r="SGY59" s="107"/>
      <c r="SGZ59" s="107"/>
      <c r="SHA59" s="107"/>
      <c r="SHB59" s="107"/>
      <c r="SHC59" s="107"/>
      <c r="SHD59" s="107"/>
      <c r="SHE59" s="107"/>
      <c r="SHF59" s="107"/>
      <c r="SHG59" s="107"/>
      <c r="SHH59" s="107"/>
      <c r="SHI59" s="107"/>
      <c r="SHJ59" s="107"/>
      <c r="SHK59" s="107"/>
      <c r="SHL59" s="107"/>
      <c r="SHM59" s="107"/>
      <c r="SHN59" s="107"/>
      <c r="SHO59" s="107"/>
      <c r="SHP59" s="107"/>
      <c r="SHQ59" s="107"/>
      <c r="SHR59" s="107"/>
      <c r="SHS59" s="107"/>
      <c r="SHT59" s="107"/>
      <c r="SHU59" s="107"/>
      <c r="SHV59" s="107"/>
      <c r="SHW59" s="107"/>
      <c r="SHX59" s="107"/>
      <c r="SHY59" s="107"/>
      <c r="SHZ59" s="107"/>
      <c r="SIA59" s="107"/>
      <c r="SIB59" s="107"/>
      <c r="SIC59" s="107"/>
      <c r="SID59" s="107"/>
      <c r="SIE59" s="107"/>
      <c r="SIF59" s="107"/>
      <c r="SIG59" s="107"/>
      <c r="SIH59" s="107"/>
      <c r="SII59" s="107"/>
      <c r="SIJ59" s="107"/>
      <c r="SIK59" s="107"/>
      <c r="SIL59" s="107"/>
      <c r="SIM59" s="107"/>
      <c r="SIN59" s="107"/>
      <c r="SIO59" s="107"/>
      <c r="SIP59" s="107"/>
      <c r="SIQ59" s="107"/>
      <c r="SIR59" s="107"/>
      <c r="SIS59" s="107"/>
      <c r="SIT59" s="107"/>
      <c r="SIU59" s="107"/>
      <c r="SIV59" s="107"/>
      <c r="SIW59" s="107"/>
      <c r="SIX59" s="107"/>
      <c r="SIY59" s="107"/>
      <c r="SIZ59" s="107"/>
      <c r="SJA59" s="107"/>
      <c r="SJB59" s="107"/>
      <c r="SJC59" s="107"/>
      <c r="SJD59" s="107"/>
      <c r="SJE59" s="107"/>
      <c r="SJF59" s="107"/>
      <c r="SJG59" s="107"/>
      <c r="SJH59" s="107"/>
      <c r="SJI59" s="107"/>
      <c r="SJJ59" s="107"/>
      <c r="SJK59" s="107"/>
      <c r="SJL59" s="107"/>
      <c r="SJM59" s="107"/>
      <c r="SJN59" s="107"/>
      <c r="SJO59" s="107"/>
      <c r="SJP59" s="107"/>
      <c r="SJQ59" s="107"/>
      <c r="SJR59" s="107"/>
      <c r="SJS59" s="107"/>
      <c r="SJT59" s="107"/>
      <c r="SJU59" s="107"/>
      <c r="SJV59" s="107"/>
      <c r="SJW59" s="107"/>
      <c r="SJX59" s="107"/>
      <c r="SJY59" s="107"/>
      <c r="SJZ59" s="107"/>
      <c r="SKA59" s="107"/>
      <c r="SKB59" s="107"/>
      <c r="SKC59" s="107"/>
      <c r="SKD59" s="107"/>
      <c r="SKE59" s="107"/>
      <c r="SKF59" s="107"/>
      <c r="SKG59" s="107"/>
      <c r="SKH59" s="107"/>
      <c r="SKI59" s="107"/>
      <c r="SKJ59" s="107"/>
      <c r="SKK59" s="107"/>
      <c r="SKL59" s="107"/>
      <c r="SKM59" s="107"/>
      <c r="SKN59" s="107"/>
      <c r="SKO59" s="107"/>
      <c r="SKP59" s="107"/>
      <c r="SKQ59" s="107"/>
      <c r="SKR59" s="107"/>
      <c r="SKS59" s="107"/>
      <c r="SKT59" s="107"/>
      <c r="SKU59" s="107"/>
      <c r="SKV59" s="107"/>
      <c r="SKW59" s="107"/>
      <c r="SKX59" s="107"/>
      <c r="SKY59" s="107"/>
      <c r="SKZ59" s="107"/>
      <c r="SLA59" s="107"/>
      <c r="SLB59" s="107"/>
      <c r="SLC59" s="107"/>
      <c r="SLD59" s="107"/>
      <c r="SLE59" s="107"/>
      <c r="SLF59" s="107"/>
      <c r="SLG59" s="107"/>
      <c r="SLH59" s="107"/>
      <c r="SLI59" s="107"/>
      <c r="SLJ59" s="107"/>
      <c r="SLK59" s="107"/>
      <c r="SLL59" s="107"/>
      <c r="SLM59" s="107"/>
      <c r="SLN59" s="107"/>
      <c r="SLO59" s="107"/>
      <c r="SLP59" s="107"/>
      <c r="SLQ59" s="107"/>
      <c r="SLR59" s="107"/>
      <c r="SLS59" s="107"/>
      <c r="SLT59" s="107"/>
      <c r="SLU59" s="107"/>
      <c r="SLV59" s="107"/>
      <c r="SLW59" s="107"/>
      <c r="SLX59" s="107"/>
      <c r="SLY59" s="107"/>
      <c r="SLZ59" s="107"/>
      <c r="SMA59" s="107"/>
      <c r="SMB59" s="107"/>
      <c r="SMC59" s="107"/>
      <c r="SMD59" s="107"/>
      <c r="SME59" s="107"/>
      <c r="SMF59" s="107"/>
      <c r="SMG59" s="107"/>
      <c r="SMH59" s="107"/>
      <c r="SMI59" s="107"/>
      <c r="SMJ59" s="107"/>
      <c r="SMK59" s="107"/>
      <c r="SML59" s="107"/>
      <c r="SMM59" s="107"/>
      <c r="SMN59" s="107"/>
      <c r="SMO59" s="107"/>
      <c r="SMP59" s="107"/>
      <c r="SMQ59" s="107"/>
      <c r="SMR59" s="107"/>
      <c r="SMS59" s="107"/>
      <c r="SMT59" s="107"/>
      <c r="SMU59" s="107"/>
      <c r="SMV59" s="107"/>
      <c r="SMW59" s="107"/>
      <c r="SMX59" s="107"/>
      <c r="SMY59" s="107"/>
      <c r="SMZ59" s="107"/>
      <c r="SNA59" s="107"/>
      <c r="SNB59" s="107"/>
      <c r="SNC59" s="107"/>
      <c r="SND59" s="107"/>
      <c r="SNE59" s="107"/>
      <c r="SNF59" s="107"/>
      <c r="SNG59" s="107"/>
      <c r="SNH59" s="107"/>
      <c r="SNI59" s="107"/>
      <c r="SNJ59" s="107"/>
      <c r="SNK59" s="107"/>
      <c r="SNL59" s="107"/>
      <c r="SNM59" s="107"/>
      <c r="SNN59" s="107"/>
      <c r="SNO59" s="107"/>
      <c r="SNP59" s="107"/>
      <c r="SNQ59" s="107"/>
      <c r="SNR59" s="107"/>
      <c r="SNS59" s="107"/>
      <c r="SNT59" s="107"/>
      <c r="SNU59" s="107"/>
      <c r="SNV59" s="107"/>
      <c r="SNW59" s="107"/>
      <c r="SNX59" s="107"/>
      <c r="SNY59" s="107"/>
      <c r="SNZ59" s="107"/>
      <c r="SOA59" s="107"/>
      <c r="SOB59" s="107"/>
      <c r="SOC59" s="107"/>
      <c r="SOD59" s="107"/>
      <c r="SOE59" s="107"/>
      <c r="SOF59" s="107"/>
      <c r="SOG59" s="107"/>
      <c r="SOH59" s="107"/>
      <c r="SOI59" s="107"/>
      <c r="SOJ59" s="107"/>
      <c r="SOK59" s="107"/>
      <c r="SOL59" s="107"/>
      <c r="SOM59" s="107"/>
      <c r="SON59" s="107"/>
      <c r="SOO59" s="107"/>
      <c r="SOP59" s="107"/>
      <c r="SOQ59" s="107"/>
      <c r="SOR59" s="107"/>
      <c r="SOS59" s="107"/>
      <c r="SOT59" s="107"/>
      <c r="SOU59" s="107"/>
      <c r="SOV59" s="107"/>
      <c r="SOW59" s="107"/>
      <c r="SOX59" s="107"/>
      <c r="SOY59" s="107"/>
      <c r="SOZ59" s="107"/>
      <c r="SPA59" s="107"/>
      <c r="SPB59" s="107"/>
      <c r="SPC59" s="107"/>
      <c r="SPD59" s="107"/>
      <c r="SPE59" s="107"/>
      <c r="SPF59" s="107"/>
      <c r="SPG59" s="107"/>
      <c r="SPH59" s="107"/>
      <c r="SPI59" s="107"/>
      <c r="SPJ59" s="107"/>
      <c r="SPK59" s="107"/>
      <c r="SPL59" s="107"/>
      <c r="SPM59" s="107"/>
      <c r="SPN59" s="107"/>
      <c r="SPO59" s="107"/>
      <c r="SPP59" s="107"/>
      <c r="SPQ59" s="107"/>
      <c r="SPR59" s="107"/>
      <c r="SPS59" s="107"/>
      <c r="SPT59" s="107"/>
      <c r="SPU59" s="107"/>
      <c r="SPV59" s="107"/>
      <c r="SPW59" s="107"/>
      <c r="SPX59" s="107"/>
      <c r="SPY59" s="107"/>
      <c r="SPZ59" s="107"/>
      <c r="SQA59" s="107"/>
      <c r="SQB59" s="107"/>
      <c r="SQC59" s="107"/>
      <c r="SQD59" s="107"/>
      <c r="SQE59" s="107"/>
      <c r="SQF59" s="107"/>
      <c r="SQG59" s="107"/>
      <c r="SQH59" s="107"/>
      <c r="SQI59" s="107"/>
      <c r="SQJ59" s="107"/>
      <c r="SQK59" s="107"/>
      <c r="SQL59" s="107"/>
      <c r="SQM59" s="107"/>
      <c r="SQN59" s="107"/>
      <c r="SQO59" s="107"/>
      <c r="SQP59" s="107"/>
      <c r="SQQ59" s="107"/>
      <c r="SQR59" s="107"/>
      <c r="SQS59" s="107"/>
      <c r="SQT59" s="107"/>
      <c r="SQU59" s="107"/>
      <c r="SQV59" s="107"/>
      <c r="SQW59" s="107"/>
      <c r="SQX59" s="107"/>
      <c r="SQY59" s="107"/>
      <c r="SQZ59" s="107"/>
      <c r="SRA59" s="107"/>
      <c r="SRB59" s="107"/>
      <c r="SRC59" s="107"/>
      <c r="SRD59" s="107"/>
      <c r="SRE59" s="107"/>
      <c r="SRF59" s="107"/>
      <c r="SRG59" s="107"/>
      <c r="SRH59" s="107"/>
      <c r="SRI59" s="107"/>
      <c r="SRJ59" s="107"/>
      <c r="SRK59" s="107"/>
      <c r="SRL59" s="107"/>
      <c r="SRM59" s="107"/>
      <c r="SRN59" s="107"/>
      <c r="SRO59" s="107"/>
      <c r="SRP59" s="107"/>
      <c r="SRQ59" s="107"/>
      <c r="SRR59" s="107"/>
      <c r="SRS59" s="107"/>
      <c r="SRT59" s="107"/>
      <c r="SRU59" s="107"/>
      <c r="SRV59" s="107"/>
      <c r="SRW59" s="107"/>
      <c r="SRX59" s="107"/>
      <c r="SRY59" s="107"/>
      <c r="SRZ59" s="107"/>
      <c r="SSA59" s="107"/>
      <c r="SSB59" s="107"/>
      <c r="SSC59" s="107"/>
      <c r="SSD59" s="107"/>
      <c r="SSE59" s="107"/>
      <c r="SSF59" s="107"/>
      <c r="SSG59" s="107"/>
      <c r="SSH59" s="107"/>
      <c r="SSI59" s="107"/>
      <c r="SSJ59" s="107"/>
      <c r="SSK59" s="107"/>
      <c r="SSL59" s="107"/>
      <c r="SSM59" s="107"/>
      <c r="SSN59" s="107"/>
      <c r="SSO59" s="107"/>
      <c r="SSP59" s="107"/>
      <c r="SSQ59" s="107"/>
      <c r="SSR59" s="107"/>
      <c r="SSS59" s="107"/>
      <c r="SST59" s="107"/>
      <c r="SSU59" s="107"/>
      <c r="SSV59" s="107"/>
      <c r="SSW59" s="107"/>
      <c r="SSX59" s="107"/>
      <c r="SSY59" s="107"/>
      <c r="SSZ59" s="107"/>
      <c r="STA59" s="107"/>
      <c r="STB59" s="107"/>
      <c r="STC59" s="107"/>
      <c r="STD59" s="107"/>
      <c r="STE59" s="107"/>
      <c r="STF59" s="107"/>
      <c r="STG59" s="107"/>
      <c r="STH59" s="107"/>
      <c r="STI59" s="107"/>
      <c r="STJ59" s="107"/>
      <c r="STK59" s="107"/>
      <c r="STL59" s="107"/>
      <c r="STM59" s="107"/>
      <c r="STN59" s="107"/>
      <c r="STO59" s="107"/>
      <c r="STP59" s="107"/>
      <c r="STQ59" s="107"/>
      <c r="STR59" s="107"/>
      <c r="STS59" s="107"/>
      <c r="STT59" s="107"/>
      <c r="STU59" s="107"/>
      <c r="STV59" s="107"/>
      <c r="STW59" s="107"/>
      <c r="STX59" s="107"/>
      <c r="STY59" s="107"/>
      <c r="STZ59" s="107"/>
      <c r="SUA59" s="107"/>
      <c r="SUB59" s="107"/>
      <c r="SUC59" s="107"/>
      <c r="SUD59" s="107"/>
      <c r="SUE59" s="107"/>
      <c r="SUF59" s="107"/>
      <c r="SUG59" s="107"/>
      <c r="SUH59" s="107"/>
      <c r="SUI59" s="107"/>
      <c r="SUJ59" s="107"/>
      <c r="SUK59" s="107"/>
      <c r="SUL59" s="107"/>
      <c r="SUM59" s="107"/>
      <c r="SUN59" s="107"/>
      <c r="SUO59" s="107"/>
      <c r="SUP59" s="107"/>
      <c r="SUQ59" s="107"/>
      <c r="SUR59" s="107"/>
      <c r="SUS59" s="107"/>
      <c r="SUT59" s="107"/>
      <c r="SUU59" s="107"/>
      <c r="SUV59" s="107"/>
      <c r="SUW59" s="107"/>
      <c r="SUX59" s="107"/>
      <c r="SUY59" s="107"/>
      <c r="SUZ59" s="107"/>
      <c r="SVA59" s="107"/>
      <c r="SVB59" s="107"/>
      <c r="SVC59" s="107"/>
      <c r="SVD59" s="107"/>
      <c r="SVE59" s="107"/>
      <c r="SVF59" s="107"/>
      <c r="SVG59" s="107"/>
      <c r="SVH59" s="107"/>
      <c r="SVI59" s="107"/>
      <c r="SVJ59" s="107"/>
      <c r="SVK59" s="107"/>
      <c r="SVL59" s="107"/>
      <c r="SVM59" s="107"/>
      <c r="SVN59" s="107"/>
      <c r="SVO59" s="107"/>
      <c r="SVP59" s="107"/>
      <c r="SVQ59" s="107"/>
      <c r="SVR59" s="107"/>
      <c r="SVS59" s="107"/>
      <c r="SVT59" s="107"/>
      <c r="SVU59" s="107"/>
      <c r="SVV59" s="107"/>
      <c r="SVW59" s="107"/>
      <c r="SVX59" s="107"/>
      <c r="SVY59" s="107"/>
      <c r="SVZ59" s="107"/>
      <c r="SWA59" s="107"/>
      <c r="SWB59" s="107"/>
      <c r="SWC59" s="107"/>
      <c r="SWD59" s="107"/>
      <c r="SWE59" s="107"/>
      <c r="SWF59" s="107"/>
      <c r="SWG59" s="107"/>
      <c r="SWH59" s="107"/>
      <c r="SWI59" s="107"/>
      <c r="SWJ59" s="107"/>
      <c r="SWK59" s="107"/>
      <c r="SWL59" s="107"/>
      <c r="SWM59" s="107"/>
      <c r="SWN59" s="107"/>
      <c r="SWO59" s="107"/>
      <c r="SWP59" s="107"/>
      <c r="SWQ59" s="107"/>
      <c r="SWR59" s="107"/>
      <c r="SWS59" s="107"/>
      <c r="SWT59" s="107"/>
      <c r="SWU59" s="107"/>
      <c r="SWV59" s="107"/>
      <c r="SWW59" s="107"/>
      <c r="SWX59" s="107"/>
      <c r="SWY59" s="107"/>
      <c r="SWZ59" s="107"/>
      <c r="SXA59" s="107"/>
      <c r="SXB59" s="107"/>
      <c r="SXC59" s="107"/>
      <c r="SXD59" s="107"/>
      <c r="SXE59" s="107"/>
      <c r="SXF59" s="107"/>
      <c r="SXG59" s="107"/>
      <c r="SXH59" s="107"/>
      <c r="SXI59" s="107"/>
      <c r="SXJ59" s="107"/>
      <c r="SXK59" s="107"/>
      <c r="SXL59" s="107"/>
      <c r="SXM59" s="107"/>
      <c r="SXN59" s="107"/>
      <c r="SXO59" s="107"/>
      <c r="SXP59" s="107"/>
      <c r="SXQ59" s="107"/>
      <c r="SXR59" s="107"/>
      <c r="SXS59" s="107"/>
      <c r="SXT59" s="107"/>
      <c r="SXU59" s="107"/>
      <c r="SXV59" s="107"/>
      <c r="SXW59" s="107"/>
      <c r="SXX59" s="107"/>
      <c r="SXY59" s="107"/>
      <c r="SXZ59" s="107"/>
      <c r="SYA59" s="107"/>
      <c r="SYB59" s="107"/>
      <c r="SYC59" s="107"/>
      <c r="SYD59" s="107"/>
      <c r="SYE59" s="107"/>
      <c r="SYF59" s="107"/>
      <c r="SYG59" s="107"/>
      <c r="SYH59" s="107"/>
      <c r="SYI59" s="107"/>
      <c r="SYJ59" s="107"/>
      <c r="SYK59" s="107"/>
      <c r="SYL59" s="107"/>
      <c r="SYM59" s="107"/>
      <c r="SYN59" s="107"/>
      <c r="SYO59" s="107"/>
      <c r="SYP59" s="107"/>
      <c r="SYQ59" s="107"/>
      <c r="SYR59" s="107"/>
      <c r="SYS59" s="107"/>
      <c r="SYT59" s="107"/>
      <c r="SYU59" s="107"/>
      <c r="SYV59" s="107"/>
      <c r="SYW59" s="107"/>
      <c r="SYX59" s="107"/>
      <c r="SYY59" s="107"/>
      <c r="SYZ59" s="107"/>
      <c r="SZA59" s="107"/>
      <c r="SZB59" s="107"/>
      <c r="SZC59" s="107"/>
      <c r="SZD59" s="107"/>
      <c r="SZE59" s="107"/>
      <c r="SZF59" s="107"/>
      <c r="SZG59" s="107"/>
      <c r="SZH59" s="107"/>
      <c r="SZI59" s="107"/>
      <c r="SZJ59" s="107"/>
      <c r="SZK59" s="107"/>
      <c r="SZL59" s="107"/>
      <c r="SZM59" s="107"/>
      <c r="SZN59" s="107"/>
      <c r="SZO59" s="107"/>
      <c r="SZP59" s="107"/>
      <c r="SZQ59" s="107"/>
      <c r="SZR59" s="107"/>
      <c r="SZS59" s="107"/>
      <c r="SZT59" s="107"/>
      <c r="SZU59" s="107"/>
      <c r="SZV59" s="107"/>
      <c r="SZW59" s="107"/>
      <c r="SZX59" s="107"/>
      <c r="SZY59" s="107"/>
      <c r="SZZ59" s="107"/>
      <c r="TAA59" s="107"/>
      <c r="TAB59" s="107"/>
      <c r="TAC59" s="107"/>
      <c r="TAD59" s="107"/>
      <c r="TAE59" s="107"/>
      <c r="TAF59" s="107"/>
      <c r="TAG59" s="107"/>
      <c r="TAH59" s="107"/>
      <c r="TAI59" s="107"/>
      <c r="TAJ59" s="107"/>
      <c r="TAK59" s="107"/>
      <c r="TAL59" s="107"/>
      <c r="TAM59" s="107"/>
      <c r="TAN59" s="107"/>
      <c r="TAO59" s="107"/>
      <c r="TAP59" s="107"/>
      <c r="TAQ59" s="107"/>
      <c r="TAR59" s="107"/>
      <c r="TAS59" s="107"/>
      <c r="TAT59" s="107"/>
      <c r="TAU59" s="107"/>
      <c r="TAV59" s="107"/>
      <c r="TAW59" s="107"/>
      <c r="TAX59" s="107"/>
      <c r="TAY59" s="107"/>
      <c r="TAZ59" s="107"/>
      <c r="TBA59" s="107"/>
      <c r="TBB59" s="107"/>
      <c r="TBC59" s="107"/>
      <c r="TBD59" s="107"/>
      <c r="TBE59" s="107"/>
      <c r="TBF59" s="107"/>
      <c r="TBG59" s="107"/>
      <c r="TBH59" s="107"/>
      <c r="TBI59" s="107"/>
      <c r="TBJ59" s="107"/>
      <c r="TBK59" s="107"/>
      <c r="TBL59" s="107"/>
      <c r="TBM59" s="107"/>
      <c r="TBN59" s="107"/>
      <c r="TBO59" s="107"/>
      <c r="TBP59" s="107"/>
      <c r="TBQ59" s="107"/>
      <c r="TBR59" s="107"/>
      <c r="TBS59" s="107"/>
      <c r="TBT59" s="107"/>
      <c r="TBU59" s="107"/>
      <c r="TBV59" s="107"/>
      <c r="TBW59" s="107"/>
      <c r="TBX59" s="107"/>
      <c r="TBY59" s="107"/>
      <c r="TBZ59" s="107"/>
      <c r="TCA59" s="107"/>
      <c r="TCB59" s="107"/>
      <c r="TCC59" s="107"/>
      <c r="TCD59" s="107"/>
      <c r="TCE59" s="107"/>
      <c r="TCF59" s="107"/>
      <c r="TCG59" s="107"/>
      <c r="TCH59" s="107"/>
      <c r="TCI59" s="107"/>
      <c r="TCJ59" s="107"/>
      <c r="TCK59" s="107"/>
      <c r="TCL59" s="107"/>
      <c r="TCM59" s="107"/>
      <c r="TCN59" s="107"/>
      <c r="TCO59" s="107"/>
      <c r="TCP59" s="107"/>
      <c r="TCQ59" s="107"/>
      <c r="TCR59" s="107"/>
      <c r="TCS59" s="107"/>
      <c r="TCT59" s="107"/>
      <c r="TCU59" s="107"/>
      <c r="TCV59" s="107"/>
      <c r="TCW59" s="107"/>
      <c r="TCX59" s="107"/>
      <c r="TCY59" s="107"/>
      <c r="TCZ59" s="107"/>
      <c r="TDA59" s="107"/>
      <c r="TDB59" s="107"/>
      <c r="TDC59" s="107"/>
      <c r="TDD59" s="107"/>
      <c r="TDE59" s="107"/>
      <c r="TDF59" s="107"/>
      <c r="TDG59" s="107"/>
      <c r="TDH59" s="107"/>
      <c r="TDI59" s="107"/>
      <c r="TDJ59" s="107"/>
      <c r="TDK59" s="107"/>
      <c r="TDL59" s="107"/>
      <c r="TDM59" s="107"/>
      <c r="TDN59" s="107"/>
      <c r="TDO59" s="107"/>
      <c r="TDP59" s="107"/>
      <c r="TDQ59" s="107"/>
      <c r="TDR59" s="107"/>
      <c r="TDS59" s="107"/>
      <c r="TDT59" s="107"/>
      <c r="TDU59" s="107"/>
      <c r="TDV59" s="107"/>
      <c r="TDW59" s="107"/>
      <c r="TDX59" s="107"/>
      <c r="TDY59" s="107"/>
      <c r="TDZ59" s="107"/>
      <c r="TEA59" s="107"/>
      <c r="TEB59" s="107"/>
      <c r="TEC59" s="107"/>
      <c r="TED59" s="107"/>
      <c r="TEE59" s="107"/>
      <c r="TEF59" s="107"/>
      <c r="TEG59" s="107"/>
      <c r="TEH59" s="107"/>
      <c r="TEI59" s="107"/>
      <c r="TEJ59" s="107"/>
      <c r="TEK59" s="107"/>
      <c r="TEL59" s="107"/>
      <c r="TEM59" s="107"/>
      <c r="TEN59" s="107"/>
      <c r="TEO59" s="107"/>
      <c r="TEP59" s="107"/>
      <c r="TEQ59" s="107"/>
      <c r="TER59" s="107"/>
      <c r="TES59" s="107"/>
      <c r="TET59" s="107"/>
      <c r="TEU59" s="107"/>
      <c r="TEV59" s="107"/>
      <c r="TEW59" s="107"/>
      <c r="TEX59" s="107"/>
      <c r="TEY59" s="107"/>
      <c r="TEZ59" s="107"/>
      <c r="TFA59" s="107"/>
      <c r="TFB59" s="107"/>
      <c r="TFC59" s="107"/>
      <c r="TFD59" s="107"/>
      <c r="TFE59" s="107"/>
      <c r="TFF59" s="107"/>
      <c r="TFG59" s="107"/>
      <c r="TFH59" s="107"/>
      <c r="TFI59" s="107"/>
      <c r="TFJ59" s="107"/>
      <c r="TFK59" s="107"/>
      <c r="TFL59" s="107"/>
      <c r="TFM59" s="107"/>
      <c r="TFN59" s="107"/>
      <c r="TFO59" s="107"/>
      <c r="TFP59" s="107"/>
      <c r="TFQ59" s="107"/>
      <c r="TFR59" s="107"/>
      <c r="TFS59" s="107"/>
      <c r="TFT59" s="107"/>
      <c r="TFU59" s="107"/>
      <c r="TFV59" s="107"/>
      <c r="TFW59" s="107"/>
      <c r="TFX59" s="107"/>
      <c r="TFY59" s="107"/>
      <c r="TFZ59" s="107"/>
      <c r="TGA59" s="107"/>
      <c r="TGB59" s="107"/>
      <c r="TGC59" s="107"/>
      <c r="TGD59" s="107"/>
      <c r="TGE59" s="107"/>
      <c r="TGF59" s="107"/>
      <c r="TGG59" s="107"/>
      <c r="TGH59" s="107"/>
      <c r="TGI59" s="107"/>
      <c r="TGJ59" s="107"/>
      <c r="TGK59" s="107"/>
      <c r="TGL59" s="107"/>
      <c r="TGM59" s="107"/>
      <c r="TGN59" s="107"/>
      <c r="TGO59" s="107"/>
      <c r="TGP59" s="107"/>
      <c r="TGQ59" s="107"/>
      <c r="TGR59" s="107"/>
      <c r="TGS59" s="107"/>
      <c r="TGT59" s="107"/>
      <c r="TGU59" s="107"/>
      <c r="TGV59" s="107"/>
      <c r="TGW59" s="107"/>
      <c r="TGX59" s="107"/>
      <c r="TGY59" s="107"/>
      <c r="TGZ59" s="107"/>
      <c r="THA59" s="107"/>
      <c r="THB59" s="107"/>
      <c r="THC59" s="107"/>
      <c r="THD59" s="107"/>
      <c r="THE59" s="107"/>
      <c r="THF59" s="107"/>
      <c r="THG59" s="107"/>
      <c r="THH59" s="107"/>
      <c r="THI59" s="107"/>
      <c r="THJ59" s="107"/>
      <c r="THK59" s="107"/>
      <c r="THL59" s="107"/>
      <c r="THM59" s="107"/>
      <c r="THN59" s="107"/>
      <c r="THO59" s="107"/>
      <c r="THP59" s="107"/>
      <c r="THQ59" s="107"/>
      <c r="THR59" s="107"/>
      <c r="THS59" s="107"/>
      <c r="THT59" s="107"/>
      <c r="THU59" s="107"/>
      <c r="THV59" s="107"/>
      <c r="THW59" s="107"/>
      <c r="THX59" s="107"/>
      <c r="THY59" s="107"/>
      <c r="THZ59" s="107"/>
      <c r="TIA59" s="107"/>
      <c r="TIB59" s="107"/>
      <c r="TIC59" s="107"/>
      <c r="TID59" s="107"/>
      <c r="TIE59" s="107"/>
      <c r="TIF59" s="107"/>
      <c r="TIG59" s="107"/>
      <c r="TIH59" s="107"/>
      <c r="TII59" s="107"/>
      <c r="TIJ59" s="107"/>
      <c r="TIK59" s="107"/>
      <c r="TIL59" s="107"/>
      <c r="TIM59" s="107"/>
      <c r="TIN59" s="107"/>
      <c r="TIO59" s="107"/>
      <c r="TIP59" s="107"/>
      <c r="TIQ59" s="107"/>
      <c r="TIR59" s="107"/>
      <c r="TIS59" s="107"/>
      <c r="TIT59" s="107"/>
      <c r="TIU59" s="107"/>
      <c r="TIV59" s="107"/>
      <c r="TIW59" s="107"/>
      <c r="TIX59" s="107"/>
      <c r="TIY59" s="107"/>
      <c r="TIZ59" s="107"/>
      <c r="TJA59" s="107"/>
      <c r="TJB59" s="107"/>
      <c r="TJC59" s="107"/>
      <c r="TJD59" s="107"/>
      <c r="TJE59" s="107"/>
      <c r="TJF59" s="107"/>
      <c r="TJG59" s="107"/>
      <c r="TJH59" s="107"/>
      <c r="TJI59" s="107"/>
      <c r="TJJ59" s="107"/>
      <c r="TJK59" s="107"/>
      <c r="TJL59" s="107"/>
      <c r="TJM59" s="107"/>
      <c r="TJN59" s="107"/>
      <c r="TJO59" s="107"/>
      <c r="TJP59" s="107"/>
      <c r="TJQ59" s="107"/>
      <c r="TJR59" s="107"/>
      <c r="TJS59" s="107"/>
      <c r="TJT59" s="107"/>
      <c r="TJU59" s="107"/>
      <c r="TJV59" s="107"/>
      <c r="TJW59" s="107"/>
      <c r="TJX59" s="107"/>
      <c r="TJY59" s="107"/>
      <c r="TJZ59" s="107"/>
      <c r="TKA59" s="107"/>
      <c r="TKB59" s="107"/>
      <c r="TKC59" s="107"/>
      <c r="TKD59" s="107"/>
      <c r="TKE59" s="107"/>
      <c r="TKF59" s="107"/>
      <c r="TKG59" s="107"/>
      <c r="TKH59" s="107"/>
      <c r="TKI59" s="107"/>
      <c r="TKJ59" s="107"/>
      <c r="TKK59" s="107"/>
      <c r="TKL59" s="107"/>
      <c r="TKM59" s="107"/>
      <c r="TKN59" s="107"/>
      <c r="TKO59" s="107"/>
      <c r="TKP59" s="107"/>
      <c r="TKQ59" s="107"/>
      <c r="TKR59" s="107"/>
      <c r="TKS59" s="107"/>
      <c r="TKT59" s="107"/>
      <c r="TKU59" s="107"/>
      <c r="TKV59" s="107"/>
      <c r="TKW59" s="107"/>
      <c r="TKX59" s="107"/>
      <c r="TKY59" s="107"/>
      <c r="TKZ59" s="107"/>
      <c r="TLA59" s="107"/>
      <c r="TLB59" s="107"/>
      <c r="TLC59" s="107"/>
      <c r="TLD59" s="107"/>
      <c r="TLE59" s="107"/>
      <c r="TLF59" s="107"/>
      <c r="TLG59" s="107"/>
      <c r="TLH59" s="107"/>
      <c r="TLI59" s="107"/>
      <c r="TLJ59" s="107"/>
      <c r="TLK59" s="107"/>
      <c r="TLL59" s="107"/>
      <c r="TLM59" s="107"/>
      <c r="TLN59" s="107"/>
      <c r="TLO59" s="107"/>
      <c r="TLP59" s="107"/>
      <c r="TLQ59" s="107"/>
      <c r="TLR59" s="107"/>
      <c r="TLS59" s="107"/>
      <c r="TLT59" s="107"/>
      <c r="TLU59" s="107"/>
      <c r="TLV59" s="107"/>
      <c r="TLW59" s="107"/>
      <c r="TLX59" s="107"/>
      <c r="TLY59" s="107"/>
      <c r="TLZ59" s="107"/>
      <c r="TMA59" s="107"/>
      <c r="TMB59" s="107"/>
      <c r="TMC59" s="107"/>
      <c r="TMD59" s="107"/>
      <c r="TME59" s="107"/>
      <c r="TMF59" s="107"/>
      <c r="TMG59" s="107"/>
      <c r="TMH59" s="107"/>
      <c r="TMI59" s="107"/>
      <c r="TMJ59" s="107"/>
      <c r="TMK59" s="107"/>
      <c r="TML59" s="107"/>
      <c r="TMM59" s="107"/>
      <c r="TMN59" s="107"/>
      <c r="TMO59" s="107"/>
      <c r="TMP59" s="107"/>
      <c r="TMQ59" s="107"/>
      <c r="TMR59" s="107"/>
      <c r="TMS59" s="107"/>
      <c r="TMT59" s="107"/>
      <c r="TMU59" s="107"/>
      <c r="TMV59" s="107"/>
      <c r="TMW59" s="107"/>
      <c r="TMX59" s="107"/>
      <c r="TMY59" s="107"/>
      <c r="TMZ59" s="107"/>
      <c r="TNA59" s="107"/>
      <c r="TNB59" s="107"/>
      <c r="TNC59" s="107"/>
      <c r="TND59" s="107"/>
      <c r="TNE59" s="107"/>
      <c r="TNF59" s="107"/>
      <c r="TNG59" s="107"/>
      <c r="TNH59" s="107"/>
      <c r="TNI59" s="107"/>
      <c r="TNJ59" s="107"/>
      <c r="TNK59" s="107"/>
      <c r="TNL59" s="107"/>
      <c r="TNM59" s="107"/>
      <c r="TNN59" s="107"/>
      <c r="TNO59" s="107"/>
      <c r="TNP59" s="107"/>
      <c r="TNQ59" s="107"/>
      <c r="TNR59" s="107"/>
      <c r="TNS59" s="107"/>
      <c r="TNT59" s="107"/>
      <c r="TNU59" s="107"/>
      <c r="TNV59" s="107"/>
      <c r="TNW59" s="107"/>
      <c r="TNX59" s="107"/>
      <c r="TNY59" s="107"/>
      <c r="TNZ59" s="107"/>
      <c r="TOA59" s="107"/>
      <c r="TOB59" s="107"/>
      <c r="TOC59" s="107"/>
      <c r="TOD59" s="107"/>
      <c r="TOE59" s="107"/>
      <c r="TOF59" s="107"/>
      <c r="TOG59" s="107"/>
      <c r="TOH59" s="107"/>
      <c r="TOI59" s="107"/>
      <c r="TOJ59" s="107"/>
      <c r="TOK59" s="107"/>
      <c r="TOL59" s="107"/>
      <c r="TOM59" s="107"/>
      <c r="TON59" s="107"/>
      <c r="TOO59" s="107"/>
      <c r="TOP59" s="107"/>
      <c r="TOQ59" s="107"/>
      <c r="TOR59" s="107"/>
      <c r="TOS59" s="107"/>
      <c r="TOT59" s="107"/>
      <c r="TOU59" s="107"/>
      <c r="TOV59" s="107"/>
      <c r="TOW59" s="107"/>
      <c r="TOX59" s="107"/>
      <c r="TOY59" s="107"/>
      <c r="TOZ59" s="107"/>
      <c r="TPA59" s="107"/>
      <c r="TPB59" s="107"/>
      <c r="TPC59" s="107"/>
      <c r="TPD59" s="107"/>
      <c r="TPE59" s="107"/>
      <c r="TPF59" s="107"/>
      <c r="TPG59" s="107"/>
      <c r="TPH59" s="107"/>
      <c r="TPI59" s="107"/>
      <c r="TPJ59" s="107"/>
      <c r="TPK59" s="107"/>
      <c r="TPL59" s="107"/>
      <c r="TPM59" s="107"/>
      <c r="TPN59" s="107"/>
      <c r="TPO59" s="107"/>
      <c r="TPP59" s="107"/>
      <c r="TPQ59" s="107"/>
      <c r="TPR59" s="107"/>
      <c r="TPS59" s="107"/>
      <c r="TPT59" s="107"/>
      <c r="TPU59" s="107"/>
      <c r="TPV59" s="107"/>
      <c r="TPW59" s="107"/>
      <c r="TPX59" s="107"/>
      <c r="TPY59" s="107"/>
      <c r="TPZ59" s="107"/>
      <c r="TQA59" s="107"/>
      <c r="TQB59" s="107"/>
      <c r="TQC59" s="107"/>
      <c r="TQD59" s="107"/>
      <c r="TQE59" s="107"/>
      <c r="TQF59" s="107"/>
      <c r="TQG59" s="107"/>
      <c r="TQH59" s="107"/>
      <c r="TQI59" s="107"/>
      <c r="TQJ59" s="107"/>
      <c r="TQK59" s="107"/>
      <c r="TQL59" s="107"/>
      <c r="TQM59" s="107"/>
      <c r="TQN59" s="107"/>
      <c r="TQO59" s="107"/>
      <c r="TQP59" s="107"/>
      <c r="TQQ59" s="107"/>
      <c r="TQR59" s="107"/>
      <c r="TQS59" s="107"/>
      <c r="TQT59" s="107"/>
      <c r="TQU59" s="107"/>
      <c r="TQV59" s="107"/>
      <c r="TQW59" s="107"/>
      <c r="TQX59" s="107"/>
      <c r="TQY59" s="107"/>
      <c r="TQZ59" s="107"/>
      <c r="TRA59" s="107"/>
      <c r="TRB59" s="107"/>
      <c r="TRC59" s="107"/>
      <c r="TRD59" s="107"/>
      <c r="TRE59" s="107"/>
      <c r="TRF59" s="107"/>
      <c r="TRG59" s="107"/>
      <c r="TRH59" s="107"/>
      <c r="TRI59" s="107"/>
      <c r="TRJ59" s="107"/>
      <c r="TRK59" s="107"/>
      <c r="TRL59" s="107"/>
      <c r="TRM59" s="107"/>
      <c r="TRN59" s="107"/>
      <c r="TRO59" s="107"/>
      <c r="TRP59" s="107"/>
      <c r="TRQ59" s="107"/>
      <c r="TRR59" s="107"/>
      <c r="TRS59" s="107"/>
      <c r="TRT59" s="107"/>
      <c r="TRU59" s="107"/>
      <c r="TRV59" s="107"/>
      <c r="TRW59" s="107"/>
      <c r="TRX59" s="107"/>
      <c r="TRY59" s="107"/>
      <c r="TRZ59" s="107"/>
      <c r="TSA59" s="107"/>
      <c r="TSB59" s="107"/>
      <c r="TSC59" s="107"/>
      <c r="TSD59" s="107"/>
      <c r="TSE59" s="107"/>
      <c r="TSF59" s="107"/>
      <c r="TSG59" s="107"/>
      <c r="TSH59" s="107"/>
      <c r="TSI59" s="107"/>
      <c r="TSJ59" s="107"/>
      <c r="TSK59" s="107"/>
      <c r="TSL59" s="107"/>
      <c r="TSM59" s="107"/>
      <c r="TSN59" s="107"/>
      <c r="TSO59" s="107"/>
      <c r="TSP59" s="107"/>
      <c r="TSQ59" s="107"/>
      <c r="TSR59" s="107"/>
      <c r="TSS59" s="107"/>
      <c r="TST59" s="107"/>
      <c r="TSU59" s="107"/>
      <c r="TSV59" s="107"/>
      <c r="TSW59" s="107"/>
      <c r="TSX59" s="107"/>
      <c r="TSY59" s="107"/>
      <c r="TSZ59" s="107"/>
      <c r="TTA59" s="107"/>
      <c r="TTB59" s="107"/>
      <c r="TTC59" s="107"/>
      <c r="TTD59" s="107"/>
      <c r="TTE59" s="107"/>
      <c r="TTF59" s="107"/>
      <c r="TTG59" s="107"/>
      <c r="TTH59" s="107"/>
      <c r="TTI59" s="107"/>
      <c r="TTJ59" s="107"/>
      <c r="TTK59" s="107"/>
      <c r="TTL59" s="107"/>
      <c r="TTM59" s="107"/>
      <c r="TTN59" s="107"/>
      <c r="TTO59" s="107"/>
      <c r="TTP59" s="107"/>
      <c r="TTQ59" s="107"/>
      <c r="TTR59" s="107"/>
      <c r="TTS59" s="107"/>
      <c r="TTT59" s="107"/>
      <c r="TTU59" s="107"/>
      <c r="TTV59" s="107"/>
      <c r="TTW59" s="107"/>
      <c r="TTX59" s="107"/>
      <c r="TTY59" s="107"/>
      <c r="TTZ59" s="107"/>
      <c r="TUA59" s="107"/>
      <c r="TUB59" s="107"/>
      <c r="TUC59" s="107"/>
      <c r="TUD59" s="107"/>
      <c r="TUE59" s="107"/>
      <c r="TUF59" s="107"/>
      <c r="TUG59" s="107"/>
      <c r="TUH59" s="107"/>
      <c r="TUI59" s="107"/>
      <c r="TUJ59" s="107"/>
      <c r="TUK59" s="107"/>
      <c r="TUL59" s="107"/>
      <c r="TUM59" s="107"/>
      <c r="TUN59" s="107"/>
      <c r="TUO59" s="107"/>
      <c r="TUP59" s="107"/>
      <c r="TUQ59" s="107"/>
      <c r="TUR59" s="107"/>
      <c r="TUS59" s="107"/>
      <c r="TUT59" s="107"/>
      <c r="TUU59" s="107"/>
      <c r="TUV59" s="107"/>
      <c r="TUW59" s="107"/>
      <c r="TUX59" s="107"/>
      <c r="TUY59" s="107"/>
      <c r="TUZ59" s="107"/>
      <c r="TVA59" s="107"/>
      <c r="TVB59" s="107"/>
      <c r="TVC59" s="107"/>
      <c r="TVD59" s="107"/>
      <c r="TVE59" s="107"/>
      <c r="TVF59" s="107"/>
      <c r="TVG59" s="107"/>
      <c r="TVH59" s="107"/>
      <c r="TVI59" s="107"/>
      <c r="TVJ59" s="107"/>
      <c r="TVK59" s="107"/>
      <c r="TVL59" s="107"/>
      <c r="TVM59" s="107"/>
      <c r="TVN59" s="107"/>
      <c r="TVO59" s="107"/>
      <c r="TVP59" s="107"/>
      <c r="TVQ59" s="107"/>
      <c r="TVR59" s="107"/>
      <c r="TVS59" s="107"/>
      <c r="TVT59" s="107"/>
      <c r="TVU59" s="107"/>
      <c r="TVV59" s="107"/>
      <c r="TVW59" s="107"/>
      <c r="TVX59" s="107"/>
      <c r="TVY59" s="107"/>
      <c r="TVZ59" s="107"/>
      <c r="TWA59" s="107"/>
      <c r="TWB59" s="107"/>
      <c r="TWC59" s="107"/>
      <c r="TWD59" s="107"/>
      <c r="TWE59" s="107"/>
      <c r="TWF59" s="107"/>
      <c r="TWG59" s="107"/>
      <c r="TWH59" s="107"/>
      <c r="TWI59" s="107"/>
      <c r="TWJ59" s="107"/>
      <c r="TWK59" s="107"/>
      <c r="TWL59" s="107"/>
      <c r="TWM59" s="107"/>
      <c r="TWN59" s="107"/>
      <c r="TWO59" s="107"/>
      <c r="TWP59" s="107"/>
      <c r="TWQ59" s="107"/>
      <c r="TWR59" s="107"/>
      <c r="TWS59" s="107"/>
      <c r="TWT59" s="107"/>
      <c r="TWU59" s="107"/>
      <c r="TWV59" s="107"/>
      <c r="TWW59" s="107"/>
      <c r="TWX59" s="107"/>
      <c r="TWY59" s="107"/>
      <c r="TWZ59" s="107"/>
      <c r="TXA59" s="107"/>
      <c r="TXB59" s="107"/>
      <c r="TXC59" s="107"/>
      <c r="TXD59" s="107"/>
      <c r="TXE59" s="107"/>
      <c r="TXF59" s="107"/>
      <c r="TXG59" s="107"/>
      <c r="TXH59" s="107"/>
      <c r="TXI59" s="107"/>
      <c r="TXJ59" s="107"/>
      <c r="TXK59" s="107"/>
      <c r="TXL59" s="107"/>
      <c r="TXM59" s="107"/>
      <c r="TXN59" s="107"/>
      <c r="TXO59" s="107"/>
      <c r="TXP59" s="107"/>
      <c r="TXQ59" s="107"/>
      <c r="TXR59" s="107"/>
      <c r="TXS59" s="107"/>
      <c r="TXT59" s="107"/>
      <c r="TXU59" s="107"/>
      <c r="TXV59" s="107"/>
      <c r="TXW59" s="107"/>
      <c r="TXX59" s="107"/>
      <c r="TXY59" s="107"/>
      <c r="TXZ59" s="107"/>
      <c r="TYA59" s="107"/>
      <c r="TYB59" s="107"/>
      <c r="TYC59" s="107"/>
      <c r="TYD59" s="107"/>
      <c r="TYE59" s="107"/>
      <c r="TYF59" s="107"/>
      <c r="TYG59" s="107"/>
      <c r="TYH59" s="107"/>
      <c r="TYI59" s="107"/>
      <c r="TYJ59" s="107"/>
      <c r="TYK59" s="107"/>
      <c r="TYL59" s="107"/>
      <c r="TYM59" s="107"/>
      <c r="TYN59" s="107"/>
      <c r="TYO59" s="107"/>
      <c r="TYP59" s="107"/>
      <c r="TYQ59" s="107"/>
      <c r="TYR59" s="107"/>
      <c r="TYS59" s="107"/>
      <c r="TYT59" s="107"/>
      <c r="TYU59" s="107"/>
      <c r="TYV59" s="107"/>
      <c r="TYW59" s="107"/>
      <c r="TYX59" s="107"/>
      <c r="TYY59" s="107"/>
      <c r="TYZ59" s="107"/>
      <c r="TZA59" s="107"/>
      <c r="TZB59" s="107"/>
      <c r="TZC59" s="107"/>
      <c r="TZD59" s="107"/>
      <c r="TZE59" s="107"/>
      <c r="TZF59" s="107"/>
      <c r="TZG59" s="107"/>
      <c r="TZH59" s="107"/>
      <c r="TZI59" s="107"/>
      <c r="TZJ59" s="107"/>
      <c r="TZK59" s="107"/>
      <c r="TZL59" s="107"/>
      <c r="TZM59" s="107"/>
      <c r="TZN59" s="107"/>
      <c r="TZO59" s="107"/>
      <c r="TZP59" s="107"/>
      <c r="TZQ59" s="107"/>
      <c r="TZR59" s="107"/>
      <c r="TZS59" s="107"/>
      <c r="TZT59" s="107"/>
      <c r="TZU59" s="107"/>
      <c r="TZV59" s="107"/>
      <c r="TZW59" s="107"/>
      <c r="TZX59" s="107"/>
      <c r="TZY59" s="107"/>
      <c r="TZZ59" s="107"/>
      <c r="UAA59" s="107"/>
      <c r="UAB59" s="107"/>
      <c r="UAC59" s="107"/>
      <c r="UAD59" s="107"/>
      <c r="UAE59" s="107"/>
      <c r="UAF59" s="107"/>
      <c r="UAG59" s="107"/>
      <c r="UAH59" s="107"/>
      <c r="UAI59" s="107"/>
      <c r="UAJ59" s="107"/>
      <c r="UAK59" s="107"/>
      <c r="UAL59" s="107"/>
      <c r="UAM59" s="107"/>
      <c r="UAN59" s="107"/>
      <c r="UAO59" s="107"/>
      <c r="UAP59" s="107"/>
      <c r="UAQ59" s="107"/>
      <c r="UAR59" s="107"/>
      <c r="UAS59" s="107"/>
      <c r="UAT59" s="107"/>
      <c r="UAU59" s="107"/>
      <c r="UAV59" s="107"/>
      <c r="UAW59" s="107"/>
      <c r="UAX59" s="107"/>
      <c r="UAY59" s="107"/>
      <c r="UAZ59" s="107"/>
      <c r="UBA59" s="107"/>
      <c r="UBB59" s="107"/>
      <c r="UBC59" s="107"/>
      <c r="UBD59" s="107"/>
      <c r="UBE59" s="107"/>
      <c r="UBF59" s="107"/>
      <c r="UBG59" s="107"/>
      <c r="UBH59" s="107"/>
      <c r="UBI59" s="107"/>
      <c r="UBJ59" s="107"/>
      <c r="UBK59" s="107"/>
      <c r="UBL59" s="107"/>
      <c r="UBM59" s="107"/>
      <c r="UBN59" s="107"/>
      <c r="UBO59" s="107"/>
      <c r="UBP59" s="107"/>
      <c r="UBQ59" s="107"/>
      <c r="UBR59" s="107"/>
      <c r="UBS59" s="107"/>
      <c r="UBT59" s="107"/>
      <c r="UBU59" s="107"/>
      <c r="UBV59" s="107"/>
      <c r="UBW59" s="107"/>
      <c r="UBX59" s="107"/>
      <c r="UBY59" s="107"/>
      <c r="UBZ59" s="107"/>
      <c r="UCA59" s="107"/>
      <c r="UCB59" s="107"/>
      <c r="UCC59" s="107"/>
      <c r="UCD59" s="107"/>
      <c r="UCE59" s="107"/>
      <c r="UCF59" s="107"/>
      <c r="UCG59" s="107"/>
      <c r="UCH59" s="107"/>
      <c r="UCI59" s="107"/>
      <c r="UCJ59" s="107"/>
      <c r="UCK59" s="107"/>
      <c r="UCL59" s="107"/>
      <c r="UCM59" s="107"/>
      <c r="UCN59" s="107"/>
      <c r="UCO59" s="107"/>
      <c r="UCP59" s="107"/>
      <c r="UCQ59" s="107"/>
      <c r="UCR59" s="107"/>
      <c r="UCS59" s="107"/>
      <c r="UCT59" s="107"/>
      <c r="UCU59" s="107"/>
      <c r="UCV59" s="107"/>
      <c r="UCW59" s="107"/>
      <c r="UCX59" s="107"/>
      <c r="UCY59" s="107"/>
      <c r="UCZ59" s="107"/>
      <c r="UDA59" s="107"/>
      <c r="UDB59" s="107"/>
      <c r="UDC59" s="107"/>
      <c r="UDD59" s="107"/>
      <c r="UDE59" s="107"/>
      <c r="UDF59" s="107"/>
      <c r="UDG59" s="107"/>
      <c r="UDH59" s="107"/>
      <c r="UDI59" s="107"/>
      <c r="UDJ59" s="107"/>
      <c r="UDK59" s="107"/>
      <c r="UDL59" s="107"/>
      <c r="UDM59" s="107"/>
      <c r="UDN59" s="107"/>
      <c r="UDO59" s="107"/>
      <c r="UDP59" s="107"/>
      <c r="UDQ59" s="107"/>
      <c r="UDR59" s="107"/>
      <c r="UDS59" s="107"/>
      <c r="UDT59" s="107"/>
      <c r="UDU59" s="107"/>
      <c r="UDV59" s="107"/>
      <c r="UDW59" s="107"/>
      <c r="UDX59" s="107"/>
      <c r="UDY59" s="107"/>
      <c r="UDZ59" s="107"/>
      <c r="UEA59" s="107"/>
      <c r="UEB59" s="107"/>
      <c r="UEC59" s="107"/>
      <c r="UED59" s="107"/>
      <c r="UEE59" s="107"/>
      <c r="UEF59" s="107"/>
      <c r="UEG59" s="107"/>
      <c r="UEH59" s="107"/>
      <c r="UEI59" s="107"/>
      <c r="UEJ59" s="107"/>
      <c r="UEK59" s="107"/>
      <c r="UEL59" s="107"/>
      <c r="UEM59" s="107"/>
      <c r="UEN59" s="107"/>
      <c r="UEO59" s="107"/>
      <c r="UEP59" s="107"/>
      <c r="UEQ59" s="107"/>
      <c r="UER59" s="107"/>
      <c r="UES59" s="107"/>
      <c r="UET59" s="107"/>
      <c r="UEU59" s="107"/>
      <c r="UEV59" s="107"/>
      <c r="UEW59" s="107"/>
      <c r="UEX59" s="107"/>
      <c r="UEY59" s="107"/>
      <c r="UEZ59" s="107"/>
      <c r="UFA59" s="107"/>
      <c r="UFB59" s="107"/>
      <c r="UFC59" s="107"/>
      <c r="UFD59" s="107"/>
      <c r="UFE59" s="107"/>
      <c r="UFF59" s="107"/>
      <c r="UFG59" s="107"/>
      <c r="UFH59" s="107"/>
      <c r="UFI59" s="107"/>
      <c r="UFJ59" s="107"/>
      <c r="UFK59" s="107"/>
      <c r="UFL59" s="107"/>
      <c r="UFM59" s="107"/>
      <c r="UFN59" s="107"/>
      <c r="UFO59" s="107"/>
      <c r="UFP59" s="107"/>
      <c r="UFQ59" s="107"/>
      <c r="UFR59" s="107"/>
      <c r="UFS59" s="107"/>
      <c r="UFT59" s="107"/>
      <c r="UFU59" s="107"/>
      <c r="UFV59" s="107"/>
      <c r="UFW59" s="107"/>
      <c r="UFX59" s="107"/>
      <c r="UFY59" s="107"/>
      <c r="UFZ59" s="107"/>
      <c r="UGA59" s="107"/>
      <c r="UGB59" s="107"/>
      <c r="UGC59" s="107"/>
      <c r="UGD59" s="107"/>
      <c r="UGE59" s="107"/>
      <c r="UGF59" s="107"/>
      <c r="UGG59" s="107"/>
      <c r="UGH59" s="107"/>
      <c r="UGI59" s="107"/>
      <c r="UGJ59" s="107"/>
      <c r="UGK59" s="107"/>
      <c r="UGL59" s="107"/>
      <c r="UGM59" s="107"/>
      <c r="UGN59" s="107"/>
      <c r="UGO59" s="107"/>
      <c r="UGP59" s="107"/>
      <c r="UGQ59" s="107"/>
      <c r="UGR59" s="107"/>
      <c r="UGS59" s="107"/>
      <c r="UGT59" s="107"/>
      <c r="UGU59" s="107"/>
      <c r="UGV59" s="107"/>
      <c r="UGW59" s="107"/>
      <c r="UGX59" s="107"/>
      <c r="UGY59" s="107"/>
      <c r="UGZ59" s="107"/>
      <c r="UHA59" s="107"/>
      <c r="UHB59" s="107"/>
      <c r="UHC59" s="107"/>
      <c r="UHD59" s="107"/>
      <c r="UHE59" s="107"/>
      <c r="UHF59" s="107"/>
      <c r="UHG59" s="107"/>
      <c r="UHH59" s="107"/>
      <c r="UHI59" s="107"/>
      <c r="UHJ59" s="107"/>
      <c r="UHK59" s="107"/>
      <c r="UHL59" s="107"/>
      <c r="UHM59" s="107"/>
      <c r="UHN59" s="107"/>
      <c r="UHO59" s="107"/>
      <c r="UHP59" s="107"/>
      <c r="UHQ59" s="107"/>
      <c r="UHR59" s="107"/>
      <c r="UHS59" s="107"/>
      <c r="UHT59" s="107"/>
      <c r="UHU59" s="107"/>
      <c r="UHV59" s="107"/>
      <c r="UHW59" s="107"/>
      <c r="UHX59" s="107"/>
      <c r="UHY59" s="107"/>
      <c r="UHZ59" s="107"/>
      <c r="UIA59" s="107"/>
      <c r="UIB59" s="107"/>
      <c r="UIC59" s="107"/>
      <c r="UID59" s="107"/>
      <c r="UIE59" s="107"/>
      <c r="UIF59" s="107"/>
      <c r="UIG59" s="107"/>
      <c r="UIH59" s="107"/>
      <c r="UII59" s="107"/>
      <c r="UIJ59" s="107"/>
      <c r="UIK59" s="107"/>
      <c r="UIL59" s="107"/>
      <c r="UIM59" s="107"/>
      <c r="UIN59" s="107"/>
      <c r="UIO59" s="107"/>
      <c r="UIP59" s="107"/>
      <c r="UIQ59" s="107"/>
      <c r="UIR59" s="107"/>
      <c r="UIS59" s="107"/>
      <c r="UIT59" s="107"/>
      <c r="UIU59" s="107"/>
      <c r="UIV59" s="107"/>
      <c r="UIW59" s="107"/>
      <c r="UIX59" s="107"/>
      <c r="UIY59" s="107"/>
      <c r="UIZ59" s="107"/>
      <c r="UJA59" s="107"/>
      <c r="UJB59" s="107"/>
      <c r="UJC59" s="107"/>
      <c r="UJD59" s="107"/>
      <c r="UJE59" s="107"/>
      <c r="UJF59" s="107"/>
      <c r="UJG59" s="107"/>
      <c r="UJH59" s="107"/>
      <c r="UJI59" s="107"/>
      <c r="UJJ59" s="107"/>
      <c r="UJK59" s="107"/>
      <c r="UJL59" s="107"/>
      <c r="UJM59" s="107"/>
      <c r="UJN59" s="107"/>
      <c r="UJO59" s="107"/>
      <c r="UJP59" s="107"/>
      <c r="UJQ59" s="107"/>
      <c r="UJR59" s="107"/>
      <c r="UJS59" s="107"/>
      <c r="UJT59" s="107"/>
      <c r="UJU59" s="107"/>
      <c r="UJV59" s="107"/>
      <c r="UJW59" s="107"/>
      <c r="UJX59" s="107"/>
      <c r="UJY59" s="107"/>
      <c r="UJZ59" s="107"/>
      <c r="UKA59" s="107"/>
      <c r="UKB59" s="107"/>
      <c r="UKC59" s="107"/>
      <c r="UKD59" s="107"/>
      <c r="UKE59" s="107"/>
      <c r="UKF59" s="107"/>
      <c r="UKG59" s="107"/>
      <c r="UKH59" s="107"/>
      <c r="UKI59" s="107"/>
      <c r="UKJ59" s="107"/>
      <c r="UKK59" s="107"/>
      <c r="UKL59" s="107"/>
      <c r="UKM59" s="107"/>
      <c r="UKN59" s="107"/>
      <c r="UKO59" s="107"/>
      <c r="UKP59" s="107"/>
      <c r="UKQ59" s="107"/>
      <c r="UKR59" s="107"/>
      <c r="UKS59" s="107"/>
      <c r="UKT59" s="107"/>
      <c r="UKU59" s="107"/>
      <c r="UKV59" s="107"/>
      <c r="UKW59" s="107"/>
      <c r="UKX59" s="107"/>
      <c r="UKY59" s="107"/>
      <c r="UKZ59" s="107"/>
      <c r="ULA59" s="107"/>
      <c r="ULB59" s="107"/>
      <c r="ULC59" s="107"/>
      <c r="ULD59" s="107"/>
      <c r="ULE59" s="107"/>
      <c r="ULF59" s="107"/>
      <c r="ULG59" s="107"/>
      <c r="ULH59" s="107"/>
      <c r="ULI59" s="107"/>
      <c r="ULJ59" s="107"/>
      <c r="ULK59" s="107"/>
      <c r="ULL59" s="107"/>
      <c r="ULM59" s="107"/>
      <c r="ULN59" s="107"/>
      <c r="ULO59" s="107"/>
      <c r="ULP59" s="107"/>
      <c r="ULQ59" s="107"/>
      <c r="ULR59" s="107"/>
      <c r="ULS59" s="107"/>
      <c r="ULT59" s="107"/>
      <c r="ULU59" s="107"/>
      <c r="ULV59" s="107"/>
      <c r="ULW59" s="107"/>
      <c r="ULX59" s="107"/>
      <c r="ULY59" s="107"/>
      <c r="ULZ59" s="107"/>
      <c r="UMA59" s="107"/>
      <c r="UMB59" s="107"/>
      <c r="UMC59" s="107"/>
      <c r="UMD59" s="107"/>
      <c r="UME59" s="107"/>
      <c r="UMF59" s="107"/>
      <c r="UMG59" s="107"/>
      <c r="UMH59" s="107"/>
      <c r="UMI59" s="107"/>
      <c r="UMJ59" s="107"/>
      <c r="UMK59" s="107"/>
      <c r="UML59" s="107"/>
      <c r="UMM59" s="107"/>
      <c r="UMN59" s="107"/>
      <c r="UMO59" s="107"/>
      <c r="UMP59" s="107"/>
      <c r="UMQ59" s="107"/>
      <c r="UMR59" s="107"/>
      <c r="UMS59" s="107"/>
      <c r="UMT59" s="107"/>
      <c r="UMU59" s="107"/>
      <c r="UMV59" s="107"/>
      <c r="UMW59" s="107"/>
      <c r="UMX59" s="107"/>
      <c r="UMY59" s="107"/>
      <c r="UMZ59" s="107"/>
      <c r="UNA59" s="107"/>
      <c r="UNB59" s="107"/>
      <c r="UNC59" s="107"/>
      <c r="UND59" s="107"/>
      <c r="UNE59" s="107"/>
      <c r="UNF59" s="107"/>
      <c r="UNG59" s="107"/>
      <c r="UNH59" s="107"/>
      <c r="UNI59" s="107"/>
      <c r="UNJ59" s="107"/>
      <c r="UNK59" s="107"/>
      <c r="UNL59" s="107"/>
      <c r="UNM59" s="107"/>
      <c r="UNN59" s="107"/>
      <c r="UNO59" s="107"/>
      <c r="UNP59" s="107"/>
      <c r="UNQ59" s="107"/>
      <c r="UNR59" s="107"/>
      <c r="UNS59" s="107"/>
      <c r="UNT59" s="107"/>
      <c r="UNU59" s="107"/>
      <c r="UNV59" s="107"/>
      <c r="UNW59" s="107"/>
      <c r="UNX59" s="107"/>
      <c r="UNY59" s="107"/>
      <c r="UNZ59" s="107"/>
      <c r="UOA59" s="107"/>
      <c r="UOB59" s="107"/>
      <c r="UOC59" s="107"/>
      <c r="UOD59" s="107"/>
      <c r="UOE59" s="107"/>
      <c r="UOF59" s="107"/>
      <c r="UOG59" s="107"/>
      <c r="UOH59" s="107"/>
      <c r="UOI59" s="107"/>
      <c r="UOJ59" s="107"/>
      <c r="UOK59" s="107"/>
      <c r="UOL59" s="107"/>
      <c r="UOM59" s="107"/>
      <c r="UON59" s="107"/>
      <c r="UOO59" s="107"/>
      <c r="UOP59" s="107"/>
      <c r="UOQ59" s="107"/>
      <c r="UOR59" s="107"/>
      <c r="UOS59" s="107"/>
      <c r="UOT59" s="107"/>
      <c r="UOU59" s="107"/>
      <c r="UOV59" s="107"/>
      <c r="UOW59" s="107"/>
      <c r="UOX59" s="107"/>
      <c r="UOY59" s="107"/>
      <c r="UOZ59" s="107"/>
      <c r="UPA59" s="107"/>
      <c r="UPB59" s="107"/>
      <c r="UPC59" s="107"/>
      <c r="UPD59" s="107"/>
      <c r="UPE59" s="107"/>
      <c r="UPF59" s="107"/>
      <c r="UPG59" s="107"/>
      <c r="UPH59" s="107"/>
      <c r="UPI59" s="107"/>
      <c r="UPJ59" s="107"/>
      <c r="UPK59" s="107"/>
      <c r="UPL59" s="107"/>
      <c r="UPM59" s="107"/>
      <c r="UPN59" s="107"/>
      <c r="UPO59" s="107"/>
      <c r="UPP59" s="107"/>
      <c r="UPQ59" s="107"/>
      <c r="UPR59" s="107"/>
      <c r="UPS59" s="107"/>
      <c r="UPT59" s="107"/>
      <c r="UPU59" s="107"/>
      <c r="UPV59" s="107"/>
      <c r="UPW59" s="107"/>
      <c r="UPX59" s="107"/>
      <c r="UPY59" s="107"/>
      <c r="UPZ59" s="107"/>
      <c r="UQA59" s="107"/>
      <c r="UQB59" s="107"/>
      <c r="UQC59" s="107"/>
      <c r="UQD59" s="107"/>
      <c r="UQE59" s="107"/>
      <c r="UQF59" s="107"/>
      <c r="UQG59" s="107"/>
      <c r="UQH59" s="107"/>
      <c r="UQI59" s="107"/>
      <c r="UQJ59" s="107"/>
      <c r="UQK59" s="107"/>
      <c r="UQL59" s="107"/>
      <c r="UQM59" s="107"/>
      <c r="UQN59" s="107"/>
      <c r="UQO59" s="107"/>
      <c r="UQP59" s="107"/>
      <c r="UQQ59" s="107"/>
      <c r="UQR59" s="107"/>
      <c r="UQS59" s="107"/>
      <c r="UQT59" s="107"/>
      <c r="UQU59" s="107"/>
      <c r="UQV59" s="107"/>
      <c r="UQW59" s="107"/>
      <c r="UQX59" s="107"/>
      <c r="UQY59" s="107"/>
      <c r="UQZ59" s="107"/>
      <c r="URA59" s="107"/>
      <c r="URB59" s="107"/>
      <c r="URC59" s="107"/>
      <c r="URD59" s="107"/>
      <c r="URE59" s="107"/>
      <c r="URF59" s="107"/>
      <c r="URG59" s="107"/>
      <c r="URH59" s="107"/>
      <c r="URI59" s="107"/>
      <c r="URJ59" s="107"/>
      <c r="URK59" s="107"/>
      <c r="URL59" s="107"/>
      <c r="URM59" s="107"/>
      <c r="URN59" s="107"/>
      <c r="URO59" s="107"/>
      <c r="URP59" s="107"/>
      <c r="URQ59" s="107"/>
      <c r="URR59" s="107"/>
      <c r="URS59" s="107"/>
      <c r="URT59" s="107"/>
      <c r="URU59" s="107"/>
      <c r="URV59" s="107"/>
      <c r="URW59" s="107"/>
      <c r="URX59" s="107"/>
      <c r="URY59" s="107"/>
      <c r="URZ59" s="107"/>
      <c r="USA59" s="107"/>
      <c r="USB59" s="107"/>
      <c r="USC59" s="107"/>
      <c r="USD59" s="107"/>
      <c r="USE59" s="107"/>
      <c r="USF59" s="107"/>
      <c r="USG59" s="107"/>
      <c r="USH59" s="107"/>
      <c r="USI59" s="107"/>
      <c r="USJ59" s="107"/>
      <c r="USK59" s="107"/>
      <c r="USL59" s="107"/>
      <c r="USM59" s="107"/>
      <c r="USN59" s="107"/>
      <c r="USO59" s="107"/>
      <c r="USP59" s="107"/>
      <c r="USQ59" s="107"/>
      <c r="USR59" s="107"/>
      <c r="USS59" s="107"/>
      <c r="UST59" s="107"/>
      <c r="USU59" s="107"/>
      <c r="USV59" s="107"/>
      <c r="USW59" s="107"/>
      <c r="USX59" s="107"/>
      <c r="USY59" s="107"/>
      <c r="USZ59" s="107"/>
      <c r="UTA59" s="107"/>
      <c r="UTB59" s="107"/>
      <c r="UTC59" s="107"/>
      <c r="UTD59" s="107"/>
      <c r="UTE59" s="107"/>
      <c r="UTF59" s="107"/>
      <c r="UTG59" s="107"/>
      <c r="UTH59" s="107"/>
      <c r="UTI59" s="107"/>
      <c r="UTJ59" s="107"/>
      <c r="UTK59" s="107"/>
      <c r="UTL59" s="107"/>
      <c r="UTM59" s="107"/>
      <c r="UTN59" s="107"/>
      <c r="UTO59" s="107"/>
      <c r="UTP59" s="107"/>
      <c r="UTQ59" s="107"/>
      <c r="UTR59" s="107"/>
      <c r="UTS59" s="107"/>
      <c r="UTT59" s="107"/>
      <c r="UTU59" s="107"/>
      <c r="UTV59" s="107"/>
      <c r="UTW59" s="107"/>
      <c r="UTX59" s="107"/>
      <c r="UTY59" s="107"/>
      <c r="UTZ59" s="107"/>
      <c r="UUA59" s="107"/>
      <c r="UUB59" s="107"/>
      <c r="UUC59" s="107"/>
      <c r="UUD59" s="107"/>
      <c r="UUE59" s="107"/>
      <c r="UUF59" s="107"/>
      <c r="UUG59" s="107"/>
      <c r="UUH59" s="107"/>
      <c r="UUI59" s="107"/>
      <c r="UUJ59" s="107"/>
      <c r="UUK59" s="107"/>
      <c r="UUL59" s="107"/>
      <c r="UUM59" s="107"/>
      <c r="UUN59" s="107"/>
      <c r="UUO59" s="107"/>
      <c r="UUP59" s="107"/>
      <c r="UUQ59" s="107"/>
      <c r="UUR59" s="107"/>
      <c r="UUS59" s="107"/>
      <c r="UUT59" s="107"/>
      <c r="UUU59" s="107"/>
      <c r="UUV59" s="107"/>
      <c r="UUW59" s="107"/>
      <c r="UUX59" s="107"/>
      <c r="UUY59" s="107"/>
      <c r="UUZ59" s="107"/>
      <c r="UVA59" s="107"/>
      <c r="UVB59" s="107"/>
      <c r="UVC59" s="107"/>
      <c r="UVD59" s="107"/>
      <c r="UVE59" s="107"/>
      <c r="UVF59" s="107"/>
      <c r="UVG59" s="107"/>
      <c r="UVH59" s="107"/>
      <c r="UVI59" s="107"/>
      <c r="UVJ59" s="107"/>
      <c r="UVK59" s="107"/>
      <c r="UVL59" s="107"/>
      <c r="UVM59" s="107"/>
      <c r="UVN59" s="107"/>
      <c r="UVO59" s="107"/>
      <c r="UVP59" s="107"/>
      <c r="UVQ59" s="107"/>
      <c r="UVR59" s="107"/>
      <c r="UVS59" s="107"/>
      <c r="UVT59" s="107"/>
      <c r="UVU59" s="107"/>
      <c r="UVV59" s="107"/>
      <c r="UVW59" s="107"/>
      <c r="UVX59" s="107"/>
      <c r="UVY59" s="107"/>
      <c r="UVZ59" s="107"/>
      <c r="UWA59" s="107"/>
      <c r="UWB59" s="107"/>
      <c r="UWC59" s="107"/>
      <c r="UWD59" s="107"/>
      <c r="UWE59" s="107"/>
      <c r="UWF59" s="107"/>
      <c r="UWG59" s="107"/>
      <c r="UWH59" s="107"/>
      <c r="UWI59" s="107"/>
      <c r="UWJ59" s="107"/>
      <c r="UWK59" s="107"/>
      <c r="UWL59" s="107"/>
      <c r="UWM59" s="107"/>
      <c r="UWN59" s="107"/>
      <c r="UWO59" s="107"/>
      <c r="UWP59" s="107"/>
      <c r="UWQ59" s="107"/>
      <c r="UWR59" s="107"/>
      <c r="UWS59" s="107"/>
      <c r="UWT59" s="107"/>
      <c r="UWU59" s="107"/>
      <c r="UWV59" s="107"/>
      <c r="UWW59" s="107"/>
      <c r="UWX59" s="107"/>
      <c r="UWY59" s="107"/>
      <c r="UWZ59" s="107"/>
      <c r="UXA59" s="107"/>
      <c r="UXB59" s="107"/>
      <c r="UXC59" s="107"/>
      <c r="UXD59" s="107"/>
      <c r="UXE59" s="107"/>
      <c r="UXF59" s="107"/>
      <c r="UXG59" s="107"/>
      <c r="UXH59" s="107"/>
      <c r="UXI59" s="107"/>
      <c r="UXJ59" s="107"/>
      <c r="UXK59" s="107"/>
      <c r="UXL59" s="107"/>
      <c r="UXM59" s="107"/>
      <c r="UXN59" s="107"/>
      <c r="UXO59" s="107"/>
      <c r="UXP59" s="107"/>
      <c r="UXQ59" s="107"/>
      <c r="UXR59" s="107"/>
      <c r="UXS59" s="107"/>
      <c r="UXT59" s="107"/>
      <c r="UXU59" s="107"/>
      <c r="UXV59" s="107"/>
      <c r="UXW59" s="107"/>
      <c r="UXX59" s="107"/>
      <c r="UXY59" s="107"/>
      <c r="UXZ59" s="107"/>
      <c r="UYA59" s="107"/>
      <c r="UYB59" s="107"/>
      <c r="UYC59" s="107"/>
      <c r="UYD59" s="107"/>
      <c r="UYE59" s="107"/>
      <c r="UYF59" s="107"/>
      <c r="UYG59" s="107"/>
      <c r="UYH59" s="107"/>
      <c r="UYI59" s="107"/>
      <c r="UYJ59" s="107"/>
      <c r="UYK59" s="107"/>
      <c r="UYL59" s="107"/>
      <c r="UYM59" s="107"/>
      <c r="UYN59" s="107"/>
      <c r="UYO59" s="107"/>
      <c r="UYP59" s="107"/>
      <c r="UYQ59" s="107"/>
      <c r="UYR59" s="107"/>
      <c r="UYS59" s="107"/>
      <c r="UYT59" s="107"/>
      <c r="UYU59" s="107"/>
      <c r="UYV59" s="107"/>
      <c r="UYW59" s="107"/>
      <c r="UYX59" s="107"/>
      <c r="UYY59" s="107"/>
      <c r="UYZ59" s="107"/>
      <c r="UZA59" s="107"/>
      <c r="UZB59" s="107"/>
      <c r="UZC59" s="107"/>
      <c r="UZD59" s="107"/>
      <c r="UZE59" s="107"/>
      <c r="UZF59" s="107"/>
      <c r="UZG59" s="107"/>
      <c r="UZH59" s="107"/>
      <c r="UZI59" s="107"/>
      <c r="UZJ59" s="107"/>
      <c r="UZK59" s="107"/>
      <c r="UZL59" s="107"/>
      <c r="UZM59" s="107"/>
      <c r="UZN59" s="107"/>
      <c r="UZO59" s="107"/>
      <c r="UZP59" s="107"/>
      <c r="UZQ59" s="107"/>
      <c r="UZR59" s="107"/>
      <c r="UZS59" s="107"/>
      <c r="UZT59" s="107"/>
      <c r="UZU59" s="107"/>
      <c r="UZV59" s="107"/>
      <c r="UZW59" s="107"/>
      <c r="UZX59" s="107"/>
      <c r="UZY59" s="107"/>
      <c r="UZZ59" s="107"/>
      <c r="VAA59" s="107"/>
      <c r="VAB59" s="107"/>
      <c r="VAC59" s="107"/>
      <c r="VAD59" s="107"/>
      <c r="VAE59" s="107"/>
      <c r="VAF59" s="107"/>
      <c r="VAG59" s="107"/>
      <c r="VAH59" s="107"/>
      <c r="VAI59" s="107"/>
      <c r="VAJ59" s="107"/>
      <c r="VAK59" s="107"/>
      <c r="VAL59" s="107"/>
      <c r="VAM59" s="107"/>
      <c r="VAN59" s="107"/>
      <c r="VAO59" s="107"/>
      <c r="VAP59" s="107"/>
      <c r="VAQ59" s="107"/>
      <c r="VAR59" s="107"/>
      <c r="VAS59" s="107"/>
      <c r="VAT59" s="107"/>
      <c r="VAU59" s="107"/>
      <c r="VAV59" s="107"/>
      <c r="VAW59" s="107"/>
      <c r="VAX59" s="107"/>
      <c r="VAY59" s="107"/>
      <c r="VAZ59" s="107"/>
      <c r="VBA59" s="107"/>
      <c r="VBB59" s="107"/>
      <c r="VBC59" s="107"/>
      <c r="VBD59" s="107"/>
      <c r="VBE59" s="107"/>
      <c r="VBF59" s="107"/>
      <c r="VBG59" s="107"/>
      <c r="VBH59" s="107"/>
      <c r="VBI59" s="107"/>
      <c r="VBJ59" s="107"/>
      <c r="VBK59" s="107"/>
      <c r="VBL59" s="107"/>
      <c r="VBM59" s="107"/>
      <c r="VBN59" s="107"/>
      <c r="VBO59" s="107"/>
      <c r="VBP59" s="107"/>
      <c r="VBQ59" s="107"/>
      <c r="VBR59" s="107"/>
      <c r="VBS59" s="107"/>
      <c r="VBT59" s="107"/>
      <c r="VBU59" s="107"/>
      <c r="VBV59" s="107"/>
      <c r="VBW59" s="107"/>
      <c r="VBX59" s="107"/>
      <c r="VBY59" s="107"/>
      <c r="VBZ59" s="107"/>
      <c r="VCA59" s="107"/>
      <c r="VCB59" s="107"/>
      <c r="VCC59" s="107"/>
      <c r="VCD59" s="107"/>
      <c r="VCE59" s="107"/>
      <c r="VCF59" s="107"/>
      <c r="VCG59" s="107"/>
      <c r="VCH59" s="107"/>
      <c r="VCI59" s="107"/>
      <c r="VCJ59" s="107"/>
      <c r="VCK59" s="107"/>
      <c r="VCL59" s="107"/>
      <c r="VCM59" s="107"/>
      <c r="VCN59" s="107"/>
      <c r="VCO59" s="107"/>
      <c r="VCP59" s="107"/>
      <c r="VCQ59" s="107"/>
      <c r="VCR59" s="107"/>
      <c r="VCS59" s="107"/>
      <c r="VCT59" s="107"/>
      <c r="VCU59" s="107"/>
      <c r="VCV59" s="107"/>
      <c r="VCW59" s="107"/>
      <c r="VCX59" s="107"/>
      <c r="VCY59" s="107"/>
      <c r="VCZ59" s="107"/>
      <c r="VDA59" s="107"/>
      <c r="VDB59" s="107"/>
      <c r="VDC59" s="107"/>
      <c r="VDD59" s="107"/>
      <c r="VDE59" s="107"/>
      <c r="VDF59" s="107"/>
      <c r="VDG59" s="107"/>
      <c r="VDH59" s="107"/>
      <c r="VDI59" s="107"/>
      <c r="VDJ59" s="107"/>
      <c r="VDK59" s="107"/>
      <c r="VDL59" s="107"/>
      <c r="VDM59" s="107"/>
      <c r="VDN59" s="107"/>
      <c r="VDO59" s="107"/>
      <c r="VDP59" s="107"/>
      <c r="VDQ59" s="107"/>
      <c r="VDR59" s="107"/>
      <c r="VDS59" s="107"/>
      <c r="VDT59" s="107"/>
      <c r="VDU59" s="107"/>
      <c r="VDV59" s="107"/>
      <c r="VDW59" s="107"/>
      <c r="VDX59" s="107"/>
      <c r="VDY59" s="107"/>
      <c r="VDZ59" s="107"/>
      <c r="VEA59" s="107"/>
      <c r="VEB59" s="107"/>
      <c r="VEC59" s="107"/>
      <c r="VED59" s="107"/>
      <c r="VEE59" s="107"/>
      <c r="VEF59" s="107"/>
      <c r="VEG59" s="107"/>
      <c r="VEH59" s="107"/>
      <c r="VEI59" s="107"/>
      <c r="VEJ59" s="107"/>
      <c r="VEK59" s="107"/>
      <c r="VEL59" s="107"/>
      <c r="VEM59" s="107"/>
      <c r="VEN59" s="107"/>
      <c r="VEO59" s="107"/>
      <c r="VEP59" s="107"/>
      <c r="VEQ59" s="107"/>
      <c r="VER59" s="107"/>
      <c r="VES59" s="107"/>
      <c r="VET59" s="107"/>
      <c r="VEU59" s="107"/>
      <c r="VEV59" s="107"/>
      <c r="VEW59" s="107"/>
      <c r="VEX59" s="107"/>
      <c r="VEY59" s="107"/>
      <c r="VEZ59" s="107"/>
      <c r="VFA59" s="107"/>
      <c r="VFB59" s="107"/>
      <c r="VFC59" s="107"/>
      <c r="VFD59" s="107"/>
      <c r="VFE59" s="107"/>
      <c r="VFF59" s="107"/>
      <c r="VFG59" s="107"/>
      <c r="VFH59" s="107"/>
      <c r="VFI59" s="107"/>
      <c r="VFJ59" s="107"/>
      <c r="VFK59" s="107"/>
      <c r="VFL59" s="107"/>
      <c r="VFM59" s="107"/>
      <c r="VFN59" s="107"/>
      <c r="VFO59" s="107"/>
      <c r="VFP59" s="107"/>
      <c r="VFQ59" s="107"/>
      <c r="VFR59" s="107"/>
      <c r="VFS59" s="107"/>
      <c r="VFT59" s="107"/>
      <c r="VFU59" s="107"/>
      <c r="VFV59" s="107"/>
      <c r="VFW59" s="107"/>
      <c r="VFX59" s="107"/>
      <c r="VFY59" s="107"/>
      <c r="VFZ59" s="107"/>
      <c r="VGA59" s="107"/>
      <c r="VGB59" s="107"/>
      <c r="VGC59" s="107"/>
      <c r="VGD59" s="107"/>
      <c r="VGE59" s="107"/>
      <c r="VGF59" s="107"/>
      <c r="VGG59" s="107"/>
      <c r="VGH59" s="107"/>
      <c r="VGI59" s="107"/>
      <c r="VGJ59" s="107"/>
      <c r="VGK59" s="107"/>
      <c r="VGL59" s="107"/>
      <c r="VGM59" s="107"/>
      <c r="VGN59" s="107"/>
      <c r="VGO59" s="107"/>
      <c r="VGP59" s="107"/>
      <c r="VGQ59" s="107"/>
      <c r="VGR59" s="107"/>
      <c r="VGS59" s="107"/>
      <c r="VGT59" s="107"/>
      <c r="VGU59" s="107"/>
      <c r="VGV59" s="107"/>
      <c r="VGW59" s="107"/>
      <c r="VGX59" s="107"/>
      <c r="VGY59" s="107"/>
      <c r="VGZ59" s="107"/>
      <c r="VHA59" s="107"/>
      <c r="VHB59" s="107"/>
      <c r="VHC59" s="107"/>
      <c r="VHD59" s="107"/>
      <c r="VHE59" s="107"/>
      <c r="VHF59" s="107"/>
      <c r="VHG59" s="107"/>
      <c r="VHH59" s="107"/>
      <c r="VHI59" s="107"/>
      <c r="VHJ59" s="107"/>
      <c r="VHK59" s="107"/>
      <c r="VHL59" s="107"/>
      <c r="VHM59" s="107"/>
      <c r="VHN59" s="107"/>
      <c r="VHO59" s="107"/>
      <c r="VHP59" s="107"/>
      <c r="VHQ59" s="107"/>
      <c r="VHR59" s="107"/>
      <c r="VHS59" s="107"/>
      <c r="VHT59" s="107"/>
      <c r="VHU59" s="107"/>
      <c r="VHV59" s="107"/>
      <c r="VHW59" s="107"/>
      <c r="VHX59" s="107"/>
      <c r="VHY59" s="107"/>
      <c r="VHZ59" s="107"/>
      <c r="VIA59" s="107"/>
      <c r="VIB59" s="107"/>
      <c r="VIC59" s="107"/>
      <c r="VID59" s="107"/>
      <c r="VIE59" s="107"/>
      <c r="VIF59" s="107"/>
      <c r="VIG59" s="107"/>
      <c r="VIH59" s="107"/>
      <c r="VII59" s="107"/>
      <c r="VIJ59" s="107"/>
      <c r="VIK59" s="107"/>
      <c r="VIL59" s="107"/>
      <c r="VIM59" s="107"/>
      <c r="VIN59" s="107"/>
      <c r="VIO59" s="107"/>
      <c r="VIP59" s="107"/>
      <c r="VIQ59" s="107"/>
      <c r="VIR59" s="107"/>
      <c r="VIS59" s="107"/>
      <c r="VIT59" s="107"/>
      <c r="VIU59" s="107"/>
      <c r="VIV59" s="107"/>
      <c r="VIW59" s="107"/>
      <c r="VIX59" s="107"/>
      <c r="VIY59" s="107"/>
      <c r="VIZ59" s="107"/>
      <c r="VJA59" s="107"/>
      <c r="VJB59" s="107"/>
      <c r="VJC59" s="107"/>
      <c r="VJD59" s="107"/>
      <c r="VJE59" s="107"/>
      <c r="VJF59" s="107"/>
      <c r="VJG59" s="107"/>
      <c r="VJH59" s="107"/>
      <c r="VJI59" s="107"/>
      <c r="VJJ59" s="107"/>
      <c r="VJK59" s="107"/>
      <c r="VJL59" s="107"/>
      <c r="VJM59" s="107"/>
      <c r="VJN59" s="107"/>
      <c r="VJO59" s="107"/>
      <c r="VJP59" s="107"/>
      <c r="VJQ59" s="107"/>
      <c r="VJR59" s="107"/>
      <c r="VJS59" s="107"/>
      <c r="VJT59" s="107"/>
      <c r="VJU59" s="107"/>
      <c r="VJV59" s="107"/>
      <c r="VJW59" s="107"/>
      <c r="VJX59" s="107"/>
      <c r="VJY59" s="107"/>
      <c r="VJZ59" s="107"/>
      <c r="VKA59" s="107"/>
      <c r="VKB59" s="107"/>
      <c r="VKC59" s="107"/>
      <c r="VKD59" s="107"/>
      <c r="VKE59" s="107"/>
      <c r="VKF59" s="107"/>
      <c r="VKG59" s="107"/>
      <c r="VKH59" s="107"/>
      <c r="VKI59" s="107"/>
      <c r="VKJ59" s="107"/>
      <c r="VKK59" s="107"/>
      <c r="VKL59" s="107"/>
      <c r="VKM59" s="107"/>
      <c r="VKN59" s="107"/>
      <c r="VKO59" s="107"/>
      <c r="VKP59" s="107"/>
      <c r="VKQ59" s="107"/>
      <c r="VKR59" s="107"/>
      <c r="VKS59" s="107"/>
      <c r="VKT59" s="107"/>
      <c r="VKU59" s="107"/>
      <c r="VKV59" s="107"/>
      <c r="VKW59" s="107"/>
      <c r="VKX59" s="107"/>
      <c r="VKY59" s="107"/>
      <c r="VKZ59" s="107"/>
      <c r="VLA59" s="107"/>
      <c r="VLB59" s="107"/>
      <c r="VLC59" s="107"/>
      <c r="VLD59" s="107"/>
      <c r="VLE59" s="107"/>
      <c r="VLF59" s="107"/>
      <c r="VLG59" s="107"/>
      <c r="VLH59" s="107"/>
      <c r="VLI59" s="107"/>
      <c r="VLJ59" s="107"/>
      <c r="VLK59" s="107"/>
      <c r="VLL59" s="107"/>
      <c r="VLM59" s="107"/>
      <c r="VLN59" s="107"/>
      <c r="VLO59" s="107"/>
      <c r="VLP59" s="107"/>
      <c r="VLQ59" s="107"/>
      <c r="VLR59" s="107"/>
      <c r="VLS59" s="107"/>
      <c r="VLT59" s="107"/>
      <c r="VLU59" s="107"/>
      <c r="VLV59" s="107"/>
      <c r="VLW59" s="107"/>
      <c r="VLX59" s="107"/>
      <c r="VLY59" s="107"/>
      <c r="VLZ59" s="107"/>
      <c r="VMA59" s="107"/>
      <c r="VMB59" s="107"/>
      <c r="VMC59" s="107"/>
      <c r="VMD59" s="107"/>
      <c r="VME59" s="107"/>
      <c r="VMF59" s="107"/>
      <c r="VMG59" s="107"/>
      <c r="VMH59" s="107"/>
      <c r="VMI59" s="107"/>
      <c r="VMJ59" s="107"/>
      <c r="VMK59" s="107"/>
      <c r="VML59" s="107"/>
      <c r="VMM59" s="107"/>
      <c r="VMN59" s="107"/>
      <c r="VMO59" s="107"/>
      <c r="VMP59" s="107"/>
      <c r="VMQ59" s="107"/>
      <c r="VMR59" s="107"/>
      <c r="VMS59" s="107"/>
      <c r="VMT59" s="107"/>
      <c r="VMU59" s="107"/>
      <c r="VMV59" s="107"/>
      <c r="VMW59" s="107"/>
      <c r="VMX59" s="107"/>
      <c r="VMY59" s="107"/>
      <c r="VMZ59" s="107"/>
      <c r="VNA59" s="107"/>
      <c r="VNB59" s="107"/>
      <c r="VNC59" s="107"/>
      <c r="VND59" s="107"/>
      <c r="VNE59" s="107"/>
      <c r="VNF59" s="107"/>
      <c r="VNG59" s="107"/>
      <c r="VNH59" s="107"/>
      <c r="VNI59" s="107"/>
      <c r="VNJ59" s="107"/>
      <c r="VNK59" s="107"/>
      <c r="VNL59" s="107"/>
      <c r="VNM59" s="107"/>
      <c r="VNN59" s="107"/>
      <c r="VNO59" s="107"/>
      <c r="VNP59" s="107"/>
      <c r="VNQ59" s="107"/>
      <c r="VNR59" s="107"/>
      <c r="VNS59" s="107"/>
      <c r="VNT59" s="107"/>
      <c r="VNU59" s="107"/>
      <c r="VNV59" s="107"/>
      <c r="VNW59" s="107"/>
      <c r="VNX59" s="107"/>
      <c r="VNY59" s="107"/>
      <c r="VNZ59" s="107"/>
      <c r="VOA59" s="107"/>
      <c r="VOB59" s="107"/>
      <c r="VOC59" s="107"/>
      <c r="VOD59" s="107"/>
      <c r="VOE59" s="107"/>
      <c r="VOF59" s="107"/>
      <c r="VOG59" s="107"/>
      <c r="VOH59" s="107"/>
      <c r="VOI59" s="107"/>
      <c r="VOJ59" s="107"/>
      <c r="VOK59" s="107"/>
      <c r="VOL59" s="107"/>
      <c r="VOM59" s="107"/>
      <c r="VON59" s="107"/>
      <c r="VOO59" s="107"/>
      <c r="VOP59" s="107"/>
      <c r="VOQ59" s="107"/>
      <c r="VOR59" s="107"/>
      <c r="VOS59" s="107"/>
      <c r="VOT59" s="107"/>
      <c r="VOU59" s="107"/>
      <c r="VOV59" s="107"/>
      <c r="VOW59" s="107"/>
      <c r="VOX59" s="107"/>
      <c r="VOY59" s="107"/>
      <c r="VOZ59" s="107"/>
      <c r="VPA59" s="107"/>
      <c r="VPB59" s="107"/>
      <c r="VPC59" s="107"/>
      <c r="VPD59" s="107"/>
      <c r="VPE59" s="107"/>
      <c r="VPF59" s="107"/>
      <c r="VPG59" s="107"/>
      <c r="VPH59" s="107"/>
      <c r="VPI59" s="107"/>
      <c r="VPJ59" s="107"/>
      <c r="VPK59" s="107"/>
      <c r="VPL59" s="107"/>
      <c r="VPM59" s="107"/>
      <c r="VPN59" s="107"/>
      <c r="VPO59" s="107"/>
      <c r="VPP59" s="107"/>
      <c r="VPQ59" s="107"/>
      <c r="VPR59" s="107"/>
      <c r="VPS59" s="107"/>
      <c r="VPT59" s="107"/>
      <c r="VPU59" s="107"/>
      <c r="VPV59" s="107"/>
      <c r="VPW59" s="107"/>
      <c r="VPX59" s="107"/>
      <c r="VPY59" s="107"/>
      <c r="VPZ59" s="107"/>
      <c r="VQA59" s="107"/>
      <c r="VQB59" s="107"/>
      <c r="VQC59" s="107"/>
      <c r="VQD59" s="107"/>
      <c r="VQE59" s="107"/>
      <c r="VQF59" s="107"/>
      <c r="VQG59" s="107"/>
      <c r="VQH59" s="107"/>
      <c r="VQI59" s="107"/>
      <c r="VQJ59" s="107"/>
      <c r="VQK59" s="107"/>
      <c r="VQL59" s="107"/>
      <c r="VQM59" s="107"/>
      <c r="VQN59" s="107"/>
      <c r="VQO59" s="107"/>
      <c r="VQP59" s="107"/>
      <c r="VQQ59" s="107"/>
      <c r="VQR59" s="107"/>
      <c r="VQS59" s="107"/>
      <c r="VQT59" s="107"/>
      <c r="VQU59" s="107"/>
      <c r="VQV59" s="107"/>
      <c r="VQW59" s="107"/>
      <c r="VQX59" s="107"/>
      <c r="VQY59" s="107"/>
      <c r="VQZ59" s="107"/>
      <c r="VRA59" s="107"/>
      <c r="VRB59" s="107"/>
      <c r="VRC59" s="107"/>
      <c r="VRD59" s="107"/>
      <c r="VRE59" s="107"/>
      <c r="VRF59" s="107"/>
      <c r="VRG59" s="107"/>
      <c r="VRH59" s="107"/>
      <c r="VRI59" s="107"/>
      <c r="VRJ59" s="107"/>
      <c r="VRK59" s="107"/>
      <c r="VRL59" s="107"/>
      <c r="VRM59" s="107"/>
      <c r="VRN59" s="107"/>
      <c r="VRO59" s="107"/>
      <c r="VRP59" s="107"/>
      <c r="VRQ59" s="107"/>
      <c r="VRR59" s="107"/>
      <c r="VRS59" s="107"/>
      <c r="VRT59" s="107"/>
      <c r="VRU59" s="107"/>
      <c r="VRV59" s="107"/>
      <c r="VRW59" s="107"/>
      <c r="VRX59" s="107"/>
      <c r="VRY59" s="107"/>
      <c r="VRZ59" s="107"/>
      <c r="VSA59" s="107"/>
      <c r="VSB59" s="107"/>
      <c r="VSC59" s="107"/>
      <c r="VSD59" s="107"/>
      <c r="VSE59" s="107"/>
      <c r="VSF59" s="107"/>
      <c r="VSG59" s="107"/>
      <c r="VSH59" s="107"/>
      <c r="VSI59" s="107"/>
      <c r="VSJ59" s="107"/>
      <c r="VSK59" s="107"/>
      <c r="VSL59" s="107"/>
      <c r="VSM59" s="107"/>
      <c r="VSN59" s="107"/>
      <c r="VSO59" s="107"/>
      <c r="VSP59" s="107"/>
      <c r="VSQ59" s="107"/>
      <c r="VSR59" s="107"/>
      <c r="VSS59" s="107"/>
      <c r="VST59" s="107"/>
      <c r="VSU59" s="107"/>
      <c r="VSV59" s="107"/>
      <c r="VSW59" s="107"/>
      <c r="VSX59" s="107"/>
      <c r="VSY59" s="107"/>
      <c r="VSZ59" s="107"/>
      <c r="VTA59" s="107"/>
      <c r="VTB59" s="107"/>
      <c r="VTC59" s="107"/>
      <c r="VTD59" s="107"/>
      <c r="VTE59" s="107"/>
      <c r="VTF59" s="107"/>
      <c r="VTG59" s="107"/>
      <c r="VTH59" s="107"/>
      <c r="VTI59" s="107"/>
      <c r="VTJ59" s="107"/>
      <c r="VTK59" s="107"/>
      <c r="VTL59" s="107"/>
      <c r="VTM59" s="107"/>
      <c r="VTN59" s="107"/>
      <c r="VTO59" s="107"/>
      <c r="VTP59" s="107"/>
      <c r="VTQ59" s="107"/>
      <c r="VTR59" s="107"/>
      <c r="VTS59" s="107"/>
      <c r="VTT59" s="107"/>
      <c r="VTU59" s="107"/>
      <c r="VTV59" s="107"/>
      <c r="VTW59" s="107"/>
      <c r="VTX59" s="107"/>
      <c r="VTY59" s="107"/>
      <c r="VTZ59" s="107"/>
      <c r="VUA59" s="107"/>
      <c r="VUB59" s="107"/>
      <c r="VUC59" s="107"/>
      <c r="VUD59" s="107"/>
      <c r="VUE59" s="107"/>
      <c r="VUF59" s="107"/>
      <c r="VUG59" s="107"/>
      <c r="VUH59" s="107"/>
      <c r="VUI59" s="107"/>
      <c r="VUJ59" s="107"/>
      <c r="VUK59" s="107"/>
      <c r="VUL59" s="107"/>
      <c r="VUM59" s="107"/>
      <c r="VUN59" s="107"/>
      <c r="VUO59" s="107"/>
      <c r="VUP59" s="107"/>
      <c r="VUQ59" s="107"/>
      <c r="VUR59" s="107"/>
      <c r="VUS59" s="107"/>
      <c r="VUT59" s="107"/>
      <c r="VUU59" s="107"/>
      <c r="VUV59" s="107"/>
      <c r="VUW59" s="107"/>
      <c r="VUX59" s="107"/>
      <c r="VUY59" s="107"/>
      <c r="VUZ59" s="107"/>
      <c r="VVA59" s="107"/>
      <c r="VVB59" s="107"/>
      <c r="VVC59" s="107"/>
      <c r="VVD59" s="107"/>
      <c r="VVE59" s="107"/>
      <c r="VVF59" s="107"/>
      <c r="VVG59" s="107"/>
      <c r="VVH59" s="107"/>
      <c r="VVI59" s="107"/>
      <c r="VVJ59" s="107"/>
      <c r="VVK59" s="107"/>
      <c r="VVL59" s="107"/>
      <c r="VVM59" s="107"/>
      <c r="VVN59" s="107"/>
      <c r="VVO59" s="107"/>
      <c r="VVP59" s="107"/>
      <c r="VVQ59" s="107"/>
      <c r="VVR59" s="107"/>
      <c r="VVS59" s="107"/>
      <c r="VVT59" s="107"/>
      <c r="VVU59" s="107"/>
      <c r="VVV59" s="107"/>
      <c r="VVW59" s="107"/>
      <c r="VVX59" s="107"/>
      <c r="VVY59" s="107"/>
      <c r="VVZ59" s="107"/>
      <c r="VWA59" s="107"/>
      <c r="VWB59" s="107"/>
      <c r="VWC59" s="107"/>
      <c r="VWD59" s="107"/>
      <c r="VWE59" s="107"/>
      <c r="VWF59" s="107"/>
      <c r="VWG59" s="107"/>
      <c r="VWH59" s="107"/>
      <c r="VWI59" s="107"/>
      <c r="VWJ59" s="107"/>
      <c r="VWK59" s="107"/>
      <c r="VWL59" s="107"/>
      <c r="VWM59" s="107"/>
      <c r="VWN59" s="107"/>
      <c r="VWO59" s="107"/>
      <c r="VWP59" s="107"/>
      <c r="VWQ59" s="107"/>
      <c r="VWR59" s="107"/>
      <c r="VWS59" s="107"/>
      <c r="VWT59" s="107"/>
      <c r="VWU59" s="107"/>
      <c r="VWV59" s="107"/>
      <c r="VWW59" s="107"/>
      <c r="VWX59" s="107"/>
      <c r="VWY59" s="107"/>
      <c r="VWZ59" s="107"/>
      <c r="VXA59" s="107"/>
      <c r="VXB59" s="107"/>
      <c r="VXC59" s="107"/>
      <c r="VXD59" s="107"/>
      <c r="VXE59" s="107"/>
      <c r="VXF59" s="107"/>
      <c r="VXG59" s="107"/>
      <c r="VXH59" s="107"/>
      <c r="VXI59" s="107"/>
      <c r="VXJ59" s="107"/>
      <c r="VXK59" s="107"/>
      <c r="VXL59" s="107"/>
      <c r="VXM59" s="107"/>
      <c r="VXN59" s="107"/>
      <c r="VXO59" s="107"/>
      <c r="VXP59" s="107"/>
      <c r="VXQ59" s="107"/>
      <c r="VXR59" s="107"/>
      <c r="VXS59" s="107"/>
      <c r="VXT59" s="107"/>
      <c r="VXU59" s="107"/>
      <c r="VXV59" s="107"/>
      <c r="VXW59" s="107"/>
      <c r="VXX59" s="107"/>
      <c r="VXY59" s="107"/>
      <c r="VXZ59" s="107"/>
      <c r="VYA59" s="107"/>
      <c r="VYB59" s="107"/>
      <c r="VYC59" s="107"/>
      <c r="VYD59" s="107"/>
      <c r="VYE59" s="107"/>
      <c r="VYF59" s="107"/>
      <c r="VYG59" s="107"/>
      <c r="VYH59" s="107"/>
      <c r="VYI59" s="107"/>
      <c r="VYJ59" s="107"/>
      <c r="VYK59" s="107"/>
      <c r="VYL59" s="107"/>
      <c r="VYM59" s="107"/>
      <c r="VYN59" s="107"/>
      <c r="VYO59" s="107"/>
      <c r="VYP59" s="107"/>
      <c r="VYQ59" s="107"/>
      <c r="VYR59" s="107"/>
      <c r="VYS59" s="107"/>
      <c r="VYT59" s="107"/>
      <c r="VYU59" s="107"/>
      <c r="VYV59" s="107"/>
      <c r="VYW59" s="107"/>
      <c r="VYX59" s="107"/>
      <c r="VYY59" s="107"/>
      <c r="VYZ59" s="107"/>
      <c r="VZA59" s="107"/>
      <c r="VZB59" s="107"/>
      <c r="VZC59" s="107"/>
      <c r="VZD59" s="107"/>
      <c r="VZE59" s="107"/>
      <c r="VZF59" s="107"/>
      <c r="VZG59" s="107"/>
      <c r="VZH59" s="107"/>
      <c r="VZI59" s="107"/>
      <c r="VZJ59" s="107"/>
      <c r="VZK59" s="107"/>
      <c r="VZL59" s="107"/>
      <c r="VZM59" s="107"/>
      <c r="VZN59" s="107"/>
      <c r="VZO59" s="107"/>
      <c r="VZP59" s="107"/>
      <c r="VZQ59" s="107"/>
      <c r="VZR59" s="107"/>
      <c r="VZS59" s="107"/>
      <c r="VZT59" s="107"/>
      <c r="VZU59" s="107"/>
      <c r="VZV59" s="107"/>
      <c r="VZW59" s="107"/>
      <c r="VZX59" s="107"/>
      <c r="VZY59" s="107"/>
      <c r="VZZ59" s="107"/>
      <c r="WAA59" s="107"/>
      <c r="WAB59" s="107"/>
      <c r="WAC59" s="107"/>
      <c r="WAD59" s="107"/>
      <c r="WAE59" s="107"/>
      <c r="WAF59" s="107"/>
      <c r="WAG59" s="107"/>
      <c r="WAH59" s="107"/>
      <c r="WAI59" s="107"/>
      <c r="WAJ59" s="107"/>
      <c r="WAK59" s="107"/>
      <c r="WAL59" s="107"/>
      <c r="WAM59" s="107"/>
      <c r="WAN59" s="107"/>
      <c r="WAO59" s="107"/>
      <c r="WAP59" s="107"/>
      <c r="WAQ59" s="107"/>
      <c r="WAR59" s="107"/>
      <c r="WAS59" s="107"/>
      <c r="WAT59" s="107"/>
      <c r="WAU59" s="107"/>
      <c r="WAV59" s="107"/>
      <c r="WAW59" s="107"/>
      <c r="WAX59" s="107"/>
      <c r="WAY59" s="107"/>
      <c r="WAZ59" s="107"/>
      <c r="WBA59" s="107"/>
      <c r="WBB59" s="107"/>
      <c r="WBC59" s="107"/>
      <c r="WBD59" s="107"/>
      <c r="WBE59" s="107"/>
      <c r="WBF59" s="107"/>
      <c r="WBG59" s="107"/>
      <c r="WBH59" s="107"/>
      <c r="WBI59" s="107"/>
      <c r="WBJ59" s="107"/>
      <c r="WBK59" s="107"/>
      <c r="WBL59" s="107"/>
      <c r="WBM59" s="107"/>
      <c r="WBN59" s="107"/>
      <c r="WBO59" s="107"/>
      <c r="WBP59" s="107"/>
      <c r="WBQ59" s="107"/>
      <c r="WBR59" s="107"/>
      <c r="WBS59" s="107"/>
      <c r="WBT59" s="107"/>
      <c r="WBU59" s="107"/>
      <c r="WBV59" s="107"/>
      <c r="WBW59" s="107"/>
      <c r="WBX59" s="107"/>
      <c r="WBY59" s="107"/>
      <c r="WBZ59" s="107"/>
      <c r="WCA59" s="107"/>
      <c r="WCB59" s="107"/>
      <c r="WCC59" s="107"/>
      <c r="WCD59" s="107"/>
      <c r="WCE59" s="107"/>
      <c r="WCF59" s="107"/>
      <c r="WCG59" s="107"/>
      <c r="WCH59" s="107"/>
      <c r="WCI59" s="107"/>
      <c r="WCJ59" s="107"/>
      <c r="WCK59" s="107"/>
      <c r="WCL59" s="107"/>
      <c r="WCM59" s="107"/>
      <c r="WCN59" s="107"/>
      <c r="WCO59" s="107"/>
      <c r="WCP59" s="107"/>
      <c r="WCQ59" s="107"/>
      <c r="WCR59" s="107"/>
      <c r="WCS59" s="107"/>
      <c r="WCT59" s="107"/>
      <c r="WCU59" s="107"/>
      <c r="WCV59" s="107"/>
      <c r="WCW59" s="107"/>
      <c r="WCX59" s="107"/>
      <c r="WCY59" s="107"/>
      <c r="WCZ59" s="107"/>
      <c r="WDA59" s="107"/>
      <c r="WDB59" s="107"/>
      <c r="WDC59" s="107"/>
      <c r="WDD59" s="107"/>
      <c r="WDE59" s="107"/>
      <c r="WDF59" s="107"/>
      <c r="WDG59" s="107"/>
      <c r="WDH59" s="107"/>
      <c r="WDI59" s="107"/>
      <c r="WDJ59" s="107"/>
      <c r="WDK59" s="107"/>
      <c r="WDL59" s="107"/>
      <c r="WDM59" s="107"/>
      <c r="WDN59" s="107"/>
      <c r="WDO59" s="107"/>
      <c r="WDP59" s="107"/>
      <c r="WDQ59" s="107"/>
      <c r="WDR59" s="107"/>
      <c r="WDS59" s="107"/>
      <c r="WDT59" s="107"/>
      <c r="WDU59" s="107"/>
      <c r="WDV59" s="107"/>
      <c r="WDW59" s="107"/>
      <c r="WDX59" s="107"/>
      <c r="WDY59" s="107"/>
      <c r="WDZ59" s="107"/>
      <c r="WEA59" s="107"/>
      <c r="WEB59" s="107"/>
      <c r="WEC59" s="107"/>
      <c r="WED59" s="107"/>
      <c r="WEE59" s="107"/>
      <c r="WEF59" s="107"/>
      <c r="WEG59" s="107"/>
      <c r="WEH59" s="107"/>
      <c r="WEI59" s="107"/>
      <c r="WEJ59" s="107"/>
      <c r="WEK59" s="107"/>
      <c r="WEL59" s="107"/>
      <c r="WEM59" s="107"/>
      <c r="WEN59" s="107"/>
      <c r="WEO59" s="107"/>
      <c r="WEP59" s="107"/>
      <c r="WEQ59" s="107"/>
      <c r="WER59" s="107"/>
      <c r="WES59" s="107"/>
      <c r="WET59" s="107"/>
      <c r="WEU59" s="107"/>
      <c r="WEV59" s="107"/>
      <c r="WEW59" s="107"/>
      <c r="WEX59" s="107"/>
      <c r="WEY59" s="107"/>
      <c r="WEZ59" s="107"/>
      <c r="WFA59" s="107"/>
      <c r="WFB59" s="107"/>
      <c r="WFC59" s="107"/>
      <c r="WFD59" s="107"/>
      <c r="WFE59" s="107"/>
      <c r="WFF59" s="107"/>
      <c r="WFG59" s="107"/>
      <c r="WFH59" s="107"/>
      <c r="WFI59" s="107"/>
      <c r="WFJ59" s="107"/>
      <c r="WFK59" s="107"/>
      <c r="WFL59" s="107"/>
      <c r="WFM59" s="107"/>
      <c r="WFN59" s="107"/>
      <c r="WFO59" s="107"/>
      <c r="WFP59" s="107"/>
      <c r="WFQ59" s="107"/>
      <c r="WFR59" s="107"/>
      <c r="WFS59" s="107"/>
      <c r="WFT59" s="107"/>
      <c r="WFU59" s="107"/>
      <c r="WFV59" s="107"/>
      <c r="WFW59" s="107"/>
      <c r="WFX59" s="107"/>
      <c r="WFY59" s="107"/>
      <c r="WFZ59" s="107"/>
      <c r="WGA59" s="107"/>
      <c r="WGB59" s="107"/>
      <c r="WGC59" s="107"/>
      <c r="WGD59" s="107"/>
      <c r="WGE59" s="107"/>
      <c r="WGF59" s="107"/>
      <c r="WGG59" s="107"/>
      <c r="WGH59" s="107"/>
      <c r="WGI59" s="107"/>
      <c r="WGJ59" s="107"/>
      <c r="WGK59" s="107"/>
      <c r="WGL59" s="107"/>
      <c r="WGM59" s="107"/>
      <c r="WGN59" s="107"/>
      <c r="WGO59" s="107"/>
      <c r="WGP59" s="107"/>
      <c r="WGQ59" s="107"/>
      <c r="WGR59" s="107"/>
      <c r="WGS59" s="107"/>
      <c r="WGT59" s="107"/>
      <c r="WGU59" s="107"/>
      <c r="WGV59" s="107"/>
      <c r="WGW59" s="107"/>
      <c r="WGX59" s="107"/>
      <c r="WGY59" s="107"/>
      <c r="WGZ59" s="107"/>
      <c r="WHA59" s="107"/>
      <c r="WHB59" s="107"/>
      <c r="WHC59" s="107"/>
      <c r="WHD59" s="107"/>
      <c r="WHE59" s="107"/>
      <c r="WHF59" s="107"/>
      <c r="WHG59" s="107"/>
      <c r="WHH59" s="107"/>
      <c r="WHI59" s="107"/>
      <c r="WHJ59" s="107"/>
      <c r="WHK59" s="107"/>
      <c r="WHL59" s="107"/>
      <c r="WHM59" s="107"/>
      <c r="WHN59" s="107"/>
      <c r="WHO59" s="107"/>
      <c r="WHP59" s="107"/>
      <c r="WHQ59" s="107"/>
      <c r="WHR59" s="107"/>
      <c r="WHS59" s="107"/>
      <c r="WHT59" s="107"/>
      <c r="WHU59" s="107"/>
      <c r="WHV59" s="107"/>
      <c r="WHW59" s="107"/>
      <c r="WHX59" s="107"/>
      <c r="WHY59" s="107"/>
      <c r="WHZ59" s="107"/>
      <c r="WIA59" s="107"/>
      <c r="WIB59" s="107"/>
      <c r="WIC59" s="107"/>
      <c r="WID59" s="107"/>
      <c r="WIE59" s="107"/>
      <c r="WIF59" s="107"/>
      <c r="WIG59" s="107"/>
      <c r="WIH59" s="107"/>
      <c r="WII59" s="107"/>
      <c r="WIJ59" s="107"/>
      <c r="WIK59" s="107"/>
      <c r="WIL59" s="107"/>
      <c r="WIM59" s="107"/>
      <c r="WIN59" s="107"/>
      <c r="WIO59" s="107"/>
      <c r="WIP59" s="107"/>
      <c r="WIQ59" s="107"/>
      <c r="WIR59" s="107"/>
      <c r="WIS59" s="107"/>
      <c r="WIT59" s="107"/>
      <c r="WIU59" s="107"/>
      <c r="WIV59" s="107"/>
      <c r="WIW59" s="107"/>
      <c r="WIX59" s="107"/>
      <c r="WIY59" s="107"/>
      <c r="WIZ59" s="107"/>
      <c r="WJA59" s="107"/>
      <c r="WJB59" s="107"/>
      <c r="WJC59" s="107"/>
      <c r="WJD59" s="107"/>
      <c r="WJE59" s="107"/>
      <c r="WJF59" s="107"/>
      <c r="WJG59" s="107"/>
      <c r="WJH59" s="107"/>
      <c r="WJI59" s="107"/>
      <c r="WJJ59" s="107"/>
      <c r="WJK59" s="107"/>
      <c r="WJL59" s="107"/>
      <c r="WJM59" s="107"/>
      <c r="WJN59" s="107"/>
      <c r="WJO59" s="107"/>
      <c r="WJP59" s="107"/>
      <c r="WJQ59" s="107"/>
      <c r="WJR59" s="107"/>
      <c r="WJS59" s="107"/>
      <c r="WJT59" s="107"/>
      <c r="WJU59" s="107"/>
      <c r="WJV59" s="107"/>
      <c r="WJW59" s="107"/>
      <c r="WJX59" s="107"/>
      <c r="WJY59" s="107"/>
      <c r="WJZ59" s="107"/>
      <c r="WKA59" s="107"/>
      <c r="WKB59" s="107"/>
      <c r="WKC59" s="107"/>
      <c r="WKD59" s="107"/>
      <c r="WKE59" s="107"/>
      <c r="WKF59" s="107"/>
      <c r="WKG59" s="107"/>
      <c r="WKH59" s="107"/>
      <c r="WKI59" s="107"/>
      <c r="WKJ59" s="107"/>
      <c r="WKK59" s="107"/>
      <c r="WKL59" s="107"/>
      <c r="WKM59" s="107"/>
      <c r="WKN59" s="107"/>
      <c r="WKO59" s="107"/>
      <c r="WKP59" s="107"/>
      <c r="WKQ59" s="107"/>
      <c r="WKR59" s="107"/>
      <c r="WKS59" s="107"/>
      <c r="WKT59" s="107"/>
      <c r="WKU59" s="107"/>
      <c r="WKV59" s="107"/>
      <c r="WKW59" s="107"/>
      <c r="WKX59" s="107"/>
      <c r="WKY59" s="107"/>
      <c r="WKZ59" s="107"/>
      <c r="WLA59" s="107"/>
      <c r="WLB59" s="107"/>
      <c r="WLC59" s="107"/>
      <c r="WLD59" s="107"/>
      <c r="WLE59" s="107"/>
      <c r="WLF59" s="107"/>
      <c r="WLG59" s="107"/>
      <c r="WLH59" s="107"/>
      <c r="WLI59" s="107"/>
      <c r="WLJ59" s="107"/>
      <c r="WLK59" s="107"/>
      <c r="WLL59" s="107"/>
      <c r="WLM59" s="107"/>
      <c r="WLN59" s="107"/>
      <c r="WLO59" s="107"/>
      <c r="WLP59" s="107"/>
      <c r="WLQ59" s="107"/>
      <c r="WLR59" s="107"/>
      <c r="WLS59" s="107"/>
      <c r="WLT59" s="107"/>
      <c r="WLU59" s="107"/>
      <c r="WLV59" s="107"/>
      <c r="WLW59" s="107"/>
      <c r="WLX59" s="107"/>
      <c r="WLY59" s="107"/>
      <c r="WLZ59" s="107"/>
      <c r="WMA59" s="107"/>
      <c r="WMB59" s="107"/>
      <c r="WMC59" s="107"/>
      <c r="WMD59" s="107"/>
      <c r="WME59" s="107"/>
      <c r="WMF59" s="107"/>
      <c r="WMG59" s="107"/>
      <c r="WMH59" s="107"/>
      <c r="WMI59" s="107"/>
      <c r="WMJ59" s="107"/>
      <c r="WMK59" s="107"/>
      <c r="WML59" s="107"/>
      <c r="WMM59" s="107"/>
      <c r="WMN59" s="107"/>
      <c r="WMO59" s="107"/>
      <c r="WMP59" s="107"/>
      <c r="WMQ59" s="107"/>
      <c r="WMR59" s="107"/>
      <c r="WMS59" s="107"/>
      <c r="WMT59" s="107"/>
      <c r="WMU59" s="107"/>
      <c r="WMV59" s="107"/>
      <c r="WMW59" s="107"/>
      <c r="WMX59" s="107"/>
      <c r="WMY59" s="107"/>
      <c r="WMZ59" s="107"/>
      <c r="WNA59" s="107"/>
      <c r="WNB59" s="107"/>
      <c r="WNC59" s="107"/>
      <c r="WND59" s="107"/>
      <c r="WNE59" s="107"/>
      <c r="WNF59" s="107"/>
      <c r="WNG59" s="107"/>
      <c r="WNH59" s="107"/>
      <c r="WNI59" s="107"/>
      <c r="WNJ59" s="107"/>
      <c r="WNK59" s="107"/>
      <c r="WNL59" s="107"/>
      <c r="WNM59" s="107"/>
      <c r="WNN59" s="107"/>
      <c r="WNO59" s="107"/>
      <c r="WNP59" s="107"/>
      <c r="WNQ59" s="107"/>
      <c r="WNR59" s="107"/>
      <c r="WNS59" s="107"/>
      <c r="WNT59" s="107"/>
      <c r="WNU59" s="107"/>
      <c r="WNV59" s="107"/>
      <c r="WNW59" s="107"/>
      <c r="WNX59" s="107"/>
      <c r="WNY59" s="107"/>
      <c r="WNZ59" s="107"/>
      <c r="WOA59" s="107"/>
      <c r="WOB59" s="107"/>
      <c r="WOC59" s="107"/>
      <c r="WOD59" s="107"/>
      <c r="WOE59" s="107"/>
      <c r="WOF59" s="107"/>
      <c r="WOG59" s="107"/>
      <c r="WOH59" s="107"/>
      <c r="WOI59" s="107"/>
      <c r="WOJ59" s="107"/>
      <c r="WOK59" s="107"/>
      <c r="WOL59" s="107"/>
      <c r="WOM59" s="107"/>
      <c r="WON59" s="107"/>
      <c r="WOO59" s="107"/>
      <c r="WOP59" s="107"/>
      <c r="WOQ59" s="107"/>
      <c r="WOR59" s="107"/>
      <c r="WOS59" s="107"/>
      <c r="WOT59" s="107"/>
      <c r="WOU59" s="107"/>
      <c r="WOV59" s="107"/>
      <c r="WOW59" s="107"/>
      <c r="WOX59" s="107"/>
      <c r="WOY59" s="107"/>
      <c r="WOZ59" s="107"/>
      <c r="WPA59" s="107"/>
      <c r="WPB59" s="107"/>
      <c r="WPC59" s="107"/>
      <c r="WPD59" s="107"/>
      <c r="WPE59" s="107"/>
      <c r="WPF59" s="107"/>
      <c r="WPG59" s="107"/>
      <c r="WPH59" s="107"/>
      <c r="WPI59" s="107"/>
      <c r="WPJ59" s="107"/>
      <c r="WPK59" s="107"/>
      <c r="WPL59" s="107"/>
      <c r="WPM59" s="107"/>
      <c r="WPN59" s="107"/>
      <c r="WPO59" s="107"/>
      <c r="WPP59" s="107"/>
      <c r="WPQ59" s="107"/>
      <c r="WPR59" s="107"/>
      <c r="WPS59" s="107"/>
      <c r="WPT59" s="107"/>
      <c r="WPU59" s="107"/>
      <c r="WPV59" s="107"/>
      <c r="WPW59" s="107"/>
      <c r="WPX59" s="107"/>
      <c r="WPY59" s="107"/>
      <c r="WPZ59" s="107"/>
      <c r="WQA59" s="107"/>
      <c r="WQB59" s="107"/>
      <c r="WQC59" s="107"/>
      <c r="WQD59" s="107"/>
      <c r="WQE59" s="107"/>
      <c r="WQF59" s="107"/>
      <c r="WQG59" s="107"/>
      <c r="WQH59" s="107"/>
      <c r="WQI59" s="107"/>
      <c r="WQJ59" s="107"/>
      <c r="WQK59" s="107"/>
      <c r="WQL59" s="107"/>
      <c r="WQM59" s="107"/>
      <c r="WQN59" s="107"/>
      <c r="WQO59" s="107"/>
      <c r="WQP59" s="107"/>
      <c r="WQQ59" s="107"/>
      <c r="WQR59" s="107"/>
      <c r="WQS59" s="107"/>
      <c r="WQT59" s="107"/>
      <c r="WQU59" s="107"/>
      <c r="WQV59" s="107"/>
      <c r="WQW59" s="107"/>
      <c r="WQX59" s="107"/>
      <c r="WQY59" s="107"/>
      <c r="WQZ59" s="107"/>
      <c r="WRA59" s="107"/>
      <c r="WRB59" s="107"/>
      <c r="WRC59" s="107"/>
      <c r="WRD59" s="107"/>
      <c r="WRE59" s="107"/>
      <c r="WRF59" s="107"/>
      <c r="WRG59" s="107"/>
      <c r="WRH59" s="107"/>
      <c r="WRI59" s="107"/>
      <c r="WRJ59" s="107"/>
      <c r="WRK59" s="107"/>
      <c r="WRL59" s="107"/>
      <c r="WRM59" s="107"/>
      <c r="WRN59" s="107"/>
      <c r="WRO59" s="107"/>
      <c r="WRP59" s="107"/>
      <c r="WRQ59" s="107"/>
      <c r="WRR59" s="107"/>
      <c r="WRS59" s="107"/>
      <c r="WRT59" s="107"/>
      <c r="WRU59" s="107"/>
      <c r="WRV59" s="107"/>
      <c r="WRW59" s="107"/>
      <c r="WRX59" s="107"/>
      <c r="WRY59" s="107"/>
      <c r="WRZ59" s="107"/>
      <c r="WSA59" s="107"/>
      <c r="WSB59" s="107"/>
      <c r="WSC59" s="107"/>
      <c r="WSD59" s="107"/>
      <c r="WSE59" s="107"/>
      <c r="WSF59" s="107"/>
      <c r="WSG59" s="107"/>
      <c r="WSH59" s="107"/>
      <c r="WSI59" s="107"/>
      <c r="WSJ59" s="107"/>
      <c r="WSK59" s="107"/>
      <c r="WSL59" s="107"/>
      <c r="WSM59" s="107"/>
      <c r="WSN59" s="107"/>
      <c r="WSO59" s="107"/>
      <c r="WSP59" s="107"/>
      <c r="WSQ59" s="107"/>
      <c r="WSR59" s="107"/>
      <c r="WSS59" s="107"/>
      <c r="WST59" s="107"/>
      <c r="WSU59" s="107"/>
      <c r="WSV59" s="107"/>
      <c r="WSW59" s="107"/>
      <c r="WSX59" s="107"/>
      <c r="WSY59" s="107"/>
      <c r="WSZ59" s="107"/>
      <c r="WTA59" s="107"/>
      <c r="WTB59" s="107"/>
      <c r="WTC59" s="107"/>
      <c r="WTD59" s="107"/>
      <c r="WTE59" s="107"/>
      <c r="WTF59" s="107"/>
      <c r="WTG59" s="107"/>
      <c r="WTH59" s="107"/>
      <c r="WTI59" s="107"/>
      <c r="WTJ59" s="107"/>
      <c r="WTK59" s="107"/>
      <c r="WTL59" s="107"/>
      <c r="WTM59" s="107"/>
      <c r="WTN59" s="107"/>
      <c r="WTO59" s="107"/>
      <c r="WTP59" s="107"/>
      <c r="WTQ59" s="107"/>
      <c r="WTR59" s="107"/>
      <c r="WTS59" s="107"/>
      <c r="WTT59" s="107"/>
      <c r="WTU59" s="107"/>
      <c r="WTV59" s="107"/>
      <c r="WTW59" s="107"/>
      <c r="WTX59" s="107"/>
      <c r="WTY59" s="107"/>
      <c r="WTZ59" s="107"/>
      <c r="WUA59" s="107"/>
      <c r="WUB59" s="107"/>
      <c r="WUC59" s="107"/>
      <c r="WUD59" s="107"/>
      <c r="WUE59" s="107"/>
      <c r="WUF59" s="107"/>
      <c r="WUG59" s="107"/>
      <c r="WUH59" s="107"/>
      <c r="WUI59" s="107"/>
      <c r="WUJ59" s="107"/>
      <c r="WUK59" s="107"/>
      <c r="WUL59" s="107"/>
      <c r="WUM59" s="107"/>
      <c r="WUN59" s="107"/>
      <c r="WUO59" s="107"/>
      <c r="WUP59" s="107"/>
      <c r="WUQ59" s="107"/>
      <c r="WUR59" s="107"/>
      <c r="WUS59" s="107"/>
      <c r="WUT59" s="107"/>
      <c r="WUU59" s="107"/>
      <c r="WUV59" s="107"/>
      <c r="WUW59" s="107"/>
      <c r="WUX59" s="107"/>
      <c r="WUY59" s="107"/>
      <c r="WUZ59" s="107"/>
      <c r="WVA59" s="107"/>
      <c r="WVB59" s="107"/>
      <c r="WVC59" s="107"/>
      <c r="WVD59" s="107"/>
      <c r="WVE59" s="107"/>
      <c r="WVF59" s="107"/>
      <c r="WVG59" s="107"/>
      <c r="WVH59" s="107"/>
      <c r="WVI59" s="107"/>
      <c r="WVJ59" s="107"/>
      <c r="WVK59" s="107"/>
      <c r="WVL59" s="107"/>
      <c r="WVM59" s="107"/>
      <c r="WVN59" s="107"/>
      <c r="WVO59" s="107"/>
      <c r="WVP59" s="107"/>
      <c r="WVQ59" s="107"/>
      <c r="WVR59" s="107"/>
      <c r="WVS59" s="107"/>
      <c r="WVT59" s="107"/>
      <c r="WVU59" s="107"/>
      <c r="WVV59" s="107"/>
      <c r="WVW59" s="107"/>
      <c r="WVX59" s="107"/>
      <c r="WVY59" s="107"/>
      <c r="WVZ59" s="107"/>
      <c r="WWA59" s="107"/>
      <c r="WWB59" s="107"/>
      <c r="WWC59" s="107"/>
      <c r="WWD59" s="107"/>
      <c r="WWE59" s="107"/>
      <c r="WWF59" s="107"/>
      <c r="WWG59" s="107"/>
      <c r="WWH59" s="107"/>
      <c r="WWI59" s="107"/>
      <c r="WWJ59" s="107"/>
      <c r="WWK59" s="107"/>
      <c r="WWL59" s="107"/>
      <c r="WWM59" s="107"/>
      <c r="WWN59" s="107"/>
      <c r="WWO59" s="107"/>
      <c r="WWP59" s="107"/>
      <c r="WWQ59" s="107"/>
      <c r="WWR59" s="107"/>
      <c r="WWS59" s="107"/>
      <c r="WWT59" s="107"/>
      <c r="WWU59" s="107"/>
      <c r="WWV59" s="107"/>
      <c r="WWW59" s="107"/>
      <c r="WWX59" s="107"/>
      <c r="WWY59" s="107"/>
      <c r="WWZ59" s="107"/>
      <c r="WXA59" s="107"/>
      <c r="WXB59" s="107"/>
      <c r="WXC59" s="107"/>
      <c r="WXD59" s="107"/>
      <c r="WXE59" s="107"/>
      <c r="WXF59" s="107"/>
      <c r="WXG59" s="107"/>
      <c r="WXH59" s="107"/>
      <c r="WXI59" s="107"/>
      <c r="WXJ59" s="107"/>
      <c r="WXK59" s="107"/>
      <c r="WXL59" s="107"/>
      <c r="WXM59" s="107"/>
      <c r="WXN59" s="107"/>
      <c r="WXO59" s="107"/>
      <c r="WXP59" s="107"/>
      <c r="WXQ59" s="107"/>
      <c r="WXR59" s="107"/>
      <c r="WXS59" s="107"/>
      <c r="WXT59" s="107"/>
      <c r="WXU59" s="107"/>
      <c r="WXV59" s="107"/>
      <c r="WXW59" s="107"/>
      <c r="WXX59" s="107"/>
      <c r="WXY59" s="107"/>
      <c r="WXZ59" s="107"/>
      <c r="WYA59" s="107"/>
      <c r="WYB59" s="107"/>
      <c r="WYC59" s="107"/>
      <c r="WYD59" s="107"/>
      <c r="WYE59" s="107"/>
      <c r="WYF59" s="107"/>
      <c r="WYG59" s="107"/>
      <c r="WYH59" s="107"/>
      <c r="WYI59" s="107"/>
      <c r="WYJ59" s="107"/>
      <c r="WYK59" s="107"/>
      <c r="WYL59" s="107"/>
      <c r="WYM59" s="107"/>
      <c r="WYN59" s="107"/>
      <c r="WYO59" s="107"/>
      <c r="WYP59" s="107"/>
      <c r="WYQ59" s="107"/>
      <c r="WYR59" s="107"/>
      <c r="WYS59" s="107"/>
      <c r="WYT59" s="107"/>
      <c r="WYU59" s="107"/>
      <c r="WYV59" s="107"/>
      <c r="WYW59" s="107"/>
      <c r="WYX59" s="107"/>
      <c r="WYY59" s="107"/>
      <c r="WYZ59" s="107"/>
      <c r="WZA59" s="107"/>
      <c r="WZB59" s="107"/>
      <c r="WZC59" s="107"/>
      <c r="WZD59" s="107"/>
      <c r="WZE59" s="107"/>
      <c r="WZF59" s="107"/>
      <c r="WZG59" s="107"/>
      <c r="WZH59" s="107"/>
      <c r="WZI59" s="107"/>
      <c r="WZJ59" s="107"/>
      <c r="WZK59" s="107"/>
      <c r="WZL59" s="107"/>
      <c r="WZM59" s="107"/>
      <c r="WZN59" s="107"/>
      <c r="WZO59" s="107"/>
      <c r="WZP59" s="107"/>
      <c r="WZQ59" s="107"/>
      <c r="WZR59" s="107"/>
      <c r="WZS59" s="107"/>
      <c r="WZT59" s="107"/>
      <c r="WZU59" s="107"/>
      <c r="WZV59" s="107"/>
      <c r="WZW59" s="107"/>
      <c r="WZX59" s="107"/>
      <c r="WZY59" s="107"/>
      <c r="WZZ59" s="107"/>
      <c r="XAA59" s="107"/>
      <c r="XAB59" s="107"/>
      <c r="XAC59" s="107"/>
      <c r="XAD59" s="107"/>
      <c r="XAE59" s="107"/>
      <c r="XAF59" s="107"/>
      <c r="XAG59" s="107"/>
      <c r="XAH59" s="107"/>
      <c r="XAI59" s="107"/>
      <c r="XAJ59" s="107"/>
      <c r="XAK59" s="107"/>
      <c r="XAL59" s="107"/>
      <c r="XAM59" s="107"/>
      <c r="XAN59" s="107"/>
      <c r="XAO59" s="107"/>
      <c r="XAP59" s="107"/>
      <c r="XAQ59" s="107"/>
      <c r="XAR59" s="107"/>
      <c r="XAS59" s="107"/>
      <c r="XAT59" s="107"/>
      <c r="XAU59" s="107"/>
      <c r="XAV59" s="107"/>
      <c r="XAW59" s="107"/>
      <c r="XAX59" s="107"/>
      <c r="XAY59" s="107"/>
      <c r="XAZ59" s="107"/>
      <c r="XBA59" s="107"/>
      <c r="XBB59" s="107"/>
      <c r="XBC59" s="107"/>
      <c r="XBD59" s="107"/>
      <c r="XBE59" s="107"/>
      <c r="XBF59" s="107"/>
      <c r="XBG59" s="107"/>
      <c r="XBH59" s="107"/>
      <c r="XBI59" s="107"/>
      <c r="XBJ59" s="107"/>
      <c r="XBK59" s="107"/>
      <c r="XBL59" s="107"/>
      <c r="XBM59" s="107"/>
      <c r="XBN59" s="107"/>
      <c r="XBO59" s="107"/>
      <c r="XBP59" s="107"/>
      <c r="XBQ59" s="107"/>
      <c r="XBR59" s="107"/>
      <c r="XBS59" s="107"/>
      <c r="XBT59" s="107"/>
      <c r="XBU59" s="107"/>
      <c r="XBV59" s="107"/>
      <c r="XBW59" s="107"/>
      <c r="XBX59" s="107"/>
      <c r="XBY59" s="107"/>
      <c r="XBZ59" s="107"/>
      <c r="XCA59" s="107"/>
      <c r="XCB59" s="107"/>
      <c r="XCC59" s="107"/>
      <c r="XCD59" s="107"/>
      <c r="XCE59" s="107"/>
      <c r="XCF59" s="107"/>
      <c r="XCG59" s="107"/>
      <c r="XCH59" s="107"/>
      <c r="XCI59" s="107"/>
      <c r="XCJ59" s="107"/>
      <c r="XCK59" s="107"/>
      <c r="XCL59" s="107"/>
      <c r="XCM59" s="107"/>
      <c r="XCN59" s="107"/>
      <c r="XCO59" s="107"/>
      <c r="XCP59" s="107"/>
      <c r="XCQ59" s="107"/>
      <c r="XCR59" s="107"/>
      <c r="XCS59" s="107"/>
      <c r="XCT59" s="107"/>
      <c r="XCU59" s="107"/>
      <c r="XCV59" s="107"/>
      <c r="XCW59" s="107"/>
      <c r="XCX59" s="107"/>
      <c r="XCY59" s="107"/>
      <c r="XCZ59" s="107"/>
      <c r="XDA59" s="107"/>
      <c r="XDB59" s="107"/>
      <c r="XDC59" s="107"/>
      <c r="XDD59" s="107"/>
      <c r="XDE59" s="107"/>
      <c r="XDF59" s="107"/>
      <c r="XDG59" s="107"/>
      <c r="XDH59" s="107"/>
      <c r="XDI59" s="107"/>
      <c r="XDJ59" s="107"/>
      <c r="XDK59" s="107"/>
      <c r="XDL59" s="107"/>
      <c r="XDM59" s="107"/>
      <c r="XDN59" s="107"/>
      <c r="XDO59" s="107"/>
      <c r="XDP59" s="107"/>
      <c r="XDQ59" s="107"/>
      <c r="XDR59" s="107"/>
      <c r="XDS59" s="107"/>
      <c r="XDT59" s="107"/>
      <c r="XDU59" s="107"/>
      <c r="XDV59" s="107"/>
      <c r="XDW59" s="107"/>
      <c r="XDX59" s="107"/>
      <c r="XDY59" s="107"/>
      <c r="XDZ59" s="107"/>
      <c r="XEA59" s="107"/>
      <c r="XEB59" s="107"/>
      <c r="XEC59" s="107"/>
      <c r="XED59" s="107"/>
      <c r="XEE59" s="107"/>
      <c r="XEF59" s="107"/>
      <c r="XEG59" s="107"/>
      <c r="XEH59" s="107"/>
      <c r="XEI59" s="107"/>
      <c r="XEJ59" s="107"/>
      <c r="XEK59" s="107"/>
      <c r="XEL59" s="107"/>
      <c r="XEM59" s="107"/>
      <c r="XEN59" s="107"/>
      <c r="XEO59" s="107"/>
    </row>
    <row r="60" spans="1:16369" customFormat="1" ht="15" customHeight="1">
      <c r="A60" s="281"/>
      <c r="B60" s="281"/>
      <c r="C60" s="281"/>
      <c r="D60" s="281"/>
      <c r="E60" s="281"/>
      <c r="F60" s="281"/>
      <c r="G60" s="281"/>
      <c r="H60" s="281"/>
      <c r="I60" s="281"/>
      <c r="J60" s="107"/>
      <c r="K60" s="107"/>
      <c r="L60" s="107"/>
      <c r="M60" s="107"/>
      <c r="N60" s="107"/>
      <c r="O60" s="107"/>
      <c r="P60" s="107"/>
      <c r="Q60" s="107"/>
      <c r="R60" s="107"/>
      <c r="S60" s="107"/>
      <c r="T60" s="107"/>
      <c r="U60" s="107"/>
      <c r="V60" s="107"/>
      <c r="W60" s="107"/>
      <c r="X60" s="107"/>
      <c r="Y60" s="107"/>
      <c r="Z60" s="107"/>
      <c r="AA60" s="107"/>
      <c r="AB60" s="107"/>
      <c r="AC60" s="107"/>
      <c r="AD60" s="107"/>
      <c r="AE60" s="107"/>
      <c r="AF60" s="107"/>
      <c r="AG60" s="107"/>
      <c r="AH60" s="107"/>
      <c r="AI60" s="107"/>
      <c r="AJ60" s="107"/>
      <c r="AK60" s="107"/>
      <c r="AL60" s="107"/>
      <c r="AM60" s="107"/>
      <c r="AN60" s="107"/>
      <c r="AO60" s="107"/>
      <c r="AP60" s="107"/>
      <c r="AQ60" s="107"/>
      <c r="AR60" s="107"/>
      <c r="AS60" s="107"/>
      <c r="AT60" s="107"/>
      <c r="AU60" s="107"/>
      <c r="AV60" s="107"/>
      <c r="AW60" s="107"/>
      <c r="AX60" s="107"/>
      <c r="AY60" s="107"/>
      <c r="AZ60" s="107"/>
      <c r="BA60" s="107"/>
      <c r="BB60" s="107"/>
      <c r="BC60" s="107"/>
      <c r="BD60" s="107"/>
      <c r="BE60" s="107"/>
      <c r="BF60" s="107"/>
      <c r="BG60" s="107"/>
      <c r="BH60" s="107"/>
      <c r="BI60" s="107"/>
      <c r="BJ60" s="107"/>
      <c r="BK60" s="107"/>
      <c r="BL60" s="107"/>
      <c r="BM60" s="107"/>
      <c r="BN60" s="107"/>
      <c r="BO60" s="107"/>
      <c r="BP60" s="107"/>
      <c r="BQ60" s="107"/>
      <c r="BR60" s="107"/>
      <c r="BS60" s="107"/>
      <c r="BT60" s="107"/>
      <c r="BU60" s="107"/>
      <c r="BV60" s="107"/>
      <c r="BW60" s="107"/>
      <c r="BX60" s="107"/>
      <c r="BY60" s="107"/>
      <c r="BZ60" s="107"/>
      <c r="CA60" s="107"/>
      <c r="CB60" s="107"/>
      <c r="CC60" s="107"/>
      <c r="CD60" s="107"/>
      <c r="CE60" s="107"/>
      <c r="CF60" s="107"/>
      <c r="CG60" s="107"/>
      <c r="CH60" s="107"/>
      <c r="CI60" s="107"/>
      <c r="CJ60" s="107"/>
      <c r="CK60" s="107"/>
      <c r="CL60" s="107"/>
      <c r="CM60" s="107"/>
      <c r="CN60" s="107"/>
      <c r="CO60" s="107"/>
      <c r="CP60" s="107"/>
      <c r="CQ60" s="107"/>
      <c r="CR60" s="107"/>
      <c r="CS60" s="107"/>
      <c r="CT60" s="107"/>
      <c r="CU60" s="107"/>
      <c r="CV60" s="107"/>
      <c r="CW60" s="107"/>
      <c r="CX60" s="107"/>
      <c r="CY60" s="107"/>
      <c r="CZ60" s="107"/>
      <c r="DA60" s="107"/>
      <c r="DB60" s="107"/>
      <c r="DC60" s="107"/>
      <c r="DD60" s="107"/>
      <c r="DE60" s="107"/>
      <c r="DF60" s="107"/>
      <c r="DG60" s="107"/>
      <c r="DH60" s="107"/>
      <c r="DI60" s="107"/>
      <c r="DJ60" s="107"/>
      <c r="DK60" s="107"/>
      <c r="DL60" s="107"/>
      <c r="DM60" s="107"/>
      <c r="DN60" s="107"/>
      <c r="DO60" s="107"/>
      <c r="DP60" s="107"/>
      <c r="DQ60" s="107"/>
      <c r="DR60" s="107"/>
      <c r="DS60" s="107"/>
      <c r="DT60" s="107"/>
      <c r="DU60" s="107"/>
      <c r="DV60" s="107"/>
      <c r="DW60" s="107"/>
      <c r="DX60" s="107"/>
      <c r="DY60" s="107"/>
      <c r="DZ60" s="107"/>
      <c r="EA60" s="107"/>
      <c r="EB60" s="107"/>
      <c r="EC60" s="107"/>
      <c r="ED60" s="107"/>
      <c r="EE60" s="107"/>
      <c r="EF60" s="107"/>
      <c r="EG60" s="107"/>
      <c r="EH60" s="107"/>
      <c r="EI60" s="107"/>
      <c r="EJ60" s="107"/>
      <c r="EK60" s="107"/>
      <c r="EL60" s="107"/>
      <c r="EM60" s="107"/>
      <c r="EN60" s="107"/>
      <c r="EO60" s="107"/>
      <c r="EP60" s="107"/>
      <c r="EQ60" s="107"/>
      <c r="ER60" s="107"/>
      <c r="ES60" s="107"/>
      <c r="ET60" s="107"/>
      <c r="EU60" s="107"/>
      <c r="EV60" s="107"/>
      <c r="EW60" s="107"/>
      <c r="EX60" s="107"/>
      <c r="EY60" s="107"/>
      <c r="EZ60" s="107"/>
      <c r="FA60" s="107"/>
      <c r="FB60" s="107"/>
      <c r="FC60" s="107"/>
      <c r="FD60" s="107"/>
      <c r="FE60" s="107"/>
      <c r="FF60" s="107"/>
      <c r="FG60" s="107"/>
      <c r="FH60" s="107"/>
      <c r="FI60" s="107"/>
      <c r="FJ60" s="107"/>
      <c r="FK60" s="107"/>
      <c r="FL60" s="107"/>
      <c r="FM60" s="107"/>
      <c r="FN60" s="107"/>
      <c r="FO60" s="107"/>
      <c r="FP60" s="107"/>
      <c r="FQ60" s="107"/>
      <c r="FR60" s="107"/>
      <c r="FS60" s="107"/>
      <c r="FT60" s="107"/>
      <c r="FU60" s="107"/>
      <c r="FV60" s="107"/>
      <c r="FW60" s="107"/>
      <c r="FX60" s="107"/>
      <c r="FY60" s="107"/>
      <c r="FZ60" s="107"/>
      <c r="GA60" s="107"/>
      <c r="GB60" s="107"/>
      <c r="GC60" s="107"/>
      <c r="GD60" s="107"/>
      <c r="GE60" s="107"/>
      <c r="GF60" s="107"/>
      <c r="GG60" s="107"/>
      <c r="GH60" s="107"/>
      <c r="GI60" s="107"/>
      <c r="GJ60" s="107"/>
      <c r="GK60" s="107"/>
      <c r="GL60" s="107"/>
      <c r="GM60" s="107"/>
      <c r="GN60" s="107"/>
      <c r="GO60" s="107"/>
      <c r="GP60" s="107"/>
      <c r="GQ60" s="107"/>
      <c r="GR60" s="107"/>
      <c r="GS60" s="107"/>
      <c r="GT60" s="107"/>
      <c r="GU60" s="107"/>
      <c r="GV60" s="107"/>
      <c r="GW60" s="107"/>
      <c r="GX60" s="107"/>
      <c r="GY60" s="107"/>
      <c r="GZ60" s="107"/>
      <c r="HA60" s="107"/>
      <c r="HB60" s="107"/>
      <c r="HC60" s="107"/>
      <c r="HD60" s="107"/>
      <c r="HE60" s="107"/>
      <c r="HF60" s="107"/>
      <c r="HG60" s="107"/>
      <c r="HH60" s="107"/>
      <c r="HI60" s="107"/>
      <c r="HJ60" s="107"/>
      <c r="HK60" s="107"/>
      <c r="HL60" s="107"/>
      <c r="HM60" s="107"/>
      <c r="HN60" s="107"/>
      <c r="HO60" s="107"/>
      <c r="HP60" s="107"/>
      <c r="HQ60" s="107"/>
      <c r="HR60" s="107"/>
      <c r="HS60" s="107"/>
      <c r="HT60" s="107"/>
      <c r="HU60" s="107"/>
      <c r="HV60" s="107"/>
      <c r="HW60" s="107"/>
      <c r="HX60" s="107"/>
      <c r="HY60" s="107"/>
      <c r="HZ60" s="107"/>
      <c r="IA60" s="107"/>
      <c r="IB60" s="107"/>
      <c r="IC60" s="107"/>
      <c r="ID60" s="107"/>
      <c r="IE60" s="107"/>
      <c r="IF60" s="107"/>
      <c r="IG60" s="107"/>
      <c r="IH60" s="107"/>
      <c r="II60" s="107"/>
      <c r="IJ60" s="107"/>
      <c r="IK60" s="107"/>
      <c r="IL60" s="107"/>
      <c r="IM60" s="107"/>
      <c r="IN60" s="107"/>
      <c r="IO60" s="107"/>
      <c r="IP60" s="107"/>
      <c r="IQ60" s="107"/>
      <c r="IR60" s="107"/>
      <c r="IS60" s="107"/>
      <c r="IT60" s="107"/>
      <c r="IU60" s="107"/>
      <c r="IV60" s="107"/>
      <c r="IW60" s="107"/>
      <c r="IX60" s="107"/>
      <c r="IY60" s="107"/>
      <c r="IZ60" s="107"/>
      <c r="JA60" s="107"/>
      <c r="JB60" s="107"/>
      <c r="JC60" s="107"/>
      <c r="JD60" s="107"/>
      <c r="JE60" s="107"/>
      <c r="JF60" s="107"/>
      <c r="JG60" s="107"/>
      <c r="JH60" s="107"/>
      <c r="JI60" s="107"/>
      <c r="JJ60" s="107"/>
      <c r="JK60" s="107"/>
      <c r="JL60" s="107"/>
      <c r="JM60" s="107"/>
      <c r="JN60" s="107"/>
      <c r="JO60" s="107"/>
      <c r="JP60" s="107"/>
      <c r="JQ60" s="107"/>
      <c r="JR60" s="107"/>
      <c r="JS60" s="107"/>
      <c r="JT60" s="107"/>
      <c r="JU60" s="107"/>
      <c r="JV60" s="107"/>
      <c r="JW60" s="107"/>
      <c r="JX60" s="107"/>
      <c r="JY60" s="107"/>
      <c r="JZ60" s="107"/>
      <c r="KA60" s="107"/>
      <c r="KB60" s="107"/>
      <c r="KC60" s="107"/>
      <c r="KD60" s="107"/>
      <c r="KE60" s="107"/>
      <c r="KF60" s="107"/>
      <c r="KG60" s="107"/>
      <c r="KH60" s="107"/>
      <c r="KI60" s="107"/>
      <c r="KJ60" s="107"/>
      <c r="KK60" s="107"/>
      <c r="KL60" s="107"/>
      <c r="KM60" s="107"/>
      <c r="KN60" s="107"/>
      <c r="KO60" s="107"/>
      <c r="KP60" s="107"/>
      <c r="KQ60" s="107"/>
      <c r="KR60" s="107"/>
      <c r="KS60" s="107"/>
      <c r="KT60" s="107"/>
      <c r="KU60" s="107"/>
      <c r="KV60" s="107"/>
      <c r="KW60" s="107"/>
      <c r="KX60" s="107"/>
      <c r="KY60" s="107"/>
      <c r="KZ60" s="107"/>
      <c r="LA60" s="107"/>
      <c r="LB60" s="107"/>
      <c r="LC60" s="107"/>
      <c r="LD60" s="107"/>
      <c r="LE60" s="107"/>
      <c r="LF60" s="107"/>
      <c r="LG60" s="107"/>
      <c r="LH60" s="107"/>
      <c r="LI60" s="107"/>
      <c r="LJ60" s="107"/>
      <c r="LK60" s="107"/>
      <c r="LL60" s="107"/>
      <c r="LM60" s="107"/>
      <c r="LN60" s="107"/>
      <c r="LO60" s="107"/>
      <c r="LP60" s="107"/>
      <c r="LQ60" s="107"/>
      <c r="LR60" s="107"/>
      <c r="LS60" s="107"/>
      <c r="LT60" s="107"/>
      <c r="LU60" s="107"/>
      <c r="LV60" s="107"/>
      <c r="LW60" s="107"/>
      <c r="LX60" s="107"/>
      <c r="LY60" s="107"/>
      <c r="LZ60" s="107"/>
      <c r="MA60" s="107"/>
      <c r="MB60" s="107"/>
      <c r="MC60" s="107"/>
      <c r="MD60" s="107"/>
      <c r="ME60" s="107"/>
      <c r="MF60" s="107"/>
      <c r="MG60" s="107"/>
      <c r="MH60" s="107"/>
      <c r="MI60" s="107"/>
      <c r="MJ60" s="107"/>
      <c r="MK60" s="107"/>
      <c r="ML60" s="107"/>
      <c r="MM60" s="107"/>
      <c r="MN60" s="107"/>
      <c r="MO60" s="107"/>
      <c r="MP60" s="107"/>
      <c r="MQ60" s="107"/>
      <c r="MR60" s="107"/>
      <c r="MS60" s="107"/>
      <c r="MT60" s="107"/>
      <c r="MU60" s="107"/>
      <c r="MV60" s="107"/>
      <c r="MW60" s="107"/>
      <c r="MX60" s="107"/>
      <c r="MY60" s="107"/>
      <c r="MZ60" s="107"/>
      <c r="NA60" s="107"/>
      <c r="NB60" s="107"/>
      <c r="NC60" s="107"/>
      <c r="ND60" s="107"/>
      <c r="NE60" s="107"/>
      <c r="NF60" s="107"/>
      <c r="NG60" s="107"/>
      <c r="NH60" s="107"/>
      <c r="NI60" s="107"/>
      <c r="NJ60" s="107"/>
      <c r="NK60" s="107"/>
      <c r="NL60" s="107"/>
      <c r="NM60" s="107"/>
      <c r="NN60" s="107"/>
      <c r="NO60" s="107"/>
      <c r="NP60" s="107"/>
      <c r="NQ60" s="107"/>
      <c r="NR60" s="107"/>
      <c r="NS60" s="107"/>
      <c r="NT60" s="107"/>
      <c r="NU60" s="107"/>
      <c r="NV60" s="107"/>
      <c r="NW60" s="107"/>
      <c r="NX60" s="107"/>
      <c r="NY60" s="107"/>
      <c r="NZ60" s="107"/>
      <c r="OA60" s="107"/>
      <c r="OB60" s="107"/>
      <c r="OC60" s="107"/>
      <c r="OD60" s="107"/>
      <c r="OE60" s="107"/>
      <c r="OF60" s="107"/>
      <c r="OG60" s="107"/>
      <c r="OH60" s="107"/>
      <c r="OI60" s="107"/>
      <c r="OJ60" s="107"/>
      <c r="OK60" s="107"/>
      <c r="OL60" s="107"/>
      <c r="OM60" s="107"/>
      <c r="ON60" s="107"/>
      <c r="OO60" s="107"/>
      <c r="OP60" s="107"/>
      <c r="OQ60" s="107"/>
      <c r="OR60" s="107"/>
      <c r="OS60" s="107"/>
      <c r="OT60" s="107"/>
      <c r="OU60" s="107"/>
      <c r="OV60" s="107"/>
      <c r="OW60" s="107"/>
      <c r="OX60" s="107"/>
      <c r="OY60" s="107"/>
      <c r="OZ60" s="107"/>
      <c r="PA60" s="107"/>
      <c r="PB60" s="107"/>
      <c r="PC60" s="107"/>
      <c r="PD60" s="107"/>
      <c r="PE60" s="107"/>
      <c r="PF60" s="107"/>
      <c r="PG60" s="107"/>
      <c r="PH60" s="107"/>
      <c r="PI60" s="107"/>
      <c r="PJ60" s="107"/>
      <c r="PK60" s="107"/>
      <c r="PL60" s="107"/>
      <c r="PM60" s="107"/>
      <c r="PN60" s="107"/>
      <c r="PO60" s="107"/>
      <c r="PP60" s="107"/>
      <c r="PQ60" s="107"/>
      <c r="PR60" s="107"/>
      <c r="PS60" s="107"/>
      <c r="PT60" s="107"/>
      <c r="PU60" s="107"/>
      <c r="PV60" s="107"/>
      <c r="PW60" s="107"/>
      <c r="PX60" s="107"/>
      <c r="PY60" s="107"/>
      <c r="PZ60" s="107"/>
      <c r="QA60" s="107"/>
      <c r="QB60" s="107"/>
      <c r="QC60" s="107"/>
      <c r="QD60" s="107"/>
      <c r="QE60" s="107"/>
      <c r="QF60" s="107"/>
      <c r="QG60" s="107"/>
      <c r="QH60" s="107"/>
      <c r="QI60" s="107"/>
      <c r="QJ60" s="107"/>
      <c r="QK60" s="107"/>
      <c r="QL60" s="107"/>
      <c r="QM60" s="107"/>
      <c r="QN60" s="107"/>
      <c r="QO60" s="107"/>
      <c r="QP60" s="107"/>
      <c r="QQ60" s="107"/>
      <c r="QR60" s="107"/>
      <c r="QS60" s="107"/>
      <c r="QT60" s="107"/>
      <c r="QU60" s="107"/>
      <c r="QV60" s="107"/>
      <c r="QW60" s="107"/>
      <c r="QX60" s="107"/>
      <c r="QY60" s="107"/>
      <c r="QZ60" s="107"/>
      <c r="RA60" s="107"/>
      <c r="RB60" s="107"/>
      <c r="RC60" s="107"/>
      <c r="RD60" s="107"/>
      <c r="RE60" s="107"/>
      <c r="RF60" s="107"/>
      <c r="RG60" s="107"/>
      <c r="RH60" s="107"/>
      <c r="RI60" s="107"/>
      <c r="RJ60" s="107"/>
      <c r="RK60" s="107"/>
      <c r="RL60" s="107"/>
      <c r="RM60" s="107"/>
      <c r="RN60" s="107"/>
      <c r="RO60" s="107"/>
      <c r="RP60" s="107"/>
      <c r="RQ60" s="107"/>
      <c r="RR60" s="107"/>
      <c r="RS60" s="107"/>
      <c r="RT60" s="107"/>
      <c r="RU60" s="107"/>
      <c r="RV60" s="107"/>
      <c r="RW60" s="107"/>
      <c r="RX60" s="107"/>
      <c r="RY60" s="107"/>
      <c r="RZ60" s="107"/>
      <c r="SA60" s="107"/>
      <c r="SB60" s="107"/>
      <c r="SC60" s="107"/>
      <c r="SD60" s="107"/>
      <c r="SE60" s="107"/>
      <c r="SF60" s="107"/>
      <c r="SG60" s="107"/>
      <c r="SH60" s="107"/>
      <c r="SI60" s="107"/>
      <c r="SJ60" s="107"/>
      <c r="SK60" s="107"/>
      <c r="SL60" s="107"/>
      <c r="SM60" s="107"/>
      <c r="SN60" s="107"/>
      <c r="SO60" s="107"/>
      <c r="SP60" s="107"/>
      <c r="SQ60" s="107"/>
      <c r="SR60" s="107"/>
      <c r="SS60" s="107"/>
      <c r="ST60" s="107"/>
      <c r="SU60" s="107"/>
      <c r="SV60" s="107"/>
      <c r="SW60" s="107"/>
      <c r="SX60" s="107"/>
      <c r="SY60" s="107"/>
      <c r="SZ60" s="107"/>
      <c r="TA60" s="107"/>
      <c r="TB60" s="107"/>
      <c r="TC60" s="107"/>
      <c r="TD60" s="107"/>
      <c r="TE60" s="107"/>
      <c r="TF60" s="107"/>
      <c r="TG60" s="107"/>
      <c r="TH60" s="107"/>
      <c r="TI60" s="107"/>
      <c r="TJ60" s="107"/>
      <c r="TK60" s="107"/>
      <c r="TL60" s="107"/>
      <c r="TM60" s="107"/>
      <c r="TN60" s="107"/>
      <c r="TO60" s="107"/>
      <c r="TP60" s="107"/>
      <c r="TQ60" s="107"/>
      <c r="TR60" s="107"/>
      <c r="TS60" s="107"/>
      <c r="TT60" s="107"/>
      <c r="TU60" s="107"/>
      <c r="TV60" s="107"/>
      <c r="TW60" s="107"/>
      <c r="TX60" s="107"/>
      <c r="TY60" s="107"/>
      <c r="TZ60" s="107"/>
      <c r="UA60" s="107"/>
      <c r="UB60" s="107"/>
      <c r="UC60" s="107"/>
      <c r="UD60" s="107"/>
      <c r="UE60" s="107"/>
      <c r="UF60" s="107"/>
      <c r="UG60" s="107"/>
      <c r="UH60" s="107"/>
      <c r="UI60" s="107"/>
      <c r="UJ60" s="107"/>
      <c r="UK60" s="107"/>
      <c r="UL60" s="107"/>
      <c r="UM60" s="107"/>
      <c r="UN60" s="107"/>
      <c r="UO60" s="107"/>
      <c r="UP60" s="107"/>
      <c r="UQ60" s="107"/>
      <c r="UR60" s="107"/>
      <c r="US60" s="107"/>
      <c r="UT60" s="107"/>
      <c r="UU60" s="107"/>
      <c r="UV60" s="107"/>
      <c r="UW60" s="107"/>
      <c r="UX60" s="107"/>
      <c r="UY60" s="107"/>
      <c r="UZ60" s="107"/>
      <c r="VA60" s="107"/>
      <c r="VB60" s="107"/>
      <c r="VC60" s="107"/>
      <c r="VD60" s="107"/>
      <c r="VE60" s="107"/>
      <c r="VF60" s="107"/>
      <c r="VG60" s="107"/>
      <c r="VH60" s="107"/>
      <c r="VI60" s="107"/>
      <c r="VJ60" s="107"/>
      <c r="VK60" s="107"/>
      <c r="VL60" s="107"/>
      <c r="VM60" s="107"/>
      <c r="VN60" s="107"/>
      <c r="VO60" s="107"/>
      <c r="VP60" s="107"/>
      <c r="VQ60" s="107"/>
      <c r="VR60" s="107"/>
      <c r="VS60" s="107"/>
      <c r="VT60" s="107"/>
      <c r="VU60" s="107"/>
      <c r="VV60" s="107"/>
      <c r="VW60" s="107"/>
      <c r="VX60" s="107"/>
      <c r="VY60" s="107"/>
      <c r="VZ60" s="107"/>
      <c r="WA60" s="107"/>
      <c r="WB60" s="107"/>
      <c r="WC60" s="107"/>
      <c r="WD60" s="107"/>
      <c r="WE60" s="107"/>
      <c r="WF60" s="107"/>
      <c r="WG60" s="107"/>
      <c r="WH60" s="107"/>
      <c r="WI60" s="107"/>
      <c r="WJ60" s="107"/>
      <c r="WK60" s="107"/>
      <c r="WL60" s="107"/>
      <c r="WM60" s="107"/>
      <c r="WN60" s="107"/>
      <c r="WO60" s="107"/>
      <c r="WP60" s="107"/>
      <c r="WQ60" s="107"/>
      <c r="WR60" s="107"/>
      <c r="WS60" s="107"/>
      <c r="WT60" s="107"/>
      <c r="WU60" s="107"/>
      <c r="WV60" s="107"/>
      <c r="WW60" s="107"/>
      <c r="WX60" s="107"/>
      <c r="WY60" s="107"/>
      <c r="WZ60" s="107"/>
      <c r="XA60" s="107"/>
      <c r="XB60" s="107"/>
      <c r="XC60" s="107"/>
      <c r="XD60" s="107"/>
      <c r="XE60" s="107"/>
      <c r="XF60" s="107"/>
      <c r="XG60" s="107"/>
      <c r="XH60" s="107"/>
      <c r="XI60" s="107"/>
      <c r="XJ60" s="107"/>
      <c r="XK60" s="107"/>
      <c r="XL60" s="107"/>
      <c r="XM60" s="107"/>
      <c r="XN60" s="107"/>
      <c r="XO60" s="107"/>
      <c r="XP60" s="107"/>
      <c r="XQ60" s="107"/>
      <c r="XR60" s="107"/>
      <c r="XS60" s="107"/>
      <c r="XT60" s="107"/>
      <c r="XU60" s="107"/>
      <c r="XV60" s="107"/>
      <c r="XW60" s="107"/>
      <c r="XX60" s="107"/>
      <c r="XY60" s="107"/>
      <c r="XZ60" s="107"/>
      <c r="YA60" s="107"/>
      <c r="YB60" s="107"/>
      <c r="YC60" s="107"/>
      <c r="YD60" s="107"/>
      <c r="YE60" s="107"/>
      <c r="YF60" s="107"/>
      <c r="YG60" s="107"/>
      <c r="YH60" s="107"/>
      <c r="YI60" s="107"/>
      <c r="YJ60" s="107"/>
      <c r="YK60" s="107"/>
      <c r="YL60" s="107"/>
      <c r="YM60" s="107"/>
      <c r="YN60" s="107"/>
      <c r="YO60" s="107"/>
      <c r="YP60" s="107"/>
      <c r="YQ60" s="107"/>
      <c r="YR60" s="107"/>
      <c r="YS60" s="107"/>
      <c r="YT60" s="107"/>
      <c r="YU60" s="107"/>
      <c r="YV60" s="107"/>
      <c r="YW60" s="107"/>
      <c r="YX60" s="107"/>
      <c r="YY60" s="107"/>
      <c r="YZ60" s="107"/>
      <c r="ZA60" s="107"/>
      <c r="ZB60" s="107"/>
      <c r="ZC60" s="107"/>
      <c r="ZD60" s="107"/>
      <c r="ZE60" s="107"/>
      <c r="ZF60" s="107"/>
      <c r="ZG60" s="107"/>
      <c r="ZH60" s="107"/>
      <c r="ZI60" s="107"/>
      <c r="ZJ60" s="107"/>
      <c r="ZK60" s="107"/>
      <c r="ZL60" s="107"/>
      <c r="ZM60" s="107"/>
      <c r="ZN60" s="107"/>
      <c r="ZO60" s="107"/>
      <c r="ZP60" s="107"/>
      <c r="ZQ60" s="107"/>
      <c r="ZR60" s="107"/>
      <c r="ZS60" s="107"/>
      <c r="ZT60" s="107"/>
      <c r="ZU60" s="107"/>
      <c r="ZV60" s="107"/>
      <c r="ZW60" s="107"/>
      <c r="ZX60" s="107"/>
      <c r="ZY60" s="107"/>
      <c r="ZZ60" s="107"/>
      <c r="AAA60" s="107"/>
      <c r="AAB60" s="107"/>
      <c r="AAC60" s="107"/>
      <c r="AAD60" s="107"/>
      <c r="AAE60" s="107"/>
      <c r="AAF60" s="107"/>
      <c r="AAG60" s="107"/>
      <c r="AAH60" s="107"/>
      <c r="AAI60" s="107"/>
      <c r="AAJ60" s="107"/>
      <c r="AAK60" s="107"/>
      <c r="AAL60" s="107"/>
      <c r="AAM60" s="107"/>
      <c r="AAN60" s="107"/>
      <c r="AAO60" s="107"/>
      <c r="AAP60" s="107"/>
      <c r="AAQ60" s="107"/>
      <c r="AAR60" s="107"/>
      <c r="AAS60" s="107"/>
      <c r="AAT60" s="107"/>
      <c r="AAU60" s="107"/>
      <c r="AAV60" s="107"/>
      <c r="AAW60" s="107"/>
      <c r="AAX60" s="107"/>
      <c r="AAY60" s="107"/>
      <c r="AAZ60" s="107"/>
      <c r="ABA60" s="107"/>
      <c r="ABB60" s="107"/>
      <c r="ABC60" s="107"/>
      <c r="ABD60" s="107"/>
      <c r="ABE60" s="107"/>
      <c r="ABF60" s="107"/>
      <c r="ABG60" s="107"/>
      <c r="ABH60" s="107"/>
      <c r="ABI60" s="107"/>
      <c r="ABJ60" s="107"/>
      <c r="ABK60" s="107"/>
      <c r="ABL60" s="107"/>
      <c r="ABM60" s="107"/>
      <c r="ABN60" s="107"/>
      <c r="ABO60" s="107"/>
      <c r="ABP60" s="107"/>
      <c r="ABQ60" s="107"/>
      <c r="ABR60" s="107"/>
      <c r="ABS60" s="107"/>
      <c r="ABT60" s="107"/>
      <c r="ABU60" s="107"/>
      <c r="ABV60" s="107"/>
      <c r="ABW60" s="107"/>
      <c r="ABX60" s="107"/>
      <c r="ABY60" s="107"/>
      <c r="ABZ60" s="107"/>
      <c r="ACA60" s="107"/>
      <c r="ACB60" s="107"/>
      <c r="ACC60" s="107"/>
      <c r="ACD60" s="107"/>
      <c r="ACE60" s="107"/>
      <c r="ACF60" s="107"/>
      <c r="ACG60" s="107"/>
      <c r="ACH60" s="107"/>
      <c r="ACI60" s="107"/>
      <c r="ACJ60" s="107"/>
      <c r="ACK60" s="107"/>
      <c r="ACL60" s="107"/>
      <c r="ACM60" s="107"/>
      <c r="ACN60" s="107"/>
      <c r="ACO60" s="107"/>
      <c r="ACP60" s="107"/>
      <c r="ACQ60" s="107"/>
      <c r="ACR60" s="107"/>
      <c r="ACS60" s="107"/>
      <c r="ACT60" s="107"/>
      <c r="ACU60" s="107"/>
      <c r="ACV60" s="107"/>
      <c r="ACW60" s="107"/>
      <c r="ACX60" s="107"/>
      <c r="ACY60" s="107"/>
      <c r="ACZ60" s="107"/>
      <c r="ADA60" s="107"/>
      <c r="ADB60" s="107"/>
      <c r="ADC60" s="107"/>
      <c r="ADD60" s="107"/>
      <c r="ADE60" s="107"/>
      <c r="ADF60" s="107"/>
      <c r="ADG60" s="107"/>
      <c r="ADH60" s="107"/>
      <c r="ADI60" s="107"/>
      <c r="ADJ60" s="107"/>
      <c r="ADK60" s="107"/>
      <c r="ADL60" s="107"/>
      <c r="ADM60" s="107"/>
      <c r="ADN60" s="107"/>
      <c r="ADO60" s="107"/>
      <c r="ADP60" s="107"/>
      <c r="ADQ60" s="107"/>
      <c r="ADR60" s="107"/>
      <c r="ADS60" s="107"/>
      <c r="ADT60" s="107"/>
      <c r="ADU60" s="107"/>
      <c r="ADV60" s="107"/>
      <c r="ADW60" s="107"/>
      <c r="ADX60" s="107"/>
      <c r="ADY60" s="107"/>
      <c r="ADZ60" s="107"/>
      <c r="AEA60" s="107"/>
      <c r="AEB60" s="107"/>
      <c r="AEC60" s="107"/>
      <c r="AED60" s="107"/>
      <c r="AEE60" s="107"/>
      <c r="AEF60" s="107"/>
      <c r="AEG60" s="107"/>
      <c r="AEH60" s="107"/>
      <c r="AEI60" s="107"/>
      <c r="AEJ60" s="107"/>
      <c r="AEK60" s="107"/>
      <c r="AEL60" s="107"/>
      <c r="AEM60" s="107"/>
      <c r="AEN60" s="107"/>
      <c r="AEO60" s="107"/>
      <c r="AEP60" s="107"/>
      <c r="AEQ60" s="107"/>
      <c r="AER60" s="107"/>
      <c r="AES60" s="107"/>
      <c r="AET60" s="107"/>
      <c r="AEU60" s="107"/>
      <c r="AEV60" s="107"/>
      <c r="AEW60" s="107"/>
      <c r="AEX60" s="107"/>
      <c r="AEY60" s="107"/>
      <c r="AEZ60" s="107"/>
      <c r="AFA60" s="107"/>
      <c r="AFB60" s="107"/>
      <c r="AFC60" s="107"/>
      <c r="AFD60" s="107"/>
      <c r="AFE60" s="107"/>
      <c r="AFF60" s="107"/>
      <c r="AFG60" s="107"/>
      <c r="AFH60" s="107"/>
      <c r="AFI60" s="107"/>
      <c r="AFJ60" s="107"/>
      <c r="AFK60" s="107"/>
      <c r="AFL60" s="107"/>
      <c r="AFM60" s="107"/>
      <c r="AFN60" s="107"/>
      <c r="AFO60" s="107"/>
      <c r="AFP60" s="107"/>
      <c r="AFQ60" s="107"/>
      <c r="AFR60" s="107"/>
      <c r="AFS60" s="107"/>
      <c r="AFT60" s="107"/>
      <c r="AFU60" s="107"/>
      <c r="AFV60" s="107"/>
      <c r="AFW60" s="107"/>
      <c r="AFX60" s="107"/>
      <c r="AFY60" s="107"/>
      <c r="AFZ60" s="107"/>
      <c r="AGA60" s="107"/>
      <c r="AGB60" s="107"/>
      <c r="AGC60" s="107"/>
      <c r="AGD60" s="107"/>
      <c r="AGE60" s="107"/>
      <c r="AGF60" s="107"/>
      <c r="AGG60" s="107"/>
      <c r="AGH60" s="107"/>
      <c r="AGI60" s="107"/>
      <c r="AGJ60" s="107"/>
      <c r="AGK60" s="107"/>
      <c r="AGL60" s="107"/>
      <c r="AGM60" s="107"/>
      <c r="AGN60" s="107"/>
      <c r="AGO60" s="107"/>
      <c r="AGP60" s="107"/>
      <c r="AGQ60" s="107"/>
      <c r="AGR60" s="107"/>
      <c r="AGS60" s="107"/>
      <c r="AGT60" s="107"/>
      <c r="AGU60" s="107"/>
      <c r="AGV60" s="107"/>
      <c r="AGW60" s="107"/>
      <c r="AGX60" s="107"/>
      <c r="AGY60" s="107"/>
      <c r="AGZ60" s="107"/>
      <c r="AHA60" s="107"/>
      <c r="AHB60" s="107"/>
      <c r="AHC60" s="107"/>
      <c r="AHD60" s="107"/>
      <c r="AHE60" s="107"/>
      <c r="AHF60" s="107"/>
      <c r="AHG60" s="107"/>
      <c r="AHH60" s="107"/>
      <c r="AHI60" s="107"/>
      <c r="AHJ60" s="107"/>
      <c r="AHK60" s="107"/>
      <c r="AHL60" s="107"/>
      <c r="AHM60" s="107"/>
      <c r="AHN60" s="107"/>
      <c r="AHO60" s="107"/>
      <c r="AHP60" s="107"/>
      <c r="AHQ60" s="107"/>
      <c r="AHR60" s="107"/>
      <c r="AHS60" s="107"/>
      <c r="AHT60" s="107"/>
      <c r="AHU60" s="107"/>
      <c r="AHV60" s="107"/>
      <c r="AHW60" s="107"/>
      <c r="AHX60" s="107"/>
      <c r="AHY60" s="107"/>
      <c r="AHZ60" s="107"/>
      <c r="AIA60" s="107"/>
      <c r="AIB60" s="107"/>
      <c r="AIC60" s="107"/>
      <c r="AID60" s="107"/>
      <c r="AIE60" s="107"/>
      <c r="AIF60" s="107"/>
      <c r="AIG60" s="107"/>
      <c r="AIH60" s="107"/>
      <c r="AII60" s="107"/>
      <c r="AIJ60" s="107"/>
      <c r="AIK60" s="107"/>
      <c r="AIL60" s="107"/>
      <c r="AIM60" s="107"/>
      <c r="AIN60" s="107"/>
      <c r="AIO60" s="107"/>
      <c r="AIP60" s="107"/>
      <c r="AIQ60" s="107"/>
      <c r="AIR60" s="107"/>
      <c r="AIS60" s="107"/>
      <c r="AIT60" s="107"/>
      <c r="AIU60" s="107"/>
      <c r="AIV60" s="107"/>
      <c r="AIW60" s="107"/>
      <c r="AIX60" s="107"/>
      <c r="AIY60" s="107"/>
      <c r="AIZ60" s="107"/>
      <c r="AJA60" s="107"/>
      <c r="AJB60" s="107"/>
      <c r="AJC60" s="107"/>
      <c r="AJD60" s="107"/>
      <c r="AJE60" s="107"/>
      <c r="AJF60" s="107"/>
      <c r="AJG60" s="107"/>
      <c r="AJH60" s="107"/>
      <c r="AJI60" s="107"/>
      <c r="AJJ60" s="107"/>
      <c r="AJK60" s="107"/>
      <c r="AJL60" s="107"/>
      <c r="AJM60" s="107"/>
      <c r="AJN60" s="107"/>
      <c r="AJO60" s="107"/>
      <c r="AJP60" s="107"/>
      <c r="AJQ60" s="107"/>
      <c r="AJR60" s="107"/>
      <c r="AJS60" s="107"/>
      <c r="AJT60" s="107"/>
      <c r="AJU60" s="107"/>
      <c r="AJV60" s="107"/>
      <c r="AJW60" s="107"/>
      <c r="AJX60" s="107"/>
      <c r="AJY60" s="107"/>
      <c r="AJZ60" s="107"/>
      <c r="AKA60" s="107"/>
      <c r="AKB60" s="107"/>
      <c r="AKC60" s="107"/>
      <c r="AKD60" s="107"/>
      <c r="AKE60" s="107"/>
      <c r="AKF60" s="107"/>
      <c r="AKG60" s="107"/>
      <c r="AKH60" s="107"/>
      <c r="AKI60" s="107"/>
      <c r="AKJ60" s="107"/>
      <c r="AKK60" s="107"/>
      <c r="AKL60" s="107"/>
      <c r="AKM60" s="107"/>
      <c r="AKN60" s="107"/>
      <c r="AKO60" s="107"/>
      <c r="AKP60" s="107"/>
      <c r="AKQ60" s="107"/>
      <c r="AKR60" s="107"/>
      <c r="AKS60" s="107"/>
      <c r="AKT60" s="107"/>
      <c r="AKU60" s="107"/>
      <c r="AKV60" s="107"/>
      <c r="AKW60" s="107"/>
      <c r="AKX60" s="107"/>
      <c r="AKY60" s="107"/>
      <c r="AKZ60" s="107"/>
      <c r="ALA60" s="107"/>
      <c r="ALB60" s="107"/>
      <c r="ALC60" s="107"/>
      <c r="ALD60" s="107"/>
      <c r="ALE60" s="107"/>
      <c r="ALF60" s="107"/>
      <c r="ALG60" s="107"/>
      <c r="ALH60" s="107"/>
      <c r="ALI60" s="107"/>
      <c r="ALJ60" s="107"/>
      <c r="ALK60" s="107"/>
      <c r="ALL60" s="107"/>
      <c r="ALM60" s="107"/>
      <c r="ALN60" s="107"/>
      <c r="ALO60" s="107"/>
      <c r="ALP60" s="107"/>
      <c r="ALQ60" s="107"/>
      <c r="ALR60" s="107"/>
      <c r="ALS60" s="107"/>
      <c r="ALT60" s="107"/>
      <c r="ALU60" s="107"/>
      <c r="ALV60" s="107"/>
      <c r="ALW60" s="107"/>
      <c r="ALX60" s="107"/>
      <c r="ALY60" s="107"/>
      <c r="ALZ60" s="107"/>
      <c r="AMA60" s="107"/>
      <c r="AMB60" s="107"/>
      <c r="AMC60" s="107"/>
      <c r="AMD60" s="107"/>
      <c r="AME60" s="107"/>
      <c r="AMF60" s="107"/>
      <c r="AMG60" s="107"/>
      <c r="AMH60" s="107"/>
      <c r="AMI60" s="107"/>
      <c r="AMJ60" s="107"/>
      <c r="AMK60" s="107"/>
      <c r="AML60" s="107"/>
      <c r="AMM60" s="107"/>
      <c r="AMN60" s="107"/>
      <c r="AMO60" s="107"/>
      <c r="AMP60" s="107"/>
      <c r="AMQ60" s="107"/>
      <c r="AMR60" s="107"/>
      <c r="AMS60" s="107"/>
      <c r="AMT60" s="107"/>
      <c r="AMU60" s="107"/>
      <c r="AMV60" s="107"/>
      <c r="AMW60" s="107"/>
      <c r="AMX60" s="107"/>
      <c r="AMY60" s="107"/>
      <c r="AMZ60" s="107"/>
      <c r="ANA60" s="107"/>
      <c r="ANB60" s="107"/>
      <c r="ANC60" s="107"/>
      <c r="AND60" s="107"/>
      <c r="ANE60" s="107"/>
      <c r="ANF60" s="107"/>
      <c r="ANG60" s="107"/>
      <c r="ANH60" s="107"/>
      <c r="ANI60" s="107"/>
      <c r="ANJ60" s="107"/>
      <c r="ANK60" s="107"/>
      <c r="ANL60" s="107"/>
      <c r="ANM60" s="107"/>
      <c r="ANN60" s="107"/>
      <c r="ANO60" s="107"/>
      <c r="ANP60" s="107"/>
      <c r="ANQ60" s="107"/>
      <c r="ANR60" s="107"/>
      <c r="ANS60" s="107"/>
      <c r="ANT60" s="107"/>
      <c r="ANU60" s="107"/>
      <c r="ANV60" s="107"/>
      <c r="ANW60" s="107"/>
      <c r="ANX60" s="107"/>
      <c r="ANY60" s="107"/>
      <c r="ANZ60" s="107"/>
      <c r="AOA60" s="107"/>
      <c r="AOB60" s="107"/>
      <c r="AOC60" s="107"/>
      <c r="AOD60" s="107"/>
      <c r="AOE60" s="107"/>
      <c r="AOF60" s="107"/>
      <c r="AOG60" s="107"/>
      <c r="AOH60" s="107"/>
      <c r="AOI60" s="107"/>
      <c r="AOJ60" s="107"/>
      <c r="AOK60" s="107"/>
      <c r="AOL60" s="107"/>
      <c r="AOM60" s="107"/>
      <c r="AON60" s="107"/>
      <c r="AOO60" s="107"/>
      <c r="AOP60" s="107"/>
      <c r="AOQ60" s="107"/>
      <c r="AOR60" s="107"/>
      <c r="AOS60" s="107"/>
      <c r="AOT60" s="107"/>
      <c r="AOU60" s="107"/>
      <c r="AOV60" s="107"/>
      <c r="AOW60" s="107"/>
      <c r="AOX60" s="107"/>
      <c r="AOY60" s="107"/>
      <c r="AOZ60" s="107"/>
      <c r="APA60" s="107"/>
      <c r="APB60" s="107"/>
      <c r="APC60" s="107"/>
      <c r="APD60" s="107"/>
      <c r="APE60" s="107"/>
      <c r="APF60" s="107"/>
      <c r="APG60" s="107"/>
      <c r="APH60" s="107"/>
      <c r="API60" s="107"/>
      <c r="APJ60" s="107"/>
      <c r="APK60" s="107"/>
      <c r="APL60" s="107"/>
      <c r="APM60" s="107"/>
      <c r="APN60" s="107"/>
      <c r="APO60" s="107"/>
      <c r="APP60" s="107"/>
      <c r="APQ60" s="107"/>
      <c r="APR60" s="107"/>
      <c r="APS60" s="107"/>
      <c r="APT60" s="107"/>
      <c r="APU60" s="107"/>
      <c r="APV60" s="107"/>
      <c r="APW60" s="107"/>
      <c r="APX60" s="107"/>
      <c r="APY60" s="107"/>
      <c r="APZ60" s="107"/>
      <c r="AQA60" s="107"/>
      <c r="AQB60" s="107"/>
      <c r="AQC60" s="107"/>
      <c r="AQD60" s="107"/>
      <c r="AQE60" s="107"/>
      <c r="AQF60" s="107"/>
      <c r="AQG60" s="107"/>
      <c r="AQH60" s="107"/>
      <c r="AQI60" s="107"/>
      <c r="AQJ60" s="107"/>
      <c r="AQK60" s="107"/>
      <c r="AQL60" s="107"/>
      <c r="AQM60" s="107"/>
      <c r="AQN60" s="107"/>
      <c r="AQO60" s="107"/>
      <c r="AQP60" s="107"/>
      <c r="AQQ60" s="107"/>
      <c r="AQR60" s="107"/>
      <c r="AQS60" s="107"/>
      <c r="AQT60" s="107"/>
      <c r="AQU60" s="107"/>
      <c r="AQV60" s="107"/>
      <c r="AQW60" s="107"/>
      <c r="AQX60" s="107"/>
      <c r="AQY60" s="107"/>
      <c r="AQZ60" s="107"/>
      <c r="ARA60" s="107"/>
      <c r="ARB60" s="107"/>
      <c r="ARC60" s="107"/>
      <c r="ARD60" s="107"/>
      <c r="ARE60" s="107"/>
      <c r="ARF60" s="107"/>
      <c r="ARG60" s="107"/>
      <c r="ARH60" s="107"/>
      <c r="ARI60" s="107"/>
      <c r="ARJ60" s="107"/>
      <c r="ARK60" s="107"/>
      <c r="ARL60" s="107"/>
      <c r="ARM60" s="107"/>
      <c r="ARN60" s="107"/>
      <c r="ARO60" s="107"/>
      <c r="ARP60" s="107"/>
      <c r="ARQ60" s="107"/>
      <c r="ARR60" s="107"/>
      <c r="ARS60" s="107"/>
      <c r="ART60" s="107"/>
      <c r="ARU60" s="107"/>
      <c r="ARV60" s="107"/>
      <c r="ARW60" s="107"/>
      <c r="ARX60" s="107"/>
      <c r="ARY60" s="107"/>
      <c r="ARZ60" s="107"/>
      <c r="ASA60" s="107"/>
      <c r="ASB60" s="107"/>
      <c r="ASC60" s="107"/>
      <c r="ASD60" s="107"/>
      <c r="ASE60" s="107"/>
      <c r="ASF60" s="107"/>
      <c r="ASG60" s="107"/>
      <c r="ASH60" s="107"/>
      <c r="ASI60" s="107"/>
      <c r="ASJ60" s="107"/>
      <c r="ASK60" s="107"/>
      <c r="ASL60" s="107"/>
      <c r="ASM60" s="107"/>
      <c r="ASN60" s="107"/>
      <c r="ASO60" s="107"/>
      <c r="ASP60" s="107"/>
      <c r="ASQ60" s="107"/>
      <c r="ASR60" s="107"/>
      <c r="ASS60" s="107"/>
      <c r="AST60" s="107"/>
      <c r="ASU60" s="107"/>
      <c r="ASV60" s="107"/>
      <c r="ASW60" s="107"/>
      <c r="ASX60" s="107"/>
      <c r="ASY60" s="107"/>
      <c r="ASZ60" s="107"/>
      <c r="ATA60" s="107"/>
      <c r="ATB60" s="107"/>
      <c r="ATC60" s="107"/>
      <c r="ATD60" s="107"/>
      <c r="ATE60" s="107"/>
      <c r="ATF60" s="107"/>
      <c r="ATG60" s="107"/>
      <c r="ATH60" s="107"/>
      <c r="ATI60" s="107"/>
      <c r="ATJ60" s="107"/>
      <c r="ATK60" s="107"/>
      <c r="ATL60" s="107"/>
      <c r="ATM60" s="107"/>
      <c r="ATN60" s="107"/>
      <c r="ATO60" s="107"/>
      <c r="ATP60" s="107"/>
      <c r="ATQ60" s="107"/>
      <c r="ATR60" s="107"/>
      <c r="ATS60" s="107"/>
      <c r="ATT60" s="107"/>
      <c r="ATU60" s="107"/>
      <c r="ATV60" s="107"/>
      <c r="ATW60" s="107"/>
      <c r="ATX60" s="107"/>
      <c r="ATY60" s="107"/>
      <c r="ATZ60" s="107"/>
      <c r="AUA60" s="107"/>
      <c r="AUB60" s="107"/>
      <c r="AUC60" s="107"/>
      <c r="AUD60" s="107"/>
      <c r="AUE60" s="107"/>
      <c r="AUF60" s="107"/>
      <c r="AUG60" s="107"/>
      <c r="AUH60" s="107"/>
      <c r="AUI60" s="107"/>
      <c r="AUJ60" s="107"/>
      <c r="AUK60" s="107"/>
      <c r="AUL60" s="107"/>
      <c r="AUM60" s="107"/>
      <c r="AUN60" s="107"/>
      <c r="AUO60" s="107"/>
      <c r="AUP60" s="107"/>
      <c r="AUQ60" s="107"/>
      <c r="AUR60" s="107"/>
      <c r="AUS60" s="107"/>
      <c r="AUT60" s="107"/>
      <c r="AUU60" s="107"/>
      <c r="AUV60" s="107"/>
      <c r="AUW60" s="107"/>
      <c r="AUX60" s="107"/>
      <c r="AUY60" s="107"/>
      <c r="AUZ60" s="107"/>
      <c r="AVA60" s="107"/>
      <c r="AVB60" s="107"/>
      <c r="AVC60" s="107"/>
      <c r="AVD60" s="107"/>
      <c r="AVE60" s="107"/>
      <c r="AVF60" s="107"/>
      <c r="AVG60" s="107"/>
      <c r="AVH60" s="107"/>
      <c r="AVI60" s="107"/>
      <c r="AVJ60" s="107"/>
      <c r="AVK60" s="107"/>
      <c r="AVL60" s="107"/>
      <c r="AVM60" s="107"/>
      <c r="AVN60" s="107"/>
      <c r="AVO60" s="107"/>
      <c r="AVP60" s="107"/>
      <c r="AVQ60" s="107"/>
      <c r="AVR60" s="107"/>
      <c r="AVS60" s="107"/>
      <c r="AVT60" s="107"/>
      <c r="AVU60" s="107"/>
      <c r="AVV60" s="107"/>
      <c r="AVW60" s="107"/>
      <c r="AVX60" s="107"/>
      <c r="AVY60" s="107"/>
      <c r="AVZ60" s="107"/>
      <c r="AWA60" s="107"/>
      <c r="AWB60" s="107"/>
      <c r="AWC60" s="107"/>
      <c r="AWD60" s="107"/>
      <c r="AWE60" s="107"/>
      <c r="AWF60" s="107"/>
      <c r="AWG60" s="107"/>
      <c r="AWH60" s="107"/>
      <c r="AWI60" s="107"/>
      <c r="AWJ60" s="107"/>
      <c r="AWK60" s="107"/>
      <c r="AWL60" s="107"/>
      <c r="AWM60" s="107"/>
      <c r="AWN60" s="107"/>
      <c r="AWO60" s="107"/>
      <c r="AWP60" s="107"/>
      <c r="AWQ60" s="107"/>
      <c r="AWR60" s="107"/>
      <c r="AWS60" s="107"/>
      <c r="AWT60" s="107"/>
      <c r="AWU60" s="107"/>
      <c r="AWV60" s="107"/>
      <c r="AWW60" s="107"/>
      <c r="AWX60" s="107"/>
      <c r="AWY60" s="107"/>
      <c r="AWZ60" s="107"/>
      <c r="AXA60" s="107"/>
      <c r="AXB60" s="107"/>
      <c r="AXC60" s="107"/>
      <c r="AXD60" s="107"/>
      <c r="AXE60" s="107"/>
      <c r="AXF60" s="107"/>
      <c r="AXG60" s="107"/>
      <c r="AXH60" s="107"/>
      <c r="AXI60" s="107"/>
      <c r="AXJ60" s="107"/>
      <c r="AXK60" s="107"/>
      <c r="AXL60" s="107"/>
      <c r="AXM60" s="107"/>
      <c r="AXN60" s="107"/>
      <c r="AXO60" s="107"/>
      <c r="AXP60" s="107"/>
      <c r="AXQ60" s="107"/>
      <c r="AXR60" s="107"/>
      <c r="AXS60" s="107"/>
      <c r="AXT60" s="107"/>
      <c r="AXU60" s="107"/>
      <c r="AXV60" s="107"/>
      <c r="AXW60" s="107"/>
      <c r="AXX60" s="107"/>
      <c r="AXY60" s="107"/>
      <c r="AXZ60" s="107"/>
      <c r="AYA60" s="107"/>
      <c r="AYB60" s="107"/>
      <c r="AYC60" s="107"/>
      <c r="AYD60" s="107"/>
      <c r="AYE60" s="107"/>
      <c r="AYF60" s="107"/>
      <c r="AYG60" s="107"/>
      <c r="AYH60" s="107"/>
      <c r="AYI60" s="107"/>
      <c r="AYJ60" s="107"/>
      <c r="AYK60" s="107"/>
      <c r="AYL60" s="107"/>
      <c r="AYM60" s="107"/>
      <c r="AYN60" s="107"/>
      <c r="AYO60" s="107"/>
      <c r="AYP60" s="107"/>
      <c r="AYQ60" s="107"/>
      <c r="AYR60" s="107"/>
      <c r="AYS60" s="107"/>
      <c r="AYT60" s="107"/>
      <c r="AYU60" s="107"/>
      <c r="AYV60" s="107"/>
      <c r="AYW60" s="107"/>
      <c r="AYX60" s="107"/>
      <c r="AYY60" s="107"/>
      <c r="AYZ60" s="107"/>
      <c r="AZA60" s="107"/>
      <c r="AZB60" s="107"/>
      <c r="AZC60" s="107"/>
      <c r="AZD60" s="107"/>
      <c r="AZE60" s="107"/>
      <c r="AZF60" s="107"/>
      <c r="AZG60" s="107"/>
      <c r="AZH60" s="107"/>
      <c r="AZI60" s="107"/>
      <c r="AZJ60" s="107"/>
      <c r="AZK60" s="107"/>
      <c r="AZL60" s="107"/>
      <c r="AZM60" s="107"/>
      <c r="AZN60" s="107"/>
      <c r="AZO60" s="107"/>
      <c r="AZP60" s="107"/>
      <c r="AZQ60" s="107"/>
      <c r="AZR60" s="107"/>
      <c r="AZS60" s="107"/>
      <c r="AZT60" s="107"/>
      <c r="AZU60" s="107"/>
      <c r="AZV60" s="107"/>
      <c r="AZW60" s="107"/>
      <c r="AZX60" s="107"/>
      <c r="AZY60" s="107"/>
      <c r="AZZ60" s="107"/>
      <c r="BAA60" s="107"/>
      <c r="BAB60" s="107"/>
      <c r="BAC60" s="107"/>
      <c r="BAD60" s="107"/>
      <c r="BAE60" s="107"/>
      <c r="BAF60" s="107"/>
      <c r="BAG60" s="107"/>
      <c r="BAH60" s="107"/>
      <c r="BAI60" s="107"/>
      <c r="BAJ60" s="107"/>
      <c r="BAK60" s="107"/>
      <c r="BAL60" s="107"/>
      <c r="BAM60" s="107"/>
      <c r="BAN60" s="107"/>
      <c r="BAO60" s="107"/>
      <c r="BAP60" s="107"/>
      <c r="BAQ60" s="107"/>
      <c r="BAR60" s="107"/>
      <c r="BAS60" s="107"/>
      <c r="BAT60" s="107"/>
      <c r="BAU60" s="107"/>
      <c r="BAV60" s="107"/>
      <c r="BAW60" s="107"/>
      <c r="BAX60" s="107"/>
      <c r="BAY60" s="107"/>
      <c r="BAZ60" s="107"/>
      <c r="BBA60" s="107"/>
      <c r="BBB60" s="107"/>
      <c r="BBC60" s="107"/>
      <c r="BBD60" s="107"/>
      <c r="BBE60" s="107"/>
      <c r="BBF60" s="107"/>
      <c r="BBG60" s="107"/>
      <c r="BBH60" s="107"/>
      <c r="BBI60" s="107"/>
      <c r="BBJ60" s="107"/>
      <c r="BBK60" s="107"/>
      <c r="BBL60" s="107"/>
      <c r="BBM60" s="107"/>
      <c r="BBN60" s="107"/>
      <c r="BBO60" s="107"/>
      <c r="BBP60" s="107"/>
      <c r="BBQ60" s="107"/>
      <c r="BBR60" s="107"/>
      <c r="BBS60" s="107"/>
      <c r="BBT60" s="107"/>
      <c r="BBU60" s="107"/>
      <c r="BBV60" s="107"/>
      <c r="BBW60" s="107"/>
      <c r="BBX60" s="107"/>
      <c r="BBY60" s="107"/>
      <c r="BBZ60" s="107"/>
      <c r="BCA60" s="107"/>
      <c r="BCB60" s="107"/>
      <c r="BCC60" s="107"/>
      <c r="BCD60" s="107"/>
      <c r="BCE60" s="107"/>
      <c r="BCF60" s="107"/>
      <c r="BCG60" s="107"/>
      <c r="BCH60" s="107"/>
      <c r="BCI60" s="107"/>
      <c r="BCJ60" s="107"/>
      <c r="BCK60" s="107"/>
      <c r="BCL60" s="107"/>
      <c r="BCM60" s="107"/>
      <c r="BCN60" s="107"/>
      <c r="BCO60" s="107"/>
      <c r="BCP60" s="107"/>
      <c r="BCQ60" s="107"/>
      <c r="BCR60" s="107"/>
      <c r="BCS60" s="107"/>
      <c r="BCT60" s="107"/>
      <c r="BCU60" s="107"/>
      <c r="BCV60" s="107"/>
      <c r="BCW60" s="107"/>
      <c r="BCX60" s="107"/>
      <c r="BCY60" s="107"/>
      <c r="BCZ60" s="107"/>
      <c r="BDA60" s="107"/>
      <c r="BDB60" s="107"/>
      <c r="BDC60" s="107"/>
      <c r="BDD60" s="107"/>
      <c r="BDE60" s="107"/>
      <c r="BDF60" s="107"/>
      <c r="BDG60" s="107"/>
      <c r="BDH60" s="107"/>
      <c r="BDI60" s="107"/>
      <c r="BDJ60" s="107"/>
      <c r="BDK60" s="107"/>
      <c r="BDL60" s="107"/>
      <c r="BDM60" s="107"/>
      <c r="BDN60" s="107"/>
      <c r="BDO60" s="107"/>
      <c r="BDP60" s="107"/>
      <c r="BDQ60" s="107"/>
      <c r="BDR60" s="107"/>
      <c r="BDS60" s="107"/>
      <c r="BDT60" s="107"/>
      <c r="BDU60" s="107"/>
      <c r="BDV60" s="107"/>
      <c r="BDW60" s="107"/>
      <c r="BDX60" s="107"/>
      <c r="BDY60" s="107"/>
      <c r="BDZ60" s="107"/>
      <c r="BEA60" s="107"/>
      <c r="BEB60" s="107"/>
      <c r="BEC60" s="107"/>
      <c r="BED60" s="107"/>
      <c r="BEE60" s="107"/>
      <c r="BEF60" s="107"/>
      <c r="BEG60" s="107"/>
      <c r="BEH60" s="107"/>
      <c r="BEI60" s="107"/>
      <c r="BEJ60" s="107"/>
      <c r="BEK60" s="107"/>
      <c r="BEL60" s="107"/>
      <c r="BEM60" s="107"/>
      <c r="BEN60" s="107"/>
      <c r="BEO60" s="107"/>
      <c r="BEP60" s="107"/>
      <c r="BEQ60" s="107"/>
      <c r="BER60" s="107"/>
      <c r="BES60" s="107"/>
      <c r="BET60" s="107"/>
      <c r="BEU60" s="107"/>
      <c r="BEV60" s="107"/>
      <c r="BEW60" s="107"/>
      <c r="BEX60" s="107"/>
      <c r="BEY60" s="107"/>
      <c r="BEZ60" s="107"/>
      <c r="BFA60" s="107"/>
      <c r="BFB60" s="107"/>
      <c r="BFC60" s="107"/>
      <c r="BFD60" s="107"/>
      <c r="BFE60" s="107"/>
      <c r="BFF60" s="107"/>
      <c r="BFG60" s="107"/>
      <c r="BFH60" s="107"/>
      <c r="BFI60" s="107"/>
      <c r="BFJ60" s="107"/>
      <c r="BFK60" s="107"/>
      <c r="BFL60" s="107"/>
      <c r="BFM60" s="107"/>
      <c r="BFN60" s="107"/>
      <c r="BFO60" s="107"/>
      <c r="BFP60" s="107"/>
      <c r="BFQ60" s="107"/>
      <c r="BFR60" s="107"/>
      <c r="BFS60" s="107"/>
      <c r="BFT60" s="107"/>
      <c r="BFU60" s="107"/>
      <c r="BFV60" s="107"/>
      <c r="BFW60" s="107"/>
      <c r="BFX60" s="107"/>
      <c r="BFY60" s="107"/>
      <c r="BFZ60" s="107"/>
      <c r="BGA60" s="107"/>
      <c r="BGB60" s="107"/>
      <c r="BGC60" s="107"/>
      <c r="BGD60" s="107"/>
      <c r="BGE60" s="107"/>
      <c r="BGF60" s="107"/>
      <c r="BGG60" s="107"/>
      <c r="BGH60" s="107"/>
      <c r="BGI60" s="107"/>
      <c r="BGJ60" s="107"/>
      <c r="BGK60" s="107"/>
      <c r="BGL60" s="107"/>
      <c r="BGM60" s="107"/>
      <c r="BGN60" s="107"/>
      <c r="BGO60" s="107"/>
      <c r="BGP60" s="107"/>
      <c r="BGQ60" s="107"/>
      <c r="BGR60" s="107"/>
      <c r="BGS60" s="107"/>
      <c r="BGT60" s="107"/>
      <c r="BGU60" s="107"/>
      <c r="BGV60" s="107"/>
      <c r="BGW60" s="107"/>
      <c r="BGX60" s="107"/>
      <c r="BGY60" s="107"/>
      <c r="BGZ60" s="107"/>
      <c r="BHA60" s="107"/>
      <c r="BHB60" s="107"/>
      <c r="BHC60" s="107"/>
      <c r="BHD60" s="107"/>
      <c r="BHE60" s="107"/>
      <c r="BHF60" s="107"/>
      <c r="BHG60" s="107"/>
      <c r="BHH60" s="107"/>
      <c r="BHI60" s="107"/>
      <c r="BHJ60" s="107"/>
      <c r="BHK60" s="107"/>
      <c r="BHL60" s="107"/>
      <c r="BHM60" s="107"/>
      <c r="BHN60" s="107"/>
      <c r="BHO60" s="107"/>
      <c r="BHP60" s="107"/>
      <c r="BHQ60" s="107"/>
      <c r="BHR60" s="107"/>
      <c r="BHS60" s="107"/>
      <c r="BHT60" s="107"/>
      <c r="BHU60" s="107"/>
      <c r="BHV60" s="107"/>
      <c r="BHW60" s="107"/>
      <c r="BHX60" s="107"/>
      <c r="BHY60" s="107"/>
      <c r="BHZ60" s="107"/>
      <c r="BIA60" s="107"/>
      <c r="BIB60" s="107"/>
      <c r="BIC60" s="107"/>
      <c r="BID60" s="107"/>
      <c r="BIE60" s="107"/>
      <c r="BIF60" s="107"/>
      <c r="BIG60" s="107"/>
      <c r="BIH60" s="107"/>
      <c r="BII60" s="107"/>
      <c r="BIJ60" s="107"/>
      <c r="BIK60" s="107"/>
      <c r="BIL60" s="107"/>
      <c r="BIM60" s="107"/>
      <c r="BIN60" s="107"/>
      <c r="BIO60" s="107"/>
      <c r="BIP60" s="107"/>
      <c r="BIQ60" s="107"/>
      <c r="BIR60" s="107"/>
      <c r="BIS60" s="107"/>
      <c r="BIT60" s="107"/>
      <c r="BIU60" s="107"/>
      <c r="BIV60" s="107"/>
      <c r="BIW60" s="107"/>
      <c r="BIX60" s="107"/>
      <c r="BIY60" s="107"/>
      <c r="BIZ60" s="107"/>
      <c r="BJA60" s="107"/>
      <c r="BJB60" s="107"/>
      <c r="BJC60" s="107"/>
      <c r="BJD60" s="107"/>
      <c r="BJE60" s="107"/>
      <c r="BJF60" s="107"/>
      <c r="BJG60" s="107"/>
      <c r="BJH60" s="107"/>
      <c r="BJI60" s="107"/>
      <c r="BJJ60" s="107"/>
      <c r="BJK60" s="107"/>
      <c r="BJL60" s="107"/>
      <c r="BJM60" s="107"/>
      <c r="BJN60" s="107"/>
      <c r="BJO60" s="107"/>
      <c r="BJP60" s="107"/>
      <c r="BJQ60" s="107"/>
      <c r="BJR60" s="107"/>
      <c r="BJS60" s="107"/>
      <c r="BJT60" s="107"/>
      <c r="BJU60" s="107"/>
      <c r="BJV60" s="107"/>
      <c r="BJW60" s="107"/>
      <c r="BJX60" s="107"/>
      <c r="BJY60" s="107"/>
      <c r="BJZ60" s="107"/>
      <c r="BKA60" s="107"/>
      <c r="BKB60" s="107"/>
      <c r="BKC60" s="107"/>
      <c r="BKD60" s="107"/>
      <c r="BKE60" s="107"/>
      <c r="BKF60" s="107"/>
      <c r="BKG60" s="107"/>
      <c r="BKH60" s="107"/>
      <c r="BKI60" s="107"/>
      <c r="BKJ60" s="107"/>
      <c r="BKK60" s="107"/>
      <c r="BKL60" s="107"/>
      <c r="BKM60" s="107"/>
      <c r="BKN60" s="107"/>
      <c r="BKO60" s="107"/>
      <c r="BKP60" s="107"/>
      <c r="BKQ60" s="107"/>
      <c r="BKR60" s="107"/>
      <c r="BKS60" s="107"/>
      <c r="BKT60" s="107"/>
      <c r="BKU60" s="107"/>
      <c r="BKV60" s="107"/>
      <c r="BKW60" s="107"/>
      <c r="BKX60" s="107"/>
      <c r="BKY60" s="107"/>
      <c r="BKZ60" s="107"/>
      <c r="BLA60" s="107"/>
      <c r="BLB60" s="107"/>
      <c r="BLC60" s="107"/>
      <c r="BLD60" s="107"/>
      <c r="BLE60" s="107"/>
      <c r="BLF60" s="107"/>
      <c r="BLG60" s="107"/>
      <c r="BLH60" s="107"/>
      <c r="BLI60" s="107"/>
      <c r="BLJ60" s="107"/>
      <c r="BLK60" s="107"/>
      <c r="BLL60" s="107"/>
      <c r="BLM60" s="107"/>
      <c r="BLN60" s="107"/>
      <c r="BLO60" s="107"/>
      <c r="BLP60" s="107"/>
      <c r="BLQ60" s="107"/>
      <c r="BLR60" s="107"/>
      <c r="BLS60" s="107"/>
      <c r="BLT60" s="107"/>
      <c r="BLU60" s="107"/>
      <c r="BLV60" s="107"/>
      <c r="BLW60" s="107"/>
      <c r="BLX60" s="107"/>
      <c r="BLY60" s="107"/>
      <c r="BLZ60" s="107"/>
      <c r="BMA60" s="107"/>
      <c r="BMB60" s="107"/>
      <c r="BMC60" s="107"/>
      <c r="BMD60" s="107"/>
      <c r="BME60" s="107"/>
      <c r="BMF60" s="107"/>
      <c r="BMG60" s="107"/>
      <c r="BMH60" s="107"/>
      <c r="BMI60" s="107"/>
      <c r="BMJ60" s="107"/>
      <c r="BMK60" s="107"/>
      <c r="BML60" s="107"/>
      <c r="BMM60" s="107"/>
      <c r="BMN60" s="107"/>
      <c r="BMO60" s="107"/>
      <c r="BMP60" s="107"/>
      <c r="BMQ60" s="107"/>
      <c r="BMR60" s="107"/>
      <c r="BMS60" s="107"/>
      <c r="BMT60" s="107"/>
      <c r="BMU60" s="107"/>
      <c r="BMV60" s="107"/>
      <c r="BMW60" s="107"/>
      <c r="BMX60" s="107"/>
      <c r="BMY60" s="107"/>
      <c r="BMZ60" s="107"/>
      <c r="BNA60" s="107"/>
      <c r="BNB60" s="107"/>
      <c r="BNC60" s="107"/>
      <c r="BND60" s="107"/>
      <c r="BNE60" s="107"/>
      <c r="BNF60" s="107"/>
      <c r="BNG60" s="107"/>
      <c r="BNH60" s="107"/>
      <c r="BNI60" s="107"/>
      <c r="BNJ60" s="107"/>
      <c r="BNK60" s="107"/>
      <c r="BNL60" s="107"/>
      <c r="BNM60" s="107"/>
      <c r="BNN60" s="107"/>
      <c r="BNO60" s="107"/>
      <c r="BNP60" s="107"/>
      <c r="BNQ60" s="107"/>
      <c r="BNR60" s="107"/>
      <c r="BNS60" s="107"/>
      <c r="BNT60" s="107"/>
      <c r="BNU60" s="107"/>
      <c r="BNV60" s="107"/>
      <c r="BNW60" s="107"/>
      <c r="BNX60" s="107"/>
      <c r="BNY60" s="107"/>
      <c r="BNZ60" s="107"/>
      <c r="BOA60" s="107"/>
      <c r="BOB60" s="107"/>
      <c r="BOC60" s="107"/>
      <c r="BOD60" s="107"/>
      <c r="BOE60" s="107"/>
      <c r="BOF60" s="107"/>
      <c r="BOG60" s="107"/>
      <c r="BOH60" s="107"/>
      <c r="BOI60" s="107"/>
      <c r="BOJ60" s="107"/>
      <c r="BOK60" s="107"/>
      <c r="BOL60" s="107"/>
      <c r="BOM60" s="107"/>
      <c r="BON60" s="107"/>
      <c r="BOO60" s="107"/>
      <c r="BOP60" s="107"/>
      <c r="BOQ60" s="107"/>
      <c r="BOR60" s="107"/>
      <c r="BOS60" s="107"/>
      <c r="BOT60" s="107"/>
      <c r="BOU60" s="107"/>
      <c r="BOV60" s="107"/>
      <c r="BOW60" s="107"/>
      <c r="BOX60" s="107"/>
      <c r="BOY60" s="107"/>
      <c r="BOZ60" s="107"/>
      <c r="BPA60" s="107"/>
      <c r="BPB60" s="107"/>
      <c r="BPC60" s="107"/>
      <c r="BPD60" s="107"/>
      <c r="BPE60" s="107"/>
      <c r="BPF60" s="107"/>
      <c r="BPG60" s="107"/>
      <c r="BPH60" s="107"/>
      <c r="BPI60" s="107"/>
      <c r="BPJ60" s="107"/>
      <c r="BPK60" s="107"/>
      <c r="BPL60" s="107"/>
      <c r="BPM60" s="107"/>
      <c r="BPN60" s="107"/>
      <c r="BPO60" s="107"/>
      <c r="BPP60" s="107"/>
      <c r="BPQ60" s="107"/>
      <c r="BPR60" s="107"/>
      <c r="BPS60" s="107"/>
      <c r="BPT60" s="107"/>
      <c r="BPU60" s="107"/>
      <c r="BPV60" s="107"/>
      <c r="BPW60" s="107"/>
      <c r="BPX60" s="107"/>
      <c r="BPY60" s="107"/>
      <c r="BPZ60" s="107"/>
      <c r="BQA60" s="107"/>
      <c r="BQB60" s="107"/>
      <c r="BQC60" s="107"/>
      <c r="BQD60" s="107"/>
      <c r="BQE60" s="107"/>
      <c r="BQF60" s="107"/>
      <c r="BQG60" s="107"/>
      <c r="BQH60" s="107"/>
      <c r="BQI60" s="107"/>
      <c r="BQJ60" s="107"/>
      <c r="BQK60" s="107"/>
      <c r="BQL60" s="107"/>
      <c r="BQM60" s="107"/>
      <c r="BQN60" s="107"/>
      <c r="BQO60" s="107"/>
      <c r="BQP60" s="107"/>
      <c r="BQQ60" s="107"/>
      <c r="BQR60" s="107"/>
      <c r="BQS60" s="107"/>
      <c r="BQT60" s="107"/>
      <c r="BQU60" s="107"/>
      <c r="BQV60" s="107"/>
      <c r="BQW60" s="107"/>
      <c r="BQX60" s="107"/>
      <c r="BQY60" s="107"/>
      <c r="BQZ60" s="107"/>
      <c r="BRA60" s="107"/>
      <c r="BRB60" s="107"/>
      <c r="BRC60" s="107"/>
      <c r="BRD60" s="107"/>
      <c r="BRE60" s="107"/>
      <c r="BRF60" s="107"/>
      <c r="BRG60" s="107"/>
      <c r="BRH60" s="107"/>
      <c r="BRI60" s="107"/>
      <c r="BRJ60" s="107"/>
      <c r="BRK60" s="107"/>
      <c r="BRL60" s="107"/>
      <c r="BRM60" s="107"/>
      <c r="BRN60" s="107"/>
      <c r="BRO60" s="107"/>
      <c r="BRP60" s="107"/>
      <c r="BRQ60" s="107"/>
      <c r="BRR60" s="107"/>
      <c r="BRS60" s="107"/>
      <c r="BRT60" s="107"/>
      <c r="BRU60" s="107"/>
      <c r="BRV60" s="107"/>
      <c r="BRW60" s="107"/>
      <c r="BRX60" s="107"/>
      <c r="BRY60" s="107"/>
      <c r="BRZ60" s="107"/>
      <c r="BSA60" s="107"/>
      <c r="BSB60" s="107"/>
      <c r="BSC60" s="107"/>
      <c r="BSD60" s="107"/>
      <c r="BSE60" s="107"/>
      <c r="BSF60" s="107"/>
      <c r="BSG60" s="107"/>
      <c r="BSH60" s="107"/>
      <c r="BSI60" s="107"/>
      <c r="BSJ60" s="107"/>
      <c r="BSK60" s="107"/>
      <c r="BSL60" s="107"/>
      <c r="BSM60" s="107"/>
      <c r="BSN60" s="107"/>
      <c r="BSO60" s="107"/>
      <c r="BSP60" s="107"/>
      <c r="BSQ60" s="107"/>
      <c r="BSR60" s="107"/>
      <c r="BSS60" s="107"/>
      <c r="BST60" s="107"/>
      <c r="BSU60" s="107"/>
      <c r="BSV60" s="107"/>
      <c r="BSW60" s="107"/>
      <c r="BSX60" s="107"/>
      <c r="BSY60" s="107"/>
      <c r="BSZ60" s="107"/>
      <c r="BTA60" s="107"/>
      <c r="BTB60" s="107"/>
      <c r="BTC60" s="107"/>
      <c r="BTD60" s="107"/>
      <c r="BTE60" s="107"/>
      <c r="BTF60" s="107"/>
      <c r="BTG60" s="107"/>
      <c r="BTH60" s="107"/>
      <c r="BTI60" s="107"/>
      <c r="BTJ60" s="107"/>
      <c r="BTK60" s="107"/>
      <c r="BTL60" s="107"/>
      <c r="BTM60" s="107"/>
      <c r="BTN60" s="107"/>
      <c r="BTO60" s="107"/>
      <c r="BTP60" s="107"/>
      <c r="BTQ60" s="107"/>
      <c r="BTR60" s="107"/>
      <c r="BTS60" s="107"/>
      <c r="BTT60" s="107"/>
      <c r="BTU60" s="107"/>
      <c r="BTV60" s="107"/>
      <c r="BTW60" s="107"/>
      <c r="BTX60" s="107"/>
      <c r="BTY60" s="107"/>
      <c r="BTZ60" s="107"/>
      <c r="BUA60" s="107"/>
      <c r="BUB60" s="107"/>
      <c r="BUC60" s="107"/>
      <c r="BUD60" s="107"/>
      <c r="BUE60" s="107"/>
      <c r="BUF60" s="107"/>
      <c r="BUG60" s="107"/>
      <c r="BUH60" s="107"/>
      <c r="BUI60" s="107"/>
      <c r="BUJ60" s="107"/>
      <c r="BUK60" s="107"/>
      <c r="BUL60" s="107"/>
      <c r="BUM60" s="107"/>
      <c r="BUN60" s="107"/>
      <c r="BUO60" s="107"/>
      <c r="BUP60" s="107"/>
      <c r="BUQ60" s="107"/>
      <c r="BUR60" s="107"/>
      <c r="BUS60" s="107"/>
      <c r="BUT60" s="107"/>
      <c r="BUU60" s="107"/>
      <c r="BUV60" s="107"/>
      <c r="BUW60" s="107"/>
      <c r="BUX60" s="107"/>
      <c r="BUY60" s="107"/>
      <c r="BUZ60" s="107"/>
      <c r="BVA60" s="107"/>
      <c r="BVB60" s="107"/>
      <c r="BVC60" s="107"/>
      <c r="BVD60" s="107"/>
      <c r="BVE60" s="107"/>
      <c r="BVF60" s="107"/>
      <c r="BVG60" s="107"/>
      <c r="BVH60" s="107"/>
      <c r="BVI60" s="107"/>
      <c r="BVJ60" s="107"/>
      <c r="BVK60" s="107"/>
      <c r="BVL60" s="107"/>
      <c r="BVM60" s="107"/>
      <c r="BVN60" s="107"/>
      <c r="BVO60" s="107"/>
      <c r="BVP60" s="107"/>
      <c r="BVQ60" s="107"/>
      <c r="BVR60" s="107"/>
      <c r="BVS60" s="107"/>
      <c r="BVT60" s="107"/>
      <c r="BVU60" s="107"/>
      <c r="BVV60" s="107"/>
      <c r="BVW60" s="107"/>
      <c r="BVX60" s="107"/>
      <c r="BVY60" s="107"/>
      <c r="BVZ60" s="107"/>
      <c r="BWA60" s="107"/>
      <c r="BWB60" s="107"/>
      <c r="BWC60" s="107"/>
      <c r="BWD60" s="107"/>
      <c r="BWE60" s="107"/>
      <c r="BWF60" s="107"/>
      <c r="BWG60" s="107"/>
      <c r="BWH60" s="107"/>
      <c r="BWI60" s="107"/>
      <c r="BWJ60" s="107"/>
      <c r="BWK60" s="107"/>
      <c r="BWL60" s="107"/>
      <c r="BWM60" s="107"/>
      <c r="BWN60" s="107"/>
      <c r="BWO60" s="107"/>
      <c r="BWP60" s="107"/>
      <c r="BWQ60" s="107"/>
      <c r="BWR60" s="107"/>
      <c r="BWS60" s="107"/>
      <c r="BWT60" s="107"/>
      <c r="BWU60" s="107"/>
      <c r="BWV60" s="107"/>
      <c r="BWW60" s="107"/>
      <c r="BWX60" s="107"/>
      <c r="BWY60" s="107"/>
      <c r="BWZ60" s="107"/>
      <c r="BXA60" s="107"/>
      <c r="BXB60" s="107"/>
      <c r="BXC60" s="107"/>
      <c r="BXD60" s="107"/>
      <c r="BXE60" s="107"/>
      <c r="BXF60" s="107"/>
      <c r="BXG60" s="107"/>
      <c r="BXH60" s="107"/>
      <c r="BXI60" s="107"/>
      <c r="BXJ60" s="107"/>
      <c r="BXK60" s="107"/>
      <c r="BXL60" s="107"/>
      <c r="BXM60" s="107"/>
      <c r="BXN60" s="107"/>
      <c r="BXO60" s="107"/>
      <c r="BXP60" s="107"/>
      <c r="BXQ60" s="107"/>
      <c r="BXR60" s="107"/>
      <c r="BXS60" s="107"/>
      <c r="BXT60" s="107"/>
      <c r="BXU60" s="107"/>
      <c r="BXV60" s="107"/>
      <c r="BXW60" s="107"/>
      <c r="BXX60" s="107"/>
      <c r="BXY60" s="107"/>
      <c r="BXZ60" s="107"/>
      <c r="BYA60" s="107"/>
      <c r="BYB60" s="107"/>
      <c r="BYC60" s="107"/>
      <c r="BYD60" s="107"/>
      <c r="BYE60" s="107"/>
      <c r="BYF60" s="107"/>
      <c r="BYG60" s="107"/>
      <c r="BYH60" s="107"/>
      <c r="BYI60" s="107"/>
      <c r="BYJ60" s="107"/>
      <c r="BYK60" s="107"/>
      <c r="BYL60" s="107"/>
      <c r="BYM60" s="107"/>
      <c r="BYN60" s="107"/>
      <c r="BYO60" s="107"/>
      <c r="BYP60" s="107"/>
      <c r="BYQ60" s="107"/>
      <c r="BYR60" s="107"/>
      <c r="BYS60" s="107"/>
      <c r="BYT60" s="107"/>
      <c r="BYU60" s="107"/>
      <c r="BYV60" s="107"/>
      <c r="BYW60" s="107"/>
      <c r="BYX60" s="107"/>
      <c r="BYY60" s="107"/>
      <c r="BYZ60" s="107"/>
      <c r="BZA60" s="107"/>
      <c r="BZB60" s="107"/>
      <c r="BZC60" s="107"/>
      <c r="BZD60" s="107"/>
      <c r="BZE60" s="107"/>
      <c r="BZF60" s="107"/>
      <c r="BZG60" s="107"/>
      <c r="BZH60" s="107"/>
      <c r="BZI60" s="107"/>
      <c r="BZJ60" s="107"/>
      <c r="BZK60" s="107"/>
      <c r="BZL60" s="107"/>
      <c r="BZM60" s="107"/>
      <c r="BZN60" s="107"/>
      <c r="BZO60" s="107"/>
      <c r="BZP60" s="107"/>
      <c r="BZQ60" s="107"/>
      <c r="BZR60" s="107"/>
      <c r="BZS60" s="107"/>
      <c r="BZT60" s="107"/>
      <c r="BZU60" s="107"/>
      <c r="BZV60" s="107"/>
      <c r="BZW60" s="107"/>
      <c r="BZX60" s="107"/>
      <c r="BZY60" s="107"/>
      <c r="BZZ60" s="107"/>
      <c r="CAA60" s="107"/>
      <c r="CAB60" s="107"/>
      <c r="CAC60" s="107"/>
      <c r="CAD60" s="107"/>
      <c r="CAE60" s="107"/>
      <c r="CAF60" s="107"/>
      <c r="CAG60" s="107"/>
      <c r="CAH60" s="107"/>
      <c r="CAI60" s="107"/>
      <c r="CAJ60" s="107"/>
      <c r="CAK60" s="107"/>
      <c r="CAL60" s="107"/>
      <c r="CAM60" s="107"/>
      <c r="CAN60" s="107"/>
      <c r="CAO60" s="107"/>
      <c r="CAP60" s="107"/>
      <c r="CAQ60" s="107"/>
      <c r="CAR60" s="107"/>
      <c r="CAS60" s="107"/>
      <c r="CAT60" s="107"/>
      <c r="CAU60" s="107"/>
      <c r="CAV60" s="107"/>
      <c r="CAW60" s="107"/>
      <c r="CAX60" s="107"/>
      <c r="CAY60" s="107"/>
      <c r="CAZ60" s="107"/>
      <c r="CBA60" s="107"/>
      <c r="CBB60" s="107"/>
      <c r="CBC60" s="107"/>
      <c r="CBD60" s="107"/>
      <c r="CBE60" s="107"/>
      <c r="CBF60" s="107"/>
      <c r="CBG60" s="107"/>
      <c r="CBH60" s="107"/>
      <c r="CBI60" s="107"/>
      <c r="CBJ60" s="107"/>
      <c r="CBK60" s="107"/>
      <c r="CBL60" s="107"/>
      <c r="CBM60" s="107"/>
      <c r="CBN60" s="107"/>
      <c r="CBO60" s="107"/>
      <c r="CBP60" s="107"/>
      <c r="CBQ60" s="107"/>
      <c r="CBR60" s="107"/>
      <c r="CBS60" s="107"/>
      <c r="CBT60" s="107"/>
      <c r="CBU60" s="107"/>
      <c r="CBV60" s="107"/>
      <c r="CBW60" s="107"/>
      <c r="CBX60" s="107"/>
      <c r="CBY60" s="107"/>
      <c r="CBZ60" s="107"/>
      <c r="CCA60" s="107"/>
      <c r="CCB60" s="107"/>
      <c r="CCC60" s="107"/>
      <c r="CCD60" s="107"/>
      <c r="CCE60" s="107"/>
      <c r="CCF60" s="107"/>
      <c r="CCG60" s="107"/>
      <c r="CCH60" s="107"/>
      <c r="CCI60" s="107"/>
      <c r="CCJ60" s="107"/>
      <c r="CCK60" s="107"/>
      <c r="CCL60" s="107"/>
      <c r="CCM60" s="107"/>
      <c r="CCN60" s="107"/>
      <c r="CCO60" s="107"/>
      <c r="CCP60" s="107"/>
      <c r="CCQ60" s="107"/>
      <c r="CCR60" s="107"/>
      <c r="CCS60" s="107"/>
      <c r="CCT60" s="107"/>
      <c r="CCU60" s="107"/>
      <c r="CCV60" s="107"/>
      <c r="CCW60" s="107"/>
      <c r="CCX60" s="107"/>
      <c r="CCY60" s="107"/>
      <c r="CCZ60" s="107"/>
      <c r="CDA60" s="107"/>
      <c r="CDB60" s="107"/>
      <c r="CDC60" s="107"/>
      <c r="CDD60" s="107"/>
      <c r="CDE60" s="107"/>
      <c r="CDF60" s="107"/>
      <c r="CDG60" s="107"/>
      <c r="CDH60" s="107"/>
      <c r="CDI60" s="107"/>
      <c r="CDJ60" s="107"/>
      <c r="CDK60" s="107"/>
      <c r="CDL60" s="107"/>
      <c r="CDM60" s="107"/>
      <c r="CDN60" s="107"/>
      <c r="CDO60" s="107"/>
      <c r="CDP60" s="107"/>
      <c r="CDQ60" s="107"/>
      <c r="CDR60" s="107"/>
      <c r="CDS60" s="107"/>
      <c r="CDT60" s="107"/>
      <c r="CDU60" s="107"/>
      <c r="CDV60" s="107"/>
      <c r="CDW60" s="107"/>
      <c r="CDX60" s="107"/>
      <c r="CDY60" s="107"/>
      <c r="CDZ60" s="107"/>
      <c r="CEA60" s="107"/>
      <c r="CEB60" s="107"/>
      <c r="CEC60" s="107"/>
      <c r="CED60" s="107"/>
      <c r="CEE60" s="107"/>
      <c r="CEF60" s="107"/>
      <c r="CEG60" s="107"/>
      <c r="CEH60" s="107"/>
      <c r="CEI60" s="107"/>
      <c r="CEJ60" s="107"/>
      <c r="CEK60" s="107"/>
      <c r="CEL60" s="107"/>
      <c r="CEM60" s="107"/>
      <c r="CEN60" s="107"/>
      <c r="CEO60" s="107"/>
      <c r="CEP60" s="107"/>
      <c r="CEQ60" s="107"/>
      <c r="CER60" s="107"/>
      <c r="CES60" s="107"/>
      <c r="CET60" s="107"/>
      <c r="CEU60" s="107"/>
      <c r="CEV60" s="107"/>
      <c r="CEW60" s="107"/>
      <c r="CEX60" s="107"/>
      <c r="CEY60" s="107"/>
      <c r="CEZ60" s="107"/>
      <c r="CFA60" s="107"/>
      <c r="CFB60" s="107"/>
      <c r="CFC60" s="107"/>
      <c r="CFD60" s="107"/>
      <c r="CFE60" s="107"/>
      <c r="CFF60" s="107"/>
      <c r="CFG60" s="107"/>
      <c r="CFH60" s="107"/>
      <c r="CFI60" s="107"/>
      <c r="CFJ60" s="107"/>
      <c r="CFK60" s="107"/>
      <c r="CFL60" s="107"/>
      <c r="CFM60" s="107"/>
      <c r="CFN60" s="107"/>
      <c r="CFO60" s="107"/>
      <c r="CFP60" s="107"/>
      <c r="CFQ60" s="107"/>
      <c r="CFR60" s="107"/>
      <c r="CFS60" s="107"/>
      <c r="CFT60" s="107"/>
      <c r="CFU60" s="107"/>
      <c r="CFV60" s="107"/>
      <c r="CFW60" s="107"/>
      <c r="CFX60" s="107"/>
      <c r="CFY60" s="107"/>
      <c r="CFZ60" s="107"/>
      <c r="CGA60" s="107"/>
      <c r="CGB60" s="107"/>
      <c r="CGC60" s="107"/>
      <c r="CGD60" s="107"/>
      <c r="CGE60" s="107"/>
      <c r="CGF60" s="107"/>
      <c r="CGG60" s="107"/>
      <c r="CGH60" s="107"/>
      <c r="CGI60" s="107"/>
      <c r="CGJ60" s="107"/>
      <c r="CGK60" s="107"/>
      <c r="CGL60" s="107"/>
      <c r="CGM60" s="107"/>
      <c r="CGN60" s="107"/>
      <c r="CGO60" s="107"/>
      <c r="CGP60" s="107"/>
      <c r="CGQ60" s="107"/>
      <c r="CGR60" s="107"/>
      <c r="CGS60" s="107"/>
      <c r="CGT60" s="107"/>
      <c r="CGU60" s="107"/>
      <c r="CGV60" s="107"/>
      <c r="CGW60" s="107"/>
      <c r="CGX60" s="107"/>
      <c r="CGY60" s="107"/>
      <c r="CGZ60" s="107"/>
      <c r="CHA60" s="107"/>
      <c r="CHB60" s="107"/>
      <c r="CHC60" s="107"/>
      <c r="CHD60" s="107"/>
      <c r="CHE60" s="107"/>
      <c r="CHF60" s="107"/>
      <c r="CHG60" s="107"/>
      <c r="CHH60" s="107"/>
      <c r="CHI60" s="107"/>
      <c r="CHJ60" s="107"/>
      <c r="CHK60" s="107"/>
      <c r="CHL60" s="107"/>
      <c r="CHM60" s="107"/>
      <c r="CHN60" s="107"/>
      <c r="CHO60" s="107"/>
      <c r="CHP60" s="107"/>
      <c r="CHQ60" s="107"/>
      <c r="CHR60" s="107"/>
      <c r="CHS60" s="107"/>
      <c r="CHT60" s="107"/>
      <c r="CHU60" s="107"/>
      <c r="CHV60" s="107"/>
      <c r="CHW60" s="107"/>
      <c r="CHX60" s="107"/>
      <c r="CHY60" s="107"/>
      <c r="CHZ60" s="107"/>
      <c r="CIA60" s="107"/>
      <c r="CIB60" s="107"/>
      <c r="CIC60" s="107"/>
      <c r="CID60" s="107"/>
      <c r="CIE60" s="107"/>
      <c r="CIF60" s="107"/>
      <c r="CIG60" s="107"/>
      <c r="CIH60" s="107"/>
      <c r="CII60" s="107"/>
      <c r="CIJ60" s="107"/>
      <c r="CIK60" s="107"/>
      <c r="CIL60" s="107"/>
      <c r="CIM60" s="107"/>
      <c r="CIN60" s="107"/>
      <c r="CIO60" s="107"/>
      <c r="CIP60" s="107"/>
      <c r="CIQ60" s="107"/>
      <c r="CIR60" s="107"/>
      <c r="CIS60" s="107"/>
      <c r="CIT60" s="107"/>
      <c r="CIU60" s="107"/>
      <c r="CIV60" s="107"/>
      <c r="CIW60" s="107"/>
      <c r="CIX60" s="107"/>
      <c r="CIY60" s="107"/>
      <c r="CIZ60" s="107"/>
      <c r="CJA60" s="107"/>
      <c r="CJB60" s="107"/>
      <c r="CJC60" s="107"/>
      <c r="CJD60" s="107"/>
      <c r="CJE60" s="107"/>
      <c r="CJF60" s="107"/>
      <c r="CJG60" s="107"/>
      <c r="CJH60" s="107"/>
      <c r="CJI60" s="107"/>
      <c r="CJJ60" s="107"/>
      <c r="CJK60" s="107"/>
      <c r="CJL60" s="107"/>
      <c r="CJM60" s="107"/>
      <c r="CJN60" s="107"/>
      <c r="CJO60" s="107"/>
      <c r="CJP60" s="107"/>
      <c r="CJQ60" s="107"/>
      <c r="CJR60" s="107"/>
      <c r="CJS60" s="107"/>
      <c r="CJT60" s="107"/>
      <c r="CJU60" s="107"/>
      <c r="CJV60" s="107"/>
      <c r="CJW60" s="107"/>
      <c r="CJX60" s="107"/>
      <c r="CJY60" s="107"/>
      <c r="CJZ60" s="107"/>
      <c r="CKA60" s="107"/>
      <c r="CKB60" s="107"/>
      <c r="CKC60" s="107"/>
      <c r="CKD60" s="107"/>
      <c r="CKE60" s="107"/>
      <c r="CKF60" s="107"/>
      <c r="CKG60" s="107"/>
      <c r="CKH60" s="107"/>
      <c r="CKI60" s="107"/>
      <c r="CKJ60" s="107"/>
      <c r="CKK60" s="107"/>
      <c r="CKL60" s="107"/>
      <c r="CKM60" s="107"/>
      <c r="CKN60" s="107"/>
      <c r="CKO60" s="107"/>
      <c r="CKP60" s="107"/>
      <c r="CKQ60" s="107"/>
      <c r="CKR60" s="107"/>
      <c r="CKS60" s="107"/>
      <c r="CKT60" s="107"/>
      <c r="CKU60" s="107"/>
      <c r="CKV60" s="107"/>
      <c r="CKW60" s="107"/>
      <c r="CKX60" s="107"/>
      <c r="CKY60" s="107"/>
      <c r="CKZ60" s="107"/>
      <c r="CLA60" s="107"/>
      <c r="CLB60" s="107"/>
      <c r="CLC60" s="107"/>
      <c r="CLD60" s="107"/>
      <c r="CLE60" s="107"/>
      <c r="CLF60" s="107"/>
      <c r="CLG60" s="107"/>
      <c r="CLH60" s="107"/>
      <c r="CLI60" s="107"/>
      <c r="CLJ60" s="107"/>
      <c r="CLK60" s="107"/>
      <c r="CLL60" s="107"/>
      <c r="CLM60" s="107"/>
      <c r="CLN60" s="107"/>
      <c r="CLO60" s="107"/>
      <c r="CLP60" s="107"/>
      <c r="CLQ60" s="107"/>
      <c r="CLR60" s="107"/>
      <c r="CLS60" s="107"/>
      <c r="CLT60" s="107"/>
      <c r="CLU60" s="107"/>
      <c r="CLV60" s="107"/>
      <c r="CLW60" s="107"/>
      <c r="CLX60" s="107"/>
      <c r="CLY60" s="107"/>
      <c r="CLZ60" s="107"/>
      <c r="CMA60" s="107"/>
      <c r="CMB60" s="107"/>
      <c r="CMC60" s="107"/>
      <c r="CMD60" s="107"/>
      <c r="CME60" s="107"/>
      <c r="CMF60" s="107"/>
      <c r="CMG60" s="107"/>
      <c r="CMH60" s="107"/>
      <c r="CMI60" s="107"/>
      <c r="CMJ60" s="107"/>
      <c r="CMK60" s="107"/>
      <c r="CML60" s="107"/>
      <c r="CMM60" s="107"/>
      <c r="CMN60" s="107"/>
      <c r="CMO60" s="107"/>
      <c r="CMP60" s="107"/>
      <c r="CMQ60" s="107"/>
      <c r="CMR60" s="107"/>
      <c r="CMS60" s="107"/>
      <c r="CMT60" s="107"/>
      <c r="CMU60" s="107"/>
      <c r="CMV60" s="107"/>
      <c r="CMW60" s="107"/>
      <c r="CMX60" s="107"/>
      <c r="CMY60" s="107"/>
      <c r="CMZ60" s="107"/>
      <c r="CNA60" s="107"/>
      <c r="CNB60" s="107"/>
      <c r="CNC60" s="107"/>
      <c r="CND60" s="107"/>
      <c r="CNE60" s="107"/>
      <c r="CNF60" s="107"/>
      <c r="CNG60" s="107"/>
      <c r="CNH60" s="107"/>
      <c r="CNI60" s="107"/>
      <c r="CNJ60" s="107"/>
      <c r="CNK60" s="107"/>
      <c r="CNL60" s="107"/>
      <c r="CNM60" s="107"/>
      <c r="CNN60" s="107"/>
      <c r="CNO60" s="107"/>
      <c r="CNP60" s="107"/>
      <c r="CNQ60" s="107"/>
      <c r="CNR60" s="107"/>
      <c r="CNS60" s="107"/>
      <c r="CNT60" s="107"/>
      <c r="CNU60" s="107"/>
      <c r="CNV60" s="107"/>
      <c r="CNW60" s="107"/>
      <c r="CNX60" s="107"/>
      <c r="CNY60" s="107"/>
      <c r="CNZ60" s="107"/>
      <c r="COA60" s="107"/>
      <c r="COB60" s="107"/>
      <c r="COC60" s="107"/>
      <c r="COD60" s="107"/>
      <c r="COE60" s="107"/>
      <c r="COF60" s="107"/>
      <c r="COG60" s="107"/>
      <c r="COH60" s="107"/>
      <c r="COI60" s="107"/>
      <c r="COJ60" s="107"/>
      <c r="COK60" s="107"/>
      <c r="COL60" s="107"/>
      <c r="COM60" s="107"/>
      <c r="CON60" s="107"/>
      <c r="COO60" s="107"/>
      <c r="COP60" s="107"/>
      <c r="COQ60" s="107"/>
      <c r="COR60" s="107"/>
      <c r="COS60" s="107"/>
      <c r="COT60" s="107"/>
      <c r="COU60" s="107"/>
      <c r="COV60" s="107"/>
      <c r="COW60" s="107"/>
      <c r="COX60" s="107"/>
      <c r="COY60" s="107"/>
      <c r="COZ60" s="107"/>
      <c r="CPA60" s="107"/>
      <c r="CPB60" s="107"/>
      <c r="CPC60" s="107"/>
      <c r="CPD60" s="107"/>
      <c r="CPE60" s="107"/>
      <c r="CPF60" s="107"/>
      <c r="CPG60" s="107"/>
      <c r="CPH60" s="107"/>
      <c r="CPI60" s="107"/>
      <c r="CPJ60" s="107"/>
      <c r="CPK60" s="107"/>
      <c r="CPL60" s="107"/>
      <c r="CPM60" s="107"/>
      <c r="CPN60" s="107"/>
      <c r="CPO60" s="107"/>
      <c r="CPP60" s="107"/>
      <c r="CPQ60" s="107"/>
      <c r="CPR60" s="107"/>
      <c r="CPS60" s="107"/>
      <c r="CPT60" s="107"/>
      <c r="CPU60" s="107"/>
      <c r="CPV60" s="107"/>
      <c r="CPW60" s="107"/>
      <c r="CPX60" s="107"/>
      <c r="CPY60" s="107"/>
      <c r="CPZ60" s="107"/>
      <c r="CQA60" s="107"/>
      <c r="CQB60" s="107"/>
      <c r="CQC60" s="107"/>
      <c r="CQD60" s="107"/>
      <c r="CQE60" s="107"/>
      <c r="CQF60" s="107"/>
      <c r="CQG60" s="107"/>
      <c r="CQH60" s="107"/>
      <c r="CQI60" s="107"/>
      <c r="CQJ60" s="107"/>
      <c r="CQK60" s="107"/>
      <c r="CQL60" s="107"/>
      <c r="CQM60" s="107"/>
      <c r="CQN60" s="107"/>
      <c r="CQO60" s="107"/>
      <c r="CQP60" s="107"/>
      <c r="CQQ60" s="107"/>
      <c r="CQR60" s="107"/>
      <c r="CQS60" s="107"/>
      <c r="CQT60" s="107"/>
      <c r="CQU60" s="107"/>
      <c r="CQV60" s="107"/>
      <c r="CQW60" s="107"/>
      <c r="CQX60" s="107"/>
      <c r="CQY60" s="107"/>
      <c r="CQZ60" s="107"/>
      <c r="CRA60" s="107"/>
      <c r="CRB60" s="107"/>
      <c r="CRC60" s="107"/>
      <c r="CRD60" s="107"/>
      <c r="CRE60" s="107"/>
      <c r="CRF60" s="107"/>
      <c r="CRG60" s="107"/>
      <c r="CRH60" s="107"/>
      <c r="CRI60" s="107"/>
      <c r="CRJ60" s="107"/>
      <c r="CRK60" s="107"/>
      <c r="CRL60" s="107"/>
      <c r="CRM60" s="107"/>
      <c r="CRN60" s="107"/>
      <c r="CRO60" s="107"/>
      <c r="CRP60" s="107"/>
      <c r="CRQ60" s="107"/>
      <c r="CRR60" s="107"/>
      <c r="CRS60" s="107"/>
      <c r="CRT60" s="107"/>
      <c r="CRU60" s="107"/>
      <c r="CRV60" s="107"/>
      <c r="CRW60" s="107"/>
      <c r="CRX60" s="107"/>
      <c r="CRY60" s="107"/>
      <c r="CRZ60" s="107"/>
      <c r="CSA60" s="107"/>
      <c r="CSB60" s="107"/>
      <c r="CSC60" s="107"/>
      <c r="CSD60" s="107"/>
      <c r="CSE60" s="107"/>
      <c r="CSF60" s="107"/>
      <c r="CSG60" s="107"/>
      <c r="CSH60" s="107"/>
      <c r="CSI60" s="107"/>
      <c r="CSJ60" s="107"/>
      <c r="CSK60" s="107"/>
      <c r="CSL60" s="107"/>
      <c r="CSM60" s="107"/>
      <c r="CSN60" s="107"/>
      <c r="CSO60" s="107"/>
      <c r="CSP60" s="107"/>
      <c r="CSQ60" s="107"/>
      <c r="CSR60" s="107"/>
      <c r="CSS60" s="107"/>
      <c r="CST60" s="107"/>
      <c r="CSU60" s="107"/>
      <c r="CSV60" s="107"/>
      <c r="CSW60" s="107"/>
      <c r="CSX60" s="107"/>
      <c r="CSY60" s="107"/>
      <c r="CSZ60" s="107"/>
      <c r="CTA60" s="107"/>
      <c r="CTB60" s="107"/>
      <c r="CTC60" s="107"/>
      <c r="CTD60" s="107"/>
      <c r="CTE60" s="107"/>
      <c r="CTF60" s="107"/>
      <c r="CTG60" s="107"/>
      <c r="CTH60" s="107"/>
      <c r="CTI60" s="107"/>
      <c r="CTJ60" s="107"/>
      <c r="CTK60" s="107"/>
      <c r="CTL60" s="107"/>
      <c r="CTM60" s="107"/>
      <c r="CTN60" s="107"/>
      <c r="CTO60" s="107"/>
      <c r="CTP60" s="107"/>
      <c r="CTQ60" s="107"/>
      <c r="CTR60" s="107"/>
      <c r="CTS60" s="107"/>
      <c r="CTT60" s="107"/>
      <c r="CTU60" s="107"/>
      <c r="CTV60" s="107"/>
      <c r="CTW60" s="107"/>
      <c r="CTX60" s="107"/>
      <c r="CTY60" s="107"/>
      <c r="CTZ60" s="107"/>
      <c r="CUA60" s="107"/>
      <c r="CUB60" s="107"/>
      <c r="CUC60" s="107"/>
      <c r="CUD60" s="107"/>
      <c r="CUE60" s="107"/>
      <c r="CUF60" s="107"/>
      <c r="CUG60" s="107"/>
      <c r="CUH60" s="107"/>
      <c r="CUI60" s="107"/>
      <c r="CUJ60" s="107"/>
      <c r="CUK60" s="107"/>
      <c r="CUL60" s="107"/>
      <c r="CUM60" s="107"/>
      <c r="CUN60" s="107"/>
      <c r="CUO60" s="107"/>
      <c r="CUP60" s="107"/>
      <c r="CUQ60" s="107"/>
      <c r="CUR60" s="107"/>
      <c r="CUS60" s="107"/>
      <c r="CUT60" s="107"/>
      <c r="CUU60" s="107"/>
      <c r="CUV60" s="107"/>
      <c r="CUW60" s="107"/>
      <c r="CUX60" s="107"/>
      <c r="CUY60" s="107"/>
      <c r="CUZ60" s="107"/>
      <c r="CVA60" s="107"/>
      <c r="CVB60" s="107"/>
      <c r="CVC60" s="107"/>
      <c r="CVD60" s="107"/>
      <c r="CVE60" s="107"/>
      <c r="CVF60" s="107"/>
      <c r="CVG60" s="107"/>
      <c r="CVH60" s="107"/>
      <c r="CVI60" s="107"/>
      <c r="CVJ60" s="107"/>
      <c r="CVK60" s="107"/>
      <c r="CVL60" s="107"/>
      <c r="CVM60" s="107"/>
      <c r="CVN60" s="107"/>
      <c r="CVO60" s="107"/>
      <c r="CVP60" s="107"/>
      <c r="CVQ60" s="107"/>
      <c r="CVR60" s="107"/>
      <c r="CVS60" s="107"/>
      <c r="CVT60" s="107"/>
      <c r="CVU60" s="107"/>
      <c r="CVV60" s="107"/>
      <c r="CVW60" s="107"/>
      <c r="CVX60" s="107"/>
      <c r="CVY60" s="107"/>
      <c r="CVZ60" s="107"/>
      <c r="CWA60" s="107"/>
      <c r="CWB60" s="107"/>
      <c r="CWC60" s="107"/>
      <c r="CWD60" s="107"/>
      <c r="CWE60" s="107"/>
      <c r="CWF60" s="107"/>
      <c r="CWG60" s="107"/>
      <c r="CWH60" s="107"/>
      <c r="CWI60" s="107"/>
      <c r="CWJ60" s="107"/>
      <c r="CWK60" s="107"/>
      <c r="CWL60" s="107"/>
      <c r="CWM60" s="107"/>
      <c r="CWN60" s="107"/>
      <c r="CWO60" s="107"/>
      <c r="CWP60" s="107"/>
      <c r="CWQ60" s="107"/>
      <c r="CWR60" s="107"/>
      <c r="CWS60" s="107"/>
      <c r="CWT60" s="107"/>
      <c r="CWU60" s="107"/>
      <c r="CWV60" s="107"/>
      <c r="CWW60" s="107"/>
      <c r="CWX60" s="107"/>
      <c r="CWY60" s="107"/>
      <c r="CWZ60" s="107"/>
      <c r="CXA60" s="107"/>
      <c r="CXB60" s="107"/>
      <c r="CXC60" s="107"/>
      <c r="CXD60" s="107"/>
      <c r="CXE60" s="107"/>
      <c r="CXF60" s="107"/>
      <c r="CXG60" s="107"/>
      <c r="CXH60" s="107"/>
      <c r="CXI60" s="107"/>
      <c r="CXJ60" s="107"/>
      <c r="CXK60" s="107"/>
      <c r="CXL60" s="107"/>
      <c r="CXM60" s="107"/>
      <c r="CXN60" s="107"/>
      <c r="CXO60" s="107"/>
      <c r="CXP60" s="107"/>
      <c r="CXQ60" s="107"/>
      <c r="CXR60" s="107"/>
      <c r="CXS60" s="107"/>
      <c r="CXT60" s="107"/>
      <c r="CXU60" s="107"/>
      <c r="CXV60" s="107"/>
      <c r="CXW60" s="107"/>
      <c r="CXX60" s="107"/>
      <c r="CXY60" s="107"/>
      <c r="CXZ60" s="107"/>
      <c r="CYA60" s="107"/>
      <c r="CYB60" s="107"/>
      <c r="CYC60" s="107"/>
      <c r="CYD60" s="107"/>
      <c r="CYE60" s="107"/>
      <c r="CYF60" s="107"/>
      <c r="CYG60" s="107"/>
      <c r="CYH60" s="107"/>
      <c r="CYI60" s="107"/>
      <c r="CYJ60" s="107"/>
      <c r="CYK60" s="107"/>
      <c r="CYL60" s="107"/>
      <c r="CYM60" s="107"/>
      <c r="CYN60" s="107"/>
      <c r="CYO60" s="107"/>
      <c r="CYP60" s="107"/>
      <c r="CYQ60" s="107"/>
      <c r="CYR60" s="107"/>
      <c r="CYS60" s="107"/>
      <c r="CYT60" s="107"/>
      <c r="CYU60" s="107"/>
      <c r="CYV60" s="107"/>
      <c r="CYW60" s="107"/>
      <c r="CYX60" s="107"/>
      <c r="CYY60" s="107"/>
      <c r="CYZ60" s="107"/>
      <c r="CZA60" s="107"/>
      <c r="CZB60" s="107"/>
      <c r="CZC60" s="107"/>
      <c r="CZD60" s="107"/>
      <c r="CZE60" s="107"/>
      <c r="CZF60" s="107"/>
      <c r="CZG60" s="107"/>
      <c r="CZH60" s="107"/>
      <c r="CZI60" s="107"/>
      <c r="CZJ60" s="107"/>
      <c r="CZK60" s="107"/>
      <c r="CZL60" s="107"/>
      <c r="CZM60" s="107"/>
      <c r="CZN60" s="107"/>
      <c r="CZO60" s="107"/>
      <c r="CZP60" s="107"/>
      <c r="CZQ60" s="107"/>
      <c r="CZR60" s="107"/>
      <c r="CZS60" s="107"/>
      <c r="CZT60" s="107"/>
      <c r="CZU60" s="107"/>
      <c r="CZV60" s="107"/>
      <c r="CZW60" s="107"/>
      <c r="CZX60" s="107"/>
      <c r="CZY60" s="107"/>
      <c r="CZZ60" s="107"/>
      <c r="DAA60" s="107"/>
      <c r="DAB60" s="107"/>
      <c r="DAC60" s="107"/>
      <c r="DAD60" s="107"/>
      <c r="DAE60" s="107"/>
      <c r="DAF60" s="107"/>
      <c r="DAG60" s="107"/>
      <c r="DAH60" s="107"/>
      <c r="DAI60" s="107"/>
      <c r="DAJ60" s="107"/>
      <c r="DAK60" s="107"/>
      <c r="DAL60" s="107"/>
      <c r="DAM60" s="107"/>
      <c r="DAN60" s="107"/>
      <c r="DAO60" s="107"/>
      <c r="DAP60" s="107"/>
      <c r="DAQ60" s="107"/>
      <c r="DAR60" s="107"/>
      <c r="DAS60" s="107"/>
      <c r="DAT60" s="107"/>
      <c r="DAU60" s="107"/>
      <c r="DAV60" s="107"/>
      <c r="DAW60" s="107"/>
      <c r="DAX60" s="107"/>
      <c r="DAY60" s="107"/>
      <c r="DAZ60" s="107"/>
      <c r="DBA60" s="107"/>
      <c r="DBB60" s="107"/>
      <c r="DBC60" s="107"/>
      <c r="DBD60" s="107"/>
      <c r="DBE60" s="107"/>
      <c r="DBF60" s="107"/>
      <c r="DBG60" s="107"/>
      <c r="DBH60" s="107"/>
      <c r="DBI60" s="107"/>
      <c r="DBJ60" s="107"/>
      <c r="DBK60" s="107"/>
      <c r="DBL60" s="107"/>
      <c r="DBM60" s="107"/>
      <c r="DBN60" s="107"/>
      <c r="DBO60" s="107"/>
      <c r="DBP60" s="107"/>
      <c r="DBQ60" s="107"/>
      <c r="DBR60" s="107"/>
      <c r="DBS60" s="107"/>
      <c r="DBT60" s="107"/>
      <c r="DBU60" s="107"/>
      <c r="DBV60" s="107"/>
      <c r="DBW60" s="107"/>
      <c r="DBX60" s="107"/>
      <c r="DBY60" s="107"/>
      <c r="DBZ60" s="107"/>
      <c r="DCA60" s="107"/>
      <c r="DCB60" s="107"/>
      <c r="DCC60" s="107"/>
      <c r="DCD60" s="107"/>
      <c r="DCE60" s="107"/>
      <c r="DCF60" s="107"/>
      <c r="DCG60" s="107"/>
      <c r="DCH60" s="107"/>
      <c r="DCI60" s="107"/>
      <c r="DCJ60" s="107"/>
      <c r="DCK60" s="107"/>
      <c r="DCL60" s="107"/>
      <c r="DCM60" s="107"/>
      <c r="DCN60" s="107"/>
      <c r="DCO60" s="107"/>
      <c r="DCP60" s="107"/>
      <c r="DCQ60" s="107"/>
      <c r="DCR60" s="107"/>
      <c r="DCS60" s="107"/>
      <c r="DCT60" s="107"/>
      <c r="DCU60" s="107"/>
      <c r="DCV60" s="107"/>
      <c r="DCW60" s="107"/>
      <c r="DCX60" s="107"/>
      <c r="DCY60" s="107"/>
      <c r="DCZ60" s="107"/>
      <c r="DDA60" s="107"/>
      <c r="DDB60" s="107"/>
      <c r="DDC60" s="107"/>
      <c r="DDD60" s="107"/>
      <c r="DDE60" s="107"/>
      <c r="DDF60" s="107"/>
      <c r="DDG60" s="107"/>
      <c r="DDH60" s="107"/>
      <c r="DDI60" s="107"/>
      <c r="DDJ60" s="107"/>
      <c r="DDK60" s="107"/>
      <c r="DDL60" s="107"/>
      <c r="DDM60" s="107"/>
      <c r="DDN60" s="107"/>
      <c r="DDO60" s="107"/>
      <c r="DDP60" s="107"/>
      <c r="DDQ60" s="107"/>
      <c r="DDR60" s="107"/>
      <c r="DDS60" s="107"/>
      <c r="DDT60" s="107"/>
      <c r="DDU60" s="107"/>
      <c r="DDV60" s="107"/>
      <c r="DDW60" s="107"/>
      <c r="DDX60" s="107"/>
      <c r="DDY60" s="107"/>
      <c r="DDZ60" s="107"/>
      <c r="DEA60" s="107"/>
      <c r="DEB60" s="107"/>
      <c r="DEC60" s="107"/>
      <c r="DED60" s="107"/>
      <c r="DEE60" s="107"/>
      <c r="DEF60" s="107"/>
      <c r="DEG60" s="107"/>
      <c r="DEH60" s="107"/>
      <c r="DEI60" s="107"/>
      <c r="DEJ60" s="107"/>
      <c r="DEK60" s="107"/>
      <c r="DEL60" s="107"/>
      <c r="DEM60" s="107"/>
      <c r="DEN60" s="107"/>
      <c r="DEO60" s="107"/>
      <c r="DEP60" s="107"/>
      <c r="DEQ60" s="107"/>
      <c r="DER60" s="107"/>
      <c r="DES60" s="107"/>
      <c r="DET60" s="107"/>
      <c r="DEU60" s="107"/>
      <c r="DEV60" s="107"/>
      <c r="DEW60" s="107"/>
      <c r="DEX60" s="107"/>
      <c r="DEY60" s="107"/>
      <c r="DEZ60" s="107"/>
      <c r="DFA60" s="107"/>
      <c r="DFB60" s="107"/>
      <c r="DFC60" s="107"/>
      <c r="DFD60" s="107"/>
      <c r="DFE60" s="107"/>
      <c r="DFF60" s="107"/>
      <c r="DFG60" s="107"/>
      <c r="DFH60" s="107"/>
      <c r="DFI60" s="107"/>
      <c r="DFJ60" s="107"/>
      <c r="DFK60" s="107"/>
      <c r="DFL60" s="107"/>
      <c r="DFM60" s="107"/>
      <c r="DFN60" s="107"/>
      <c r="DFO60" s="107"/>
      <c r="DFP60" s="107"/>
      <c r="DFQ60" s="107"/>
      <c r="DFR60" s="107"/>
      <c r="DFS60" s="107"/>
      <c r="DFT60" s="107"/>
      <c r="DFU60" s="107"/>
      <c r="DFV60" s="107"/>
      <c r="DFW60" s="107"/>
      <c r="DFX60" s="107"/>
      <c r="DFY60" s="107"/>
      <c r="DFZ60" s="107"/>
      <c r="DGA60" s="107"/>
      <c r="DGB60" s="107"/>
      <c r="DGC60" s="107"/>
      <c r="DGD60" s="107"/>
      <c r="DGE60" s="107"/>
      <c r="DGF60" s="107"/>
      <c r="DGG60" s="107"/>
      <c r="DGH60" s="107"/>
      <c r="DGI60" s="107"/>
      <c r="DGJ60" s="107"/>
      <c r="DGK60" s="107"/>
      <c r="DGL60" s="107"/>
      <c r="DGM60" s="107"/>
      <c r="DGN60" s="107"/>
      <c r="DGO60" s="107"/>
      <c r="DGP60" s="107"/>
      <c r="DGQ60" s="107"/>
      <c r="DGR60" s="107"/>
      <c r="DGS60" s="107"/>
      <c r="DGT60" s="107"/>
      <c r="DGU60" s="107"/>
      <c r="DGV60" s="107"/>
      <c r="DGW60" s="107"/>
      <c r="DGX60" s="107"/>
      <c r="DGY60" s="107"/>
      <c r="DGZ60" s="107"/>
      <c r="DHA60" s="107"/>
      <c r="DHB60" s="107"/>
      <c r="DHC60" s="107"/>
      <c r="DHD60" s="107"/>
      <c r="DHE60" s="107"/>
      <c r="DHF60" s="107"/>
      <c r="DHG60" s="107"/>
      <c r="DHH60" s="107"/>
      <c r="DHI60" s="107"/>
      <c r="DHJ60" s="107"/>
      <c r="DHK60" s="107"/>
      <c r="DHL60" s="107"/>
      <c r="DHM60" s="107"/>
      <c r="DHN60" s="107"/>
      <c r="DHO60" s="107"/>
      <c r="DHP60" s="107"/>
      <c r="DHQ60" s="107"/>
      <c r="DHR60" s="107"/>
      <c r="DHS60" s="107"/>
      <c r="DHT60" s="107"/>
      <c r="DHU60" s="107"/>
      <c r="DHV60" s="107"/>
      <c r="DHW60" s="107"/>
      <c r="DHX60" s="107"/>
      <c r="DHY60" s="107"/>
      <c r="DHZ60" s="107"/>
      <c r="DIA60" s="107"/>
      <c r="DIB60" s="107"/>
      <c r="DIC60" s="107"/>
      <c r="DID60" s="107"/>
      <c r="DIE60" s="107"/>
      <c r="DIF60" s="107"/>
      <c r="DIG60" s="107"/>
      <c r="DIH60" s="107"/>
      <c r="DII60" s="107"/>
      <c r="DIJ60" s="107"/>
      <c r="DIK60" s="107"/>
      <c r="DIL60" s="107"/>
      <c r="DIM60" s="107"/>
      <c r="DIN60" s="107"/>
      <c r="DIO60" s="107"/>
      <c r="DIP60" s="107"/>
      <c r="DIQ60" s="107"/>
      <c r="DIR60" s="107"/>
      <c r="DIS60" s="107"/>
      <c r="DIT60" s="107"/>
      <c r="DIU60" s="107"/>
      <c r="DIV60" s="107"/>
      <c r="DIW60" s="107"/>
      <c r="DIX60" s="107"/>
      <c r="DIY60" s="107"/>
      <c r="DIZ60" s="107"/>
      <c r="DJA60" s="107"/>
      <c r="DJB60" s="107"/>
      <c r="DJC60" s="107"/>
      <c r="DJD60" s="107"/>
      <c r="DJE60" s="107"/>
      <c r="DJF60" s="107"/>
      <c r="DJG60" s="107"/>
      <c r="DJH60" s="107"/>
      <c r="DJI60" s="107"/>
      <c r="DJJ60" s="107"/>
      <c r="DJK60" s="107"/>
      <c r="DJL60" s="107"/>
      <c r="DJM60" s="107"/>
      <c r="DJN60" s="107"/>
      <c r="DJO60" s="107"/>
      <c r="DJP60" s="107"/>
      <c r="DJQ60" s="107"/>
      <c r="DJR60" s="107"/>
      <c r="DJS60" s="107"/>
      <c r="DJT60" s="107"/>
      <c r="DJU60" s="107"/>
      <c r="DJV60" s="107"/>
      <c r="DJW60" s="107"/>
      <c r="DJX60" s="107"/>
      <c r="DJY60" s="107"/>
      <c r="DJZ60" s="107"/>
      <c r="DKA60" s="107"/>
      <c r="DKB60" s="107"/>
      <c r="DKC60" s="107"/>
      <c r="DKD60" s="107"/>
      <c r="DKE60" s="107"/>
      <c r="DKF60" s="107"/>
      <c r="DKG60" s="107"/>
      <c r="DKH60" s="107"/>
      <c r="DKI60" s="107"/>
      <c r="DKJ60" s="107"/>
      <c r="DKK60" s="107"/>
      <c r="DKL60" s="107"/>
      <c r="DKM60" s="107"/>
      <c r="DKN60" s="107"/>
      <c r="DKO60" s="107"/>
      <c r="DKP60" s="107"/>
      <c r="DKQ60" s="107"/>
      <c r="DKR60" s="107"/>
      <c r="DKS60" s="107"/>
      <c r="DKT60" s="107"/>
      <c r="DKU60" s="107"/>
      <c r="DKV60" s="107"/>
      <c r="DKW60" s="107"/>
      <c r="DKX60" s="107"/>
      <c r="DKY60" s="107"/>
      <c r="DKZ60" s="107"/>
      <c r="DLA60" s="107"/>
      <c r="DLB60" s="107"/>
      <c r="DLC60" s="107"/>
      <c r="DLD60" s="107"/>
      <c r="DLE60" s="107"/>
      <c r="DLF60" s="107"/>
      <c r="DLG60" s="107"/>
      <c r="DLH60" s="107"/>
      <c r="DLI60" s="107"/>
      <c r="DLJ60" s="107"/>
      <c r="DLK60" s="107"/>
      <c r="DLL60" s="107"/>
      <c r="DLM60" s="107"/>
      <c r="DLN60" s="107"/>
      <c r="DLO60" s="107"/>
      <c r="DLP60" s="107"/>
      <c r="DLQ60" s="107"/>
      <c r="DLR60" s="107"/>
      <c r="DLS60" s="107"/>
      <c r="DLT60" s="107"/>
      <c r="DLU60" s="107"/>
      <c r="DLV60" s="107"/>
      <c r="DLW60" s="107"/>
      <c r="DLX60" s="107"/>
      <c r="DLY60" s="107"/>
      <c r="DLZ60" s="107"/>
      <c r="DMA60" s="107"/>
      <c r="DMB60" s="107"/>
      <c r="DMC60" s="107"/>
      <c r="DMD60" s="107"/>
      <c r="DME60" s="107"/>
      <c r="DMF60" s="107"/>
      <c r="DMG60" s="107"/>
      <c r="DMH60" s="107"/>
      <c r="DMI60" s="107"/>
      <c r="DMJ60" s="107"/>
      <c r="DMK60" s="107"/>
      <c r="DML60" s="107"/>
      <c r="DMM60" s="107"/>
      <c r="DMN60" s="107"/>
      <c r="DMO60" s="107"/>
      <c r="DMP60" s="107"/>
      <c r="DMQ60" s="107"/>
      <c r="DMR60" s="107"/>
      <c r="DMS60" s="107"/>
      <c r="DMT60" s="107"/>
      <c r="DMU60" s="107"/>
      <c r="DMV60" s="107"/>
      <c r="DMW60" s="107"/>
      <c r="DMX60" s="107"/>
      <c r="DMY60" s="107"/>
      <c r="DMZ60" s="107"/>
      <c r="DNA60" s="107"/>
      <c r="DNB60" s="107"/>
      <c r="DNC60" s="107"/>
      <c r="DND60" s="107"/>
      <c r="DNE60" s="107"/>
      <c r="DNF60" s="107"/>
      <c r="DNG60" s="107"/>
      <c r="DNH60" s="107"/>
      <c r="DNI60" s="107"/>
      <c r="DNJ60" s="107"/>
      <c r="DNK60" s="107"/>
      <c r="DNL60" s="107"/>
      <c r="DNM60" s="107"/>
      <c r="DNN60" s="107"/>
      <c r="DNO60" s="107"/>
      <c r="DNP60" s="107"/>
      <c r="DNQ60" s="107"/>
      <c r="DNR60" s="107"/>
      <c r="DNS60" s="107"/>
      <c r="DNT60" s="107"/>
      <c r="DNU60" s="107"/>
      <c r="DNV60" s="107"/>
      <c r="DNW60" s="107"/>
      <c r="DNX60" s="107"/>
      <c r="DNY60" s="107"/>
      <c r="DNZ60" s="107"/>
      <c r="DOA60" s="107"/>
      <c r="DOB60" s="107"/>
      <c r="DOC60" s="107"/>
      <c r="DOD60" s="107"/>
      <c r="DOE60" s="107"/>
      <c r="DOF60" s="107"/>
      <c r="DOG60" s="107"/>
      <c r="DOH60" s="107"/>
      <c r="DOI60" s="107"/>
      <c r="DOJ60" s="107"/>
      <c r="DOK60" s="107"/>
      <c r="DOL60" s="107"/>
      <c r="DOM60" s="107"/>
      <c r="DON60" s="107"/>
      <c r="DOO60" s="107"/>
      <c r="DOP60" s="107"/>
      <c r="DOQ60" s="107"/>
      <c r="DOR60" s="107"/>
      <c r="DOS60" s="107"/>
      <c r="DOT60" s="107"/>
      <c r="DOU60" s="107"/>
      <c r="DOV60" s="107"/>
      <c r="DOW60" s="107"/>
      <c r="DOX60" s="107"/>
      <c r="DOY60" s="107"/>
      <c r="DOZ60" s="107"/>
      <c r="DPA60" s="107"/>
      <c r="DPB60" s="107"/>
      <c r="DPC60" s="107"/>
      <c r="DPD60" s="107"/>
      <c r="DPE60" s="107"/>
      <c r="DPF60" s="107"/>
      <c r="DPG60" s="107"/>
      <c r="DPH60" s="107"/>
      <c r="DPI60" s="107"/>
      <c r="DPJ60" s="107"/>
      <c r="DPK60" s="107"/>
      <c r="DPL60" s="107"/>
      <c r="DPM60" s="107"/>
      <c r="DPN60" s="107"/>
      <c r="DPO60" s="107"/>
      <c r="DPP60" s="107"/>
      <c r="DPQ60" s="107"/>
      <c r="DPR60" s="107"/>
      <c r="DPS60" s="107"/>
      <c r="DPT60" s="107"/>
      <c r="DPU60" s="107"/>
      <c r="DPV60" s="107"/>
      <c r="DPW60" s="107"/>
      <c r="DPX60" s="107"/>
      <c r="DPY60" s="107"/>
      <c r="DPZ60" s="107"/>
      <c r="DQA60" s="107"/>
      <c r="DQB60" s="107"/>
      <c r="DQC60" s="107"/>
      <c r="DQD60" s="107"/>
      <c r="DQE60" s="107"/>
      <c r="DQF60" s="107"/>
      <c r="DQG60" s="107"/>
      <c r="DQH60" s="107"/>
      <c r="DQI60" s="107"/>
      <c r="DQJ60" s="107"/>
      <c r="DQK60" s="107"/>
      <c r="DQL60" s="107"/>
      <c r="DQM60" s="107"/>
      <c r="DQN60" s="107"/>
      <c r="DQO60" s="107"/>
      <c r="DQP60" s="107"/>
      <c r="DQQ60" s="107"/>
      <c r="DQR60" s="107"/>
      <c r="DQS60" s="107"/>
      <c r="DQT60" s="107"/>
      <c r="DQU60" s="107"/>
      <c r="DQV60" s="107"/>
      <c r="DQW60" s="107"/>
      <c r="DQX60" s="107"/>
      <c r="DQY60" s="107"/>
      <c r="DQZ60" s="107"/>
      <c r="DRA60" s="107"/>
      <c r="DRB60" s="107"/>
      <c r="DRC60" s="107"/>
      <c r="DRD60" s="107"/>
      <c r="DRE60" s="107"/>
      <c r="DRF60" s="107"/>
      <c r="DRG60" s="107"/>
      <c r="DRH60" s="107"/>
      <c r="DRI60" s="107"/>
      <c r="DRJ60" s="107"/>
      <c r="DRK60" s="107"/>
      <c r="DRL60" s="107"/>
      <c r="DRM60" s="107"/>
      <c r="DRN60" s="107"/>
      <c r="DRO60" s="107"/>
      <c r="DRP60" s="107"/>
      <c r="DRQ60" s="107"/>
      <c r="DRR60" s="107"/>
      <c r="DRS60" s="107"/>
      <c r="DRT60" s="107"/>
      <c r="DRU60" s="107"/>
      <c r="DRV60" s="107"/>
      <c r="DRW60" s="107"/>
      <c r="DRX60" s="107"/>
      <c r="DRY60" s="107"/>
      <c r="DRZ60" s="107"/>
      <c r="DSA60" s="107"/>
      <c r="DSB60" s="107"/>
      <c r="DSC60" s="107"/>
      <c r="DSD60" s="107"/>
      <c r="DSE60" s="107"/>
      <c r="DSF60" s="107"/>
      <c r="DSG60" s="107"/>
      <c r="DSH60" s="107"/>
      <c r="DSI60" s="107"/>
      <c r="DSJ60" s="107"/>
      <c r="DSK60" s="107"/>
      <c r="DSL60" s="107"/>
      <c r="DSM60" s="107"/>
      <c r="DSN60" s="107"/>
      <c r="DSO60" s="107"/>
      <c r="DSP60" s="107"/>
      <c r="DSQ60" s="107"/>
      <c r="DSR60" s="107"/>
      <c r="DSS60" s="107"/>
      <c r="DST60" s="107"/>
      <c r="DSU60" s="107"/>
      <c r="DSV60" s="107"/>
      <c r="DSW60" s="107"/>
      <c r="DSX60" s="107"/>
      <c r="DSY60" s="107"/>
      <c r="DSZ60" s="107"/>
      <c r="DTA60" s="107"/>
      <c r="DTB60" s="107"/>
      <c r="DTC60" s="107"/>
      <c r="DTD60" s="107"/>
      <c r="DTE60" s="107"/>
      <c r="DTF60" s="107"/>
      <c r="DTG60" s="107"/>
      <c r="DTH60" s="107"/>
      <c r="DTI60" s="107"/>
      <c r="DTJ60" s="107"/>
      <c r="DTK60" s="107"/>
      <c r="DTL60" s="107"/>
      <c r="DTM60" s="107"/>
      <c r="DTN60" s="107"/>
      <c r="DTO60" s="107"/>
      <c r="DTP60" s="107"/>
      <c r="DTQ60" s="107"/>
      <c r="DTR60" s="107"/>
      <c r="DTS60" s="107"/>
      <c r="DTT60" s="107"/>
      <c r="DTU60" s="107"/>
      <c r="DTV60" s="107"/>
      <c r="DTW60" s="107"/>
      <c r="DTX60" s="107"/>
      <c r="DTY60" s="107"/>
      <c r="DTZ60" s="107"/>
      <c r="DUA60" s="107"/>
      <c r="DUB60" s="107"/>
      <c r="DUC60" s="107"/>
      <c r="DUD60" s="107"/>
      <c r="DUE60" s="107"/>
      <c r="DUF60" s="107"/>
      <c r="DUG60" s="107"/>
      <c r="DUH60" s="107"/>
      <c r="DUI60" s="107"/>
      <c r="DUJ60" s="107"/>
      <c r="DUK60" s="107"/>
      <c r="DUL60" s="107"/>
      <c r="DUM60" s="107"/>
      <c r="DUN60" s="107"/>
      <c r="DUO60" s="107"/>
      <c r="DUP60" s="107"/>
      <c r="DUQ60" s="107"/>
      <c r="DUR60" s="107"/>
      <c r="DUS60" s="107"/>
      <c r="DUT60" s="107"/>
      <c r="DUU60" s="107"/>
      <c r="DUV60" s="107"/>
      <c r="DUW60" s="107"/>
      <c r="DUX60" s="107"/>
      <c r="DUY60" s="107"/>
      <c r="DUZ60" s="107"/>
      <c r="DVA60" s="107"/>
      <c r="DVB60" s="107"/>
      <c r="DVC60" s="107"/>
      <c r="DVD60" s="107"/>
      <c r="DVE60" s="107"/>
      <c r="DVF60" s="107"/>
      <c r="DVG60" s="107"/>
      <c r="DVH60" s="107"/>
      <c r="DVI60" s="107"/>
      <c r="DVJ60" s="107"/>
      <c r="DVK60" s="107"/>
      <c r="DVL60" s="107"/>
      <c r="DVM60" s="107"/>
      <c r="DVN60" s="107"/>
      <c r="DVO60" s="107"/>
      <c r="DVP60" s="107"/>
      <c r="DVQ60" s="107"/>
      <c r="DVR60" s="107"/>
      <c r="DVS60" s="107"/>
      <c r="DVT60" s="107"/>
      <c r="DVU60" s="107"/>
      <c r="DVV60" s="107"/>
      <c r="DVW60" s="107"/>
      <c r="DVX60" s="107"/>
      <c r="DVY60" s="107"/>
      <c r="DVZ60" s="107"/>
      <c r="DWA60" s="107"/>
      <c r="DWB60" s="107"/>
      <c r="DWC60" s="107"/>
      <c r="DWD60" s="107"/>
      <c r="DWE60" s="107"/>
      <c r="DWF60" s="107"/>
      <c r="DWG60" s="107"/>
      <c r="DWH60" s="107"/>
      <c r="DWI60" s="107"/>
      <c r="DWJ60" s="107"/>
      <c r="DWK60" s="107"/>
      <c r="DWL60" s="107"/>
      <c r="DWM60" s="107"/>
      <c r="DWN60" s="107"/>
      <c r="DWO60" s="107"/>
      <c r="DWP60" s="107"/>
      <c r="DWQ60" s="107"/>
      <c r="DWR60" s="107"/>
      <c r="DWS60" s="107"/>
      <c r="DWT60" s="107"/>
      <c r="DWU60" s="107"/>
      <c r="DWV60" s="107"/>
      <c r="DWW60" s="107"/>
      <c r="DWX60" s="107"/>
      <c r="DWY60" s="107"/>
      <c r="DWZ60" s="107"/>
      <c r="DXA60" s="107"/>
      <c r="DXB60" s="107"/>
      <c r="DXC60" s="107"/>
      <c r="DXD60" s="107"/>
      <c r="DXE60" s="107"/>
      <c r="DXF60" s="107"/>
      <c r="DXG60" s="107"/>
      <c r="DXH60" s="107"/>
      <c r="DXI60" s="107"/>
      <c r="DXJ60" s="107"/>
      <c r="DXK60" s="107"/>
      <c r="DXL60" s="107"/>
      <c r="DXM60" s="107"/>
      <c r="DXN60" s="107"/>
      <c r="DXO60" s="107"/>
      <c r="DXP60" s="107"/>
      <c r="DXQ60" s="107"/>
      <c r="DXR60" s="107"/>
      <c r="DXS60" s="107"/>
      <c r="DXT60" s="107"/>
      <c r="DXU60" s="107"/>
      <c r="DXV60" s="107"/>
      <c r="DXW60" s="107"/>
      <c r="DXX60" s="107"/>
      <c r="DXY60" s="107"/>
      <c r="DXZ60" s="107"/>
      <c r="DYA60" s="107"/>
      <c r="DYB60" s="107"/>
      <c r="DYC60" s="107"/>
      <c r="DYD60" s="107"/>
      <c r="DYE60" s="107"/>
      <c r="DYF60" s="107"/>
      <c r="DYG60" s="107"/>
      <c r="DYH60" s="107"/>
      <c r="DYI60" s="107"/>
      <c r="DYJ60" s="107"/>
      <c r="DYK60" s="107"/>
      <c r="DYL60" s="107"/>
      <c r="DYM60" s="107"/>
      <c r="DYN60" s="107"/>
      <c r="DYO60" s="107"/>
      <c r="DYP60" s="107"/>
      <c r="DYQ60" s="107"/>
      <c r="DYR60" s="107"/>
      <c r="DYS60" s="107"/>
      <c r="DYT60" s="107"/>
      <c r="DYU60" s="107"/>
      <c r="DYV60" s="107"/>
      <c r="DYW60" s="107"/>
      <c r="DYX60" s="107"/>
      <c r="DYY60" s="107"/>
      <c r="DYZ60" s="107"/>
      <c r="DZA60" s="107"/>
      <c r="DZB60" s="107"/>
      <c r="DZC60" s="107"/>
      <c r="DZD60" s="107"/>
      <c r="DZE60" s="107"/>
      <c r="DZF60" s="107"/>
      <c r="DZG60" s="107"/>
      <c r="DZH60" s="107"/>
      <c r="DZI60" s="107"/>
      <c r="DZJ60" s="107"/>
      <c r="DZK60" s="107"/>
      <c r="DZL60" s="107"/>
      <c r="DZM60" s="107"/>
      <c r="DZN60" s="107"/>
      <c r="DZO60" s="107"/>
      <c r="DZP60" s="107"/>
      <c r="DZQ60" s="107"/>
      <c r="DZR60" s="107"/>
      <c r="DZS60" s="107"/>
      <c r="DZT60" s="107"/>
      <c r="DZU60" s="107"/>
      <c r="DZV60" s="107"/>
      <c r="DZW60" s="107"/>
      <c r="DZX60" s="107"/>
      <c r="DZY60" s="107"/>
      <c r="DZZ60" s="107"/>
      <c r="EAA60" s="107"/>
      <c r="EAB60" s="107"/>
      <c r="EAC60" s="107"/>
      <c r="EAD60" s="107"/>
      <c r="EAE60" s="107"/>
      <c r="EAF60" s="107"/>
      <c r="EAG60" s="107"/>
      <c r="EAH60" s="107"/>
      <c r="EAI60" s="107"/>
      <c r="EAJ60" s="107"/>
      <c r="EAK60" s="107"/>
      <c r="EAL60" s="107"/>
      <c r="EAM60" s="107"/>
      <c r="EAN60" s="107"/>
      <c r="EAO60" s="107"/>
      <c r="EAP60" s="107"/>
      <c r="EAQ60" s="107"/>
      <c r="EAR60" s="107"/>
      <c r="EAS60" s="107"/>
      <c r="EAT60" s="107"/>
      <c r="EAU60" s="107"/>
      <c r="EAV60" s="107"/>
      <c r="EAW60" s="107"/>
      <c r="EAX60" s="107"/>
      <c r="EAY60" s="107"/>
      <c r="EAZ60" s="107"/>
      <c r="EBA60" s="107"/>
      <c r="EBB60" s="107"/>
      <c r="EBC60" s="107"/>
      <c r="EBD60" s="107"/>
      <c r="EBE60" s="107"/>
      <c r="EBF60" s="107"/>
      <c r="EBG60" s="107"/>
      <c r="EBH60" s="107"/>
      <c r="EBI60" s="107"/>
      <c r="EBJ60" s="107"/>
      <c r="EBK60" s="107"/>
      <c r="EBL60" s="107"/>
      <c r="EBM60" s="107"/>
      <c r="EBN60" s="107"/>
      <c r="EBO60" s="107"/>
      <c r="EBP60" s="107"/>
      <c r="EBQ60" s="107"/>
      <c r="EBR60" s="107"/>
      <c r="EBS60" s="107"/>
      <c r="EBT60" s="107"/>
      <c r="EBU60" s="107"/>
      <c r="EBV60" s="107"/>
      <c r="EBW60" s="107"/>
      <c r="EBX60" s="107"/>
      <c r="EBY60" s="107"/>
      <c r="EBZ60" s="107"/>
      <c r="ECA60" s="107"/>
      <c r="ECB60" s="107"/>
      <c r="ECC60" s="107"/>
      <c r="ECD60" s="107"/>
      <c r="ECE60" s="107"/>
      <c r="ECF60" s="107"/>
      <c r="ECG60" s="107"/>
      <c r="ECH60" s="107"/>
      <c r="ECI60" s="107"/>
      <c r="ECJ60" s="107"/>
      <c r="ECK60" s="107"/>
      <c r="ECL60" s="107"/>
      <c r="ECM60" s="107"/>
      <c r="ECN60" s="107"/>
      <c r="ECO60" s="107"/>
      <c r="ECP60" s="107"/>
      <c r="ECQ60" s="107"/>
      <c r="ECR60" s="107"/>
      <c r="ECS60" s="107"/>
      <c r="ECT60" s="107"/>
      <c r="ECU60" s="107"/>
      <c r="ECV60" s="107"/>
      <c r="ECW60" s="107"/>
      <c r="ECX60" s="107"/>
      <c r="ECY60" s="107"/>
      <c r="ECZ60" s="107"/>
      <c r="EDA60" s="107"/>
      <c r="EDB60" s="107"/>
      <c r="EDC60" s="107"/>
      <c r="EDD60" s="107"/>
      <c r="EDE60" s="107"/>
      <c r="EDF60" s="107"/>
      <c r="EDG60" s="107"/>
      <c r="EDH60" s="107"/>
      <c r="EDI60" s="107"/>
      <c r="EDJ60" s="107"/>
      <c r="EDK60" s="107"/>
      <c r="EDL60" s="107"/>
      <c r="EDM60" s="107"/>
      <c r="EDN60" s="107"/>
      <c r="EDO60" s="107"/>
      <c r="EDP60" s="107"/>
      <c r="EDQ60" s="107"/>
      <c r="EDR60" s="107"/>
      <c r="EDS60" s="107"/>
      <c r="EDT60" s="107"/>
      <c r="EDU60" s="107"/>
      <c r="EDV60" s="107"/>
      <c r="EDW60" s="107"/>
      <c r="EDX60" s="107"/>
      <c r="EDY60" s="107"/>
      <c r="EDZ60" s="107"/>
      <c r="EEA60" s="107"/>
      <c r="EEB60" s="107"/>
      <c r="EEC60" s="107"/>
      <c r="EED60" s="107"/>
      <c r="EEE60" s="107"/>
      <c r="EEF60" s="107"/>
      <c r="EEG60" s="107"/>
      <c r="EEH60" s="107"/>
      <c r="EEI60" s="107"/>
      <c r="EEJ60" s="107"/>
      <c r="EEK60" s="107"/>
      <c r="EEL60" s="107"/>
      <c r="EEM60" s="107"/>
      <c r="EEN60" s="107"/>
      <c r="EEO60" s="107"/>
      <c r="EEP60" s="107"/>
      <c r="EEQ60" s="107"/>
      <c r="EER60" s="107"/>
      <c r="EES60" s="107"/>
      <c r="EET60" s="107"/>
      <c r="EEU60" s="107"/>
      <c r="EEV60" s="107"/>
      <c r="EEW60" s="107"/>
      <c r="EEX60" s="107"/>
      <c r="EEY60" s="107"/>
      <c r="EEZ60" s="107"/>
      <c r="EFA60" s="107"/>
      <c r="EFB60" s="107"/>
      <c r="EFC60" s="107"/>
      <c r="EFD60" s="107"/>
      <c r="EFE60" s="107"/>
      <c r="EFF60" s="107"/>
      <c r="EFG60" s="107"/>
      <c r="EFH60" s="107"/>
      <c r="EFI60" s="107"/>
      <c r="EFJ60" s="107"/>
      <c r="EFK60" s="107"/>
      <c r="EFL60" s="107"/>
      <c r="EFM60" s="107"/>
      <c r="EFN60" s="107"/>
      <c r="EFO60" s="107"/>
      <c r="EFP60" s="107"/>
      <c r="EFQ60" s="107"/>
      <c r="EFR60" s="107"/>
      <c r="EFS60" s="107"/>
      <c r="EFT60" s="107"/>
      <c r="EFU60" s="107"/>
      <c r="EFV60" s="107"/>
      <c r="EFW60" s="107"/>
      <c r="EFX60" s="107"/>
      <c r="EFY60" s="107"/>
      <c r="EFZ60" s="107"/>
      <c r="EGA60" s="107"/>
      <c r="EGB60" s="107"/>
      <c r="EGC60" s="107"/>
      <c r="EGD60" s="107"/>
      <c r="EGE60" s="107"/>
      <c r="EGF60" s="107"/>
      <c r="EGG60" s="107"/>
      <c r="EGH60" s="107"/>
      <c r="EGI60" s="107"/>
      <c r="EGJ60" s="107"/>
      <c r="EGK60" s="107"/>
      <c r="EGL60" s="107"/>
      <c r="EGM60" s="107"/>
      <c r="EGN60" s="107"/>
      <c r="EGO60" s="107"/>
      <c r="EGP60" s="107"/>
      <c r="EGQ60" s="107"/>
      <c r="EGR60" s="107"/>
      <c r="EGS60" s="107"/>
      <c r="EGT60" s="107"/>
      <c r="EGU60" s="107"/>
      <c r="EGV60" s="107"/>
      <c r="EGW60" s="107"/>
      <c r="EGX60" s="107"/>
      <c r="EGY60" s="107"/>
      <c r="EGZ60" s="107"/>
      <c r="EHA60" s="107"/>
      <c r="EHB60" s="107"/>
      <c r="EHC60" s="107"/>
      <c r="EHD60" s="107"/>
      <c r="EHE60" s="107"/>
      <c r="EHF60" s="107"/>
      <c r="EHG60" s="107"/>
      <c r="EHH60" s="107"/>
      <c r="EHI60" s="107"/>
      <c r="EHJ60" s="107"/>
      <c r="EHK60" s="107"/>
      <c r="EHL60" s="107"/>
      <c r="EHM60" s="107"/>
      <c r="EHN60" s="107"/>
      <c r="EHO60" s="107"/>
      <c r="EHP60" s="107"/>
      <c r="EHQ60" s="107"/>
      <c r="EHR60" s="107"/>
      <c r="EHS60" s="107"/>
      <c r="EHT60" s="107"/>
      <c r="EHU60" s="107"/>
      <c r="EHV60" s="107"/>
      <c r="EHW60" s="107"/>
      <c r="EHX60" s="107"/>
      <c r="EHY60" s="107"/>
      <c r="EHZ60" s="107"/>
      <c r="EIA60" s="107"/>
      <c r="EIB60" s="107"/>
      <c r="EIC60" s="107"/>
      <c r="EID60" s="107"/>
      <c r="EIE60" s="107"/>
      <c r="EIF60" s="107"/>
      <c r="EIG60" s="107"/>
      <c r="EIH60" s="107"/>
      <c r="EII60" s="107"/>
      <c r="EIJ60" s="107"/>
      <c r="EIK60" s="107"/>
      <c r="EIL60" s="107"/>
      <c r="EIM60" s="107"/>
      <c r="EIN60" s="107"/>
      <c r="EIO60" s="107"/>
      <c r="EIP60" s="107"/>
      <c r="EIQ60" s="107"/>
      <c r="EIR60" s="107"/>
      <c r="EIS60" s="107"/>
      <c r="EIT60" s="107"/>
      <c r="EIU60" s="107"/>
      <c r="EIV60" s="107"/>
      <c r="EIW60" s="107"/>
      <c r="EIX60" s="107"/>
      <c r="EIY60" s="107"/>
      <c r="EIZ60" s="107"/>
      <c r="EJA60" s="107"/>
      <c r="EJB60" s="107"/>
      <c r="EJC60" s="107"/>
      <c r="EJD60" s="107"/>
      <c r="EJE60" s="107"/>
      <c r="EJF60" s="107"/>
      <c r="EJG60" s="107"/>
      <c r="EJH60" s="107"/>
      <c r="EJI60" s="107"/>
      <c r="EJJ60" s="107"/>
      <c r="EJK60" s="107"/>
      <c r="EJL60" s="107"/>
      <c r="EJM60" s="107"/>
      <c r="EJN60" s="107"/>
      <c r="EJO60" s="107"/>
      <c r="EJP60" s="107"/>
      <c r="EJQ60" s="107"/>
      <c r="EJR60" s="107"/>
      <c r="EJS60" s="107"/>
      <c r="EJT60" s="107"/>
      <c r="EJU60" s="107"/>
      <c r="EJV60" s="107"/>
      <c r="EJW60" s="107"/>
      <c r="EJX60" s="107"/>
      <c r="EJY60" s="107"/>
      <c r="EJZ60" s="107"/>
      <c r="EKA60" s="107"/>
      <c r="EKB60" s="107"/>
      <c r="EKC60" s="107"/>
      <c r="EKD60" s="107"/>
      <c r="EKE60" s="107"/>
      <c r="EKF60" s="107"/>
      <c r="EKG60" s="107"/>
      <c r="EKH60" s="107"/>
      <c r="EKI60" s="107"/>
      <c r="EKJ60" s="107"/>
      <c r="EKK60" s="107"/>
      <c r="EKL60" s="107"/>
      <c r="EKM60" s="107"/>
      <c r="EKN60" s="107"/>
      <c r="EKO60" s="107"/>
      <c r="EKP60" s="107"/>
      <c r="EKQ60" s="107"/>
      <c r="EKR60" s="107"/>
      <c r="EKS60" s="107"/>
      <c r="EKT60" s="107"/>
      <c r="EKU60" s="107"/>
      <c r="EKV60" s="107"/>
      <c r="EKW60" s="107"/>
      <c r="EKX60" s="107"/>
      <c r="EKY60" s="107"/>
      <c r="EKZ60" s="107"/>
      <c r="ELA60" s="107"/>
      <c r="ELB60" s="107"/>
      <c r="ELC60" s="107"/>
      <c r="ELD60" s="107"/>
      <c r="ELE60" s="107"/>
      <c r="ELF60" s="107"/>
      <c r="ELG60" s="107"/>
      <c r="ELH60" s="107"/>
      <c r="ELI60" s="107"/>
      <c r="ELJ60" s="107"/>
      <c r="ELK60" s="107"/>
      <c r="ELL60" s="107"/>
      <c r="ELM60" s="107"/>
      <c r="ELN60" s="107"/>
      <c r="ELO60" s="107"/>
      <c r="ELP60" s="107"/>
      <c r="ELQ60" s="107"/>
      <c r="ELR60" s="107"/>
      <c r="ELS60" s="107"/>
      <c r="ELT60" s="107"/>
      <c r="ELU60" s="107"/>
      <c r="ELV60" s="107"/>
      <c r="ELW60" s="107"/>
      <c r="ELX60" s="107"/>
      <c r="ELY60" s="107"/>
      <c r="ELZ60" s="107"/>
      <c r="EMA60" s="107"/>
      <c r="EMB60" s="107"/>
      <c r="EMC60" s="107"/>
      <c r="EMD60" s="107"/>
      <c r="EME60" s="107"/>
      <c r="EMF60" s="107"/>
      <c r="EMG60" s="107"/>
      <c r="EMH60" s="107"/>
      <c r="EMI60" s="107"/>
      <c r="EMJ60" s="107"/>
      <c r="EMK60" s="107"/>
      <c r="EML60" s="107"/>
      <c r="EMM60" s="107"/>
      <c r="EMN60" s="107"/>
      <c r="EMO60" s="107"/>
      <c r="EMP60" s="107"/>
      <c r="EMQ60" s="107"/>
      <c r="EMR60" s="107"/>
      <c r="EMS60" s="107"/>
      <c r="EMT60" s="107"/>
      <c r="EMU60" s="107"/>
      <c r="EMV60" s="107"/>
      <c r="EMW60" s="107"/>
      <c r="EMX60" s="107"/>
      <c r="EMY60" s="107"/>
      <c r="EMZ60" s="107"/>
      <c r="ENA60" s="107"/>
      <c r="ENB60" s="107"/>
      <c r="ENC60" s="107"/>
      <c r="END60" s="107"/>
      <c r="ENE60" s="107"/>
      <c r="ENF60" s="107"/>
      <c r="ENG60" s="107"/>
      <c r="ENH60" s="107"/>
      <c r="ENI60" s="107"/>
      <c r="ENJ60" s="107"/>
      <c r="ENK60" s="107"/>
      <c r="ENL60" s="107"/>
      <c r="ENM60" s="107"/>
      <c r="ENN60" s="107"/>
      <c r="ENO60" s="107"/>
      <c r="ENP60" s="107"/>
      <c r="ENQ60" s="107"/>
      <c r="ENR60" s="107"/>
      <c r="ENS60" s="107"/>
      <c r="ENT60" s="107"/>
      <c r="ENU60" s="107"/>
      <c r="ENV60" s="107"/>
      <c r="ENW60" s="107"/>
      <c r="ENX60" s="107"/>
      <c r="ENY60" s="107"/>
      <c r="ENZ60" s="107"/>
      <c r="EOA60" s="107"/>
      <c r="EOB60" s="107"/>
      <c r="EOC60" s="107"/>
      <c r="EOD60" s="107"/>
      <c r="EOE60" s="107"/>
      <c r="EOF60" s="107"/>
      <c r="EOG60" s="107"/>
      <c r="EOH60" s="107"/>
      <c r="EOI60" s="107"/>
      <c r="EOJ60" s="107"/>
      <c r="EOK60" s="107"/>
      <c r="EOL60" s="107"/>
      <c r="EOM60" s="107"/>
      <c r="EON60" s="107"/>
      <c r="EOO60" s="107"/>
      <c r="EOP60" s="107"/>
      <c r="EOQ60" s="107"/>
      <c r="EOR60" s="107"/>
      <c r="EOS60" s="107"/>
      <c r="EOT60" s="107"/>
      <c r="EOU60" s="107"/>
      <c r="EOV60" s="107"/>
      <c r="EOW60" s="107"/>
      <c r="EOX60" s="107"/>
      <c r="EOY60" s="107"/>
      <c r="EOZ60" s="107"/>
      <c r="EPA60" s="107"/>
      <c r="EPB60" s="107"/>
      <c r="EPC60" s="107"/>
      <c r="EPD60" s="107"/>
      <c r="EPE60" s="107"/>
      <c r="EPF60" s="107"/>
      <c r="EPG60" s="107"/>
      <c r="EPH60" s="107"/>
      <c r="EPI60" s="107"/>
      <c r="EPJ60" s="107"/>
      <c r="EPK60" s="107"/>
      <c r="EPL60" s="107"/>
      <c r="EPM60" s="107"/>
      <c r="EPN60" s="107"/>
      <c r="EPO60" s="107"/>
      <c r="EPP60" s="107"/>
      <c r="EPQ60" s="107"/>
      <c r="EPR60" s="107"/>
      <c r="EPS60" s="107"/>
      <c r="EPT60" s="107"/>
      <c r="EPU60" s="107"/>
      <c r="EPV60" s="107"/>
      <c r="EPW60" s="107"/>
      <c r="EPX60" s="107"/>
      <c r="EPY60" s="107"/>
      <c r="EPZ60" s="107"/>
      <c r="EQA60" s="107"/>
      <c r="EQB60" s="107"/>
      <c r="EQC60" s="107"/>
      <c r="EQD60" s="107"/>
      <c r="EQE60" s="107"/>
      <c r="EQF60" s="107"/>
      <c r="EQG60" s="107"/>
      <c r="EQH60" s="107"/>
      <c r="EQI60" s="107"/>
      <c r="EQJ60" s="107"/>
      <c r="EQK60" s="107"/>
      <c r="EQL60" s="107"/>
      <c r="EQM60" s="107"/>
      <c r="EQN60" s="107"/>
      <c r="EQO60" s="107"/>
      <c r="EQP60" s="107"/>
      <c r="EQQ60" s="107"/>
      <c r="EQR60" s="107"/>
      <c r="EQS60" s="107"/>
      <c r="EQT60" s="107"/>
      <c r="EQU60" s="107"/>
      <c r="EQV60" s="107"/>
      <c r="EQW60" s="107"/>
      <c r="EQX60" s="107"/>
      <c r="EQY60" s="107"/>
      <c r="EQZ60" s="107"/>
      <c r="ERA60" s="107"/>
      <c r="ERB60" s="107"/>
      <c r="ERC60" s="107"/>
      <c r="ERD60" s="107"/>
      <c r="ERE60" s="107"/>
      <c r="ERF60" s="107"/>
      <c r="ERG60" s="107"/>
      <c r="ERH60" s="107"/>
      <c r="ERI60" s="107"/>
      <c r="ERJ60" s="107"/>
      <c r="ERK60" s="107"/>
      <c r="ERL60" s="107"/>
      <c r="ERM60" s="107"/>
      <c r="ERN60" s="107"/>
      <c r="ERO60" s="107"/>
      <c r="ERP60" s="107"/>
      <c r="ERQ60" s="107"/>
      <c r="ERR60" s="107"/>
      <c r="ERS60" s="107"/>
      <c r="ERT60" s="107"/>
      <c r="ERU60" s="107"/>
      <c r="ERV60" s="107"/>
      <c r="ERW60" s="107"/>
      <c r="ERX60" s="107"/>
      <c r="ERY60" s="107"/>
      <c r="ERZ60" s="107"/>
      <c r="ESA60" s="107"/>
      <c r="ESB60" s="107"/>
      <c r="ESC60" s="107"/>
      <c r="ESD60" s="107"/>
      <c r="ESE60" s="107"/>
      <c r="ESF60" s="107"/>
      <c r="ESG60" s="107"/>
      <c r="ESH60" s="107"/>
      <c r="ESI60" s="107"/>
      <c r="ESJ60" s="107"/>
      <c r="ESK60" s="107"/>
      <c r="ESL60" s="107"/>
      <c r="ESM60" s="107"/>
      <c r="ESN60" s="107"/>
      <c r="ESO60" s="107"/>
      <c r="ESP60" s="107"/>
      <c r="ESQ60" s="107"/>
      <c r="ESR60" s="107"/>
      <c r="ESS60" s="107"/>
      <c r="EST60" s="107"/>
      <c r="ESU60" s="107"/>
      <c r="ESV60" s="107"/>
      <c r="ESW60" s="107"/>
      <c r="ESX60" s="107"/>
      <c r="ESY60" s="107"/>
      <c r="ESZ60" s="107"/>
      <c r="ETA60" s="107"/>
      <c r="ETB60" s="107"/>
      <c r="ETC60" s="107"/>
      <c r="ETD60" s="107"/>
      <c r="ETE60" s="107"/>
      <c r="ETF60" s="107"/>
      <c r="ETG60" s="107"/>
      <c r="ETH60" s="107"/>
      <c r="ETI60" s="107"/>
      <c r="ETJ60" s="107"/>
      <c r="ETK60" s="107"/>
      <c r="ETL60" s="107"/>
      <c r="ETM60" s="107"/>
      <c r="ETN60" s="107"/>
      <c r="ETO60" s="107"/>
      <c r="ETP60" s="107"/>
      <c r="ETQ60" s="107"/>
      <c r="ETR60" s="107"/>
      <c r="ETS60" s="107"/>
      <c r="ETT60" s="107"/>
      <c r="ETU60" s="107"/>
      <c r="ETV60" s="107"/>
      <c r="ETW60" s="107"/>
      <c r="ETX60" s="107"/>
      <c r="ETY60" s="107"/>
      <c r="ETZ60" s="107"/>
      <c r="EUA60" s="107"/>
      <c r="EUB60" s="107"/>
      <c r="EUC60" s="107"/>
      <c r="EUD60" s="107"/>
      <c r="EUE60" s="107"/>
      <c r="EUF60" s="107"/>
      <c r="EUG60" s="107"/>
      <c r="EUH60" s="107"/>
      <c r="EUI60" s="107"/>
      <c r="EUJ60" s="107"/>
      <c r="EUK60" s="107"/>
      <c r="EUL60" s="107"/>
      <c r="EUM60" s="107"/>
      <c r="EUN60" s="107"/>
      <c r="EUO60" s="107"/>
      <c r="EUP60" s="107"/>
      <c r="EUQ60" s="107"/>
      <c r="EUR60" s="107"/>
      <c r="EUS60" s="107"/>
      <c r="EUT60" s="107"/>
      <c r="EUU60" s="107"/>
      <c r="EUV60" s="107"/>
      <c r="EUW60" s="107"/>
      <c r="EUX60" s="107"/>
      <c r="EUY60" s="107"/>
      <c r="EUZ60" s="107"/>
      <c r="EVA60" s="107"/>
      <c r="EVB60" s="107"/>
      <c r="EVC60" s="107"/>
      <c r="EVD60" s="107"/>
      <c r="EVE60" s="107"/>
      <c r="EVF60" s="107"/>
      <c r="EVG60" s="107"/>
      <c r="EVH60" s="107"/>
      <c r="EVI60" s="107"/>
      <c r="EVJ60" s="107"/>
      <c r="EVK60" s="107"/>
      <c r="EVL60" s="107"/>
      <c r="EVM60" s="107"/>
      <c r="EVN60" s="107"/>
      <c r="EVO60" s="107"/>
      <c r="EVP60" s="107"/>
      <c r="EVQ60" s="107"/>
      <c r="EVR60" s="107"/>
      <c r="EVS60" s="107"/>
      <c r="EVT60" s="107"/>
      <c r="EVU60" s="107"/>
      <c r="EVV60" s="107"/>
      <c r="EVW60" s="107"/>
      <c r="EVX60" s="107"/>
      <c r="EVY60" s="107"/>
      <c r="EVZ60" s="107"/>
      <c r="EWA60" s="107"/>
      <c r="EWB60" s="107"/>
      <c r="EWC60" s="107"/>
      <c r="EWD60" s="107"/>
      <c r="EWE60" s="107"/>
      <c r="EWF60" s="107"/>
      <c r="EWG60" s="107"/>
      <c r="EWH60" s="107"/>
      <c r="EWI60" s="107"/>
      <c r="EWJ60" s="107"/>
      <c r="EWK60" s="107"/>
      <c r="EWL60" s="107"/>
      <c r="EWM60" s="107"/>
      <c r="EWN60" s="107"/>
      <c r="EWO60" s="107"/>
      <c r="EWP60" s="107"/>
      <c r="EWQ60" s="107"/>
      <c r="EWR60" s="107"/>
      <c r="EWS60" s="107"/>
      <c r="EWT60" s="107"/>
      <c r="EWU60" s="107"/>
      <c r="EWV60" s="107"/>
      <c r="EWW60" s="107"/>
      <c r="EWX60" s="107"/>
      <c r="EWY60" s="107"/>
      <c r="EWZ60" s="107"/>
      <c r="EXA60" s="107"/>
      <c r="EXB60" s="107"/>
      <c r="EXC60" s="107"/>
      <c r="EXD60" s="107"/>
      <c r="EXE60" s="107"/>
      <c r="EXF60" s="107"/>
      <c r="EXG60" s="107"/>
      <c r="EXH60" s="107"/>
      <c r="EXI60" s="107"/>
      <c r="EXJ60" s="107"/>
      <c r="EXK60" s="107"/>
      <c r="EXL60" s="107"/>
      <c r="EXM60" s="107"/>
      <c r="EXN60" s="107"/>
      <c r="EXO60" s="107"/>
      <c r="EXP60" s="107"/>
      <c r="EXQ60" s="107"/>
      <c r="EXR60" s="107"/>
      <c r="EXS60" s="107"/>
      <c r="EXT60" s="107"/>
      <c r="EXU60" s="107"/>
      <c r="EXV60" s="107"/>
      <c r="EXW60" s="107"/>
      <c r="EXX60" s="107"/>
      <c r="EXY60" s="107"/>
      <c r="EXZ60" s="107"/>
      <c r="EYA60" s="107"/>
      <c r="EYB60" s="107"/>
      <c r="EYC60" s="107"/>
      <c r="EYD60" s="107"/>
      <c r="EYE60" s="107"/>
      <c r="EYF60" s="107"/>
      <c r="EYG60" s="107"/>
      <c r="EYH60" s="107"/>
      <c r="EYI60" s="107"/>
      <c r="EYJ60" s="107"/>
      <c r="EYK60" s="107"/>
      <c r="EYL60" s="107"/>
      <c r="EYM60" s="107"/>
      <c r="EYN60" s="107"/>
      <c r="EYO60" s="107"/>
      <c r="EYP60" s="107"/>
      <c r="EYQ60" s="107"/>
      <c r="EYR60" s="107"/>
      <c r="EYS60" s="107"/>
      <c r="EYT60" s="107"/>
      <c r="EYU60" s="107"/>
      <c r="EYV60" s="107"/>
      <c r="EYW60" s="107"/>
      <c r="EYX60" s="107"/>
      <c r="EYY60" s="107"/>
      <c r="EYZ60" s="107"/>
      <c r="EZA60" s="107"/>
      <c r="EZB60" s="107"/>
      <c r="EZC60" s="107"/>
      <c r="EZD60" s="107"/>
      <c r="EZE60" s="107"/>
      <c r="EZF60" s="107"/>
      <c r="EZG60" s="107"/>
      <c r="EZH60" s="107"/>
      <c r="EZI60" s="107"/>
      <c r="EZJ60" s="107"/>
      <c r="EZK60" s="107"/>
      <c r="EZL60" s="107"/>
      <c r="EZM60" s="107"/>
      <c r="EZN60" s="107"/>
      <c r="EZO60" s="107"/>
      <c r="EZP60" s="107"/>
      <c r="EZQ60" s="107"/>
      <c r="EZR60" s="107"/>
      <c r="EZS60" s="107"/>
      <c r="EZT60" s="107"/>
      <c r="EZU60" s="107"/>
      <c r="EZV60" s="107"/>
      <c r="EZW60" s="107"/>
      <c r="EZX60" s="107"/>
      <c r="EZY60" s="107"/>
      <c r="EZZ60" s="107"/>
      <c r="FAA60" s="107"/>
      <c r="FAB60" s="107"/>
      <c r="FAC60" s="107"/>
      <c r="FAD60" s="107"/>
      <c r="FAE60" s="107"/>
      <c r="FAF60" s="107"/>
      <c r="FAG60" s="107"/>
      <c r="FAH60" s="107"/>
      <c r="FAI60" s="107"/>
      <c r="FAJ60" s="107"/>
      <c r="FAK60" s="107"/>
      <c r="FAL60" s="107"/>
      <c r="FAM60" s="107"/>
      <c r="FAN60" s="107"/>
      <c r="FAO60" s="107"/>
      <c r="FAP60" s="107"/>
      <c r="FAQ60" s="107"/>
      <c r="FAR60" s="107"/>
      <c r="FAS60" s="107"/>
      <c r="FAT60" s="107"/>
      <c r="FAU60" s="107"/>
      <c r="FAV60" s="107"/>
      <c r="FAW60" s="107"/>
      <c r="FAX60" s="107"/>
      <c r="FAY60" s="107"/>
      <c r="FAZ60" s="107"/>
      <c r="FBA60" s="107"/>
      <c r="FBB60" s="107"/>
      <c r="FBC60" s="107"/>
      <c r="FBD60" s="107"/>
      <c r="FBE60" s="107"/>
      <c r="FBF60" s="107"/>
      <c r="FBG60" s="107"/>
      <c r="FBH60" s="107"/>
      <c r="FBI60" s="107"/>
      <c r="FBJ60" s="107"/>
      <c r="FBK60" s="107"/>
      <c r="FBL60" s="107"/>
      <c r="FBM60" s="107"/>
      <c r="FBN60" s="107"/>
      <c r="FBO60" s="107"/>
      <c r="FBP60" s="107"/>
      <c r="FBQ60" s="107"/>
      <c r="FBR60" s="107"/>
      <c r="FBS60" s="107"/>
      <c r="FBT60" s="107"/>
      <c r="FBU60" s="107"/>
      <c r="FBV60" s="107"/>
      <c r="FBW60" s="107"/>
      <c r="FBX60" s="107"/>
      <c r="FBY60" s="107"/>
      <c r="FBZ60" s="107"/>
      <c r="FCA60" s="107"/>
      <c r="FCB60" s="107"/>
      <c r="FCC60" s="107"/>
      <c r="FCD60" s="107"/>
      <c r="FCE60" s="107"/>
      <c r="FCF60" s="107"/>
      <c r="FCG60" s="107"/>
      <c r="FCH60" s="107"/>
      <c r="FCI60" s="107"/>
      <c r="FCJ60" s="107"/>
      <c r="FCK60" s="107"/>
      <c r="FCL60" s="107"/>
      <c r="FCM60" s="107"/>
      <c r="FCN60" s="107"/>
      <c r="FCO60" s="107"/>
      <c r="FCP60" s="107"/>
      <c r="FCQ60" s="107"/>
      <c r="FCR60" s="107"/>
      <c r="FCS60" s="107"/>
      <c r="FCT60" s="107"/>
      <c r="FCU60" s="107"/>
      <c r="FCV60" s="107"/>
      <c r="FCW60" s="107"/>
      <c r="FCX60" s="107"/>
      <c r="FCY60" s="107"/>
      <c r="FCZ60" s="107"/>
      <c r="FDA60" s="107"/>
      <c r="FDB60" s="107"/>
      <c r="FDC60" s="107"/>
      <c r="FDD60" s="107"/>
      <c r="FDE60" s="107"/>
      <c r="FDF60" s="107"/>
      <c r="FDG60" s="107"/>
      <c r="FDH60" s="107"/>
      <c r="FDI60" s="107"/>
      <c r="FDJ60" s="107"/>
      <c r="FDK60" s="107"/>
      <c r="FDL60" s="107"/>
      <c r="FDM60" s="107"/>
      <c r="FDN60" s="107"/>
      <c r="FDO60" s="107"/>
      <c r="FDP60" s="107"/>
      <c r="FDQ60" s="107"/>
      <c r="FDR60" s="107"/>
      <c r="FDS60" s="107"/>
      <c r="FDT60" s="107"/>
      <c r="FDU60" s="107"/>
      <c r="FDV60" s="107"/>
      <c r="FDW60" s="107"/>
      <c r="FDX60" s="107"/>
      <c r="FDY60" s="107"/>
      <c r="FDZ60" s="107"/>
      <c r="FEA60" s="107"/>
      <c r="FEB60" s="107"/>
      <c r="FEC60" s="107"/>
      <c r="FED60" s="107"/>
      <c r="FEE60" s="107"/>
      <c r="FEF60" s="107"/>
      <c r="FEG60" s="107"/>
      <c r="FEH60" s="107"/>
      <c r="FEI60" s="107"/>
      <c r="FEJ60" s="107"/>
      <c r="FEK60" s="107"/>
      <c r="FEL60" s="107"/>
      <c r="FEM60" s="107"/>
      <c r="FEN60" s="107"/>
      <c r="FEO60" s="107"/>
      <c r="FEP60" s="107"/>
      <c r="FEQ60" s="107"/>
      <c r="FER60" s="107"/>
      <c r="FES60" s="107"/>
      <c r="FET60" s="107"/>
      <c r="FEU60" s="107"/>
      <c r="FEV60" s="107"/>
      <c r="FEW60" s="107"/>
      <c r="FEX60" s="107"/>
      <c r="FEY60" s="107"/>
      <c r="FEZ60" s="107"/>
      <c r="FFA60" s="107"/>
      <c r="FFB60" s="107"/>
      <c r="FFC60" s="107"/>
      <c r="FFD60" s="107"/>
      <c r="FFE60" s="107"/>
      <c r="FFF60" s="107"/>
      <c r="FFG60" s="107"/>
      <c r="FFH60" s="107"/>
      <c r="FFI60" s="107"/>
      <c r="FFJ60" s="107"/>
      <c r="FFK60" s="107"/>
      <c r="FFL60" s="107"/>
      <c r="FFM60" s="107"/>
      <c r="FFN60" s="107"/>
      <c r="FFO60" s="107"/>
      <c r="FFP60" s="107"/>
      <c r="FFQ60" s="107"/>
      <c r="FFR60" s="107"/>
      <c r="FFS60" s="107"/>
      <c r="FFT60" s="107"/>
      <c r="FFU60" s="107"/>
      <c r="FFV60" s="107"/>
      <c r="FFW60" s="107"/>
      <c r="FFX60" s="107"/>
      <c r="FFY60" s="107"/>
      <c r="FFZ60" s="107"/>
      <c r="FGA60" s="107"/>
      <c r="FGB60" s="107"/>
      <c r="FGC60" s="107"/>
      <c r="FGD60" s="107"/>
      <c r="FGE60" s="107"/>
      <c r="FGF60" s="107"/>
      <c r="FGG60" s="107"/>
      <c r="FGH60" s="107"/>
      <c r="FGI60" s="107"/>
      <c r="FGJ60" s="107"/>
      <c r="FGK60" s="107"/>
      <c r="FGL60" s="107"/>
      <c r="FGM60" s="107"/>
      <c r="FGN60" s="107"/>
      <c r="FGO60" s="107"/>
      <c r="FGP60" s="107"/>
      <c r="FGQ60" s="107"/>
      <c r="FGR60" s="107"/>
      <c r="FGS60" s="107"/>
      <c r="FGT60" s="107"/>
      <c r="FGU60" s="107"/>
      <c r="FGV60" s="107"/>
      <c r="FGW60" s="107"/>
      <c r="FGX60" s="107"/>
      <c r="FGY60" s="107"/>
      <c r="FGZ60" s="107"/>
      <c r="FHA60" s="107"/>
      <c r="FHB60" s="107"/>
      <c r="FHC60" s="107"/>
      <c r="FHD60" s="107"/>
      <c r="FHE60" s="107"/>
      <c r="FHF60" s="107"/>
      <c r="FHG60" s="107"/>
      <c r="FHH60" s="107"/>
      <c r="FHI60" s="107"/>
      <c r="FHJ60" s="107"/>
      <c r="FHK60" s="107"/>
      <c r="FHL60" s="107"/>
      <c r="FHM60" s="107"/>
      <c r="FHN60" s="107"/>
      <c r="FHO60" s="107"/>
      <c r="FHP60" s="107"/>
      <c r="FHQ60" s="107"/>
      <c r="FHR60" s="107"/>
      <c r="FHS60" s="107"/>
      <c r="FHT60" s="107"/>
      <c r="FHU60" s="107"/>
      <c r="FHV60" s="107"/>
      <c r="FHW60" s="107"/>
      <c r="FHX60" s="107"/>
      <c r="FHY60" s="107"/>
      <c r="FHZ60" s="107"/>
      <c r="FIA60" s="107"/>
      <c r="FIB60" s="107"/>
      <c r="FIC60" s="107"/>
      <c r="FID60" s="107"/>
      <c r="FIE60" s="107"/>
      <c r="FIF60" s="107"/>
      <c r="FIG60" s="107"/>
      <c r="FIH60" s="107"/>
      <c r="FII60" s="107"/>
      <c r="FIJ60" s="107"/>
      <c r="FIK60" s="107"/>
      <c r="FIL60" s="107"/>
      <c r="FIM60" s="107"/>
      <c r="FIN60" s="107"/>
      <c r="FIO60" s="107"/>
      <c r="FIP60" s="107"/>
      <c r="FIQ60" s="107"/>
      <c r="FIR60" s="107"/>
      <c r="FIS60" s="107"/>
      <c r="FIT60" s="107"/>
      <c r="FIU60" s="107"/>
      <c r="FIV60" s="107"/>
      <c r="FIW60" s="107"/>
      <c r="FIX60" s="107"/>
      <c r="FIY60" s="107"/>
      <c r="FIZ60" s="107"/>
      <c r="FJA60" s="107"/>
      <c r="FJB60" s="107"/>
      <c r="FJC60" s="107"/>
      <c r="FJD60" s="107"/>
      <c r="FJE60" s="107"/>
      <c r="FJF60" s="107"/>
      <c r="FJG60" s="107"/>
      <c r="FJH60" s="107"/>
      <c r="FJI60" s="107"/>
      <c r="FJJ60" s="107"/>
      <c r="FJK60" s="107"/>
      <c r="FJL60" s="107"/>
      <c r="FJM60" s="107"/>
      <c r="FJN60" s="107"/>
      <c r="FJO60" s="107"/>
      <c r="FJP60" s="107"/>
      <c r="FJQ60" s="107"/>
      <c r="FJR60" s="107"/>
      <c r="FJS60" s="107"/>
      <c r="FJT60" s="107"/>
      <c r="FJU60" s="107"/>
      <c r="FJV60" s="107"/>
      <c r="FJW60" s="107"/>
      <c r="FJX60" s="107"/>
      <c r="FJY60" s="107"/>
      <c r="FJZ60" s="107"/>
      <c r="FKA60" s="107"/>
      <c r="FKB60" s="107"/>
      <c r="FKC60" s="107"/>
      <c r="FKD60" s="107"/>
      <c r="FKE60" s="107"/>
      <c r="FKF60" s="107"/>
      <c r="FKG60" s="107"/>
      <c r="FKH60" s="107"/>
      <c r="FKI60" s="107"/>
      <c r="FKJ60" s="107"/>
      <c r="FKK60" s="107"/>
      <c r="FKL60" s="107"/>
      <c r="FKM60" s="107"/>
      <c r="FKN60" s="107"/>
      <c r="FKO60" s="107"/>
      <c r="FKP60" s="107"/>
      <c r="FKQ60" s="107"/>
      <c r="FKR60" s="107"/>
      <c r="FKS60" s="107"/>
      <c r="FKT60" s="107"/>
      <c r="FKU60" s="107"/>
      <c r="FKV60" s="107"/>
      <c r="FKW60" s="107"/>
      <c r="FKX60" s="107"/>
      <c r="FKY60" s="107"/>
      <c r="FKZ60" s="107"/>
      <c r="FLA60" s="107"/>
      <c r="FLB60" s="107"/>
      <c r="FLC60" s="107"/>
      <c r="FLD60" s="107"/>
      <c r="FLE60" s="107"/>
      <c r="FLF60" s="107"/>
      <c r="FLG60" s="107"/>
      <c r="FLH60" s="107"/>
      <c r="FLI60" s="107"/>
      <c r="FLJ60" s="107"/>
      <c r="FLK60" s="107"/>
      <c r="FLL60" s="107"/>
      <c r="FLM60" s="107"/>
      <c r="FLN60" s="107"/>
      <c r="FLO60" s="107"/>
      <c r="FLP60" s="107"/>
      <c r="FLQ60" s="107"/>
      <c r="FLR60" s="107"/>
      <c r="FLS60" s="107"/>
      <c r="FLT60" s="107"/>
      <c r="FLU60" s="107"/>
      <c r="FLV60" s="107"/>
      <c r="FLW60" s="107"/>
      <c r="FLX60" s="107"/>
      <c r="FLY60" s="107"/>
      <c r="FLZ60" s="107"/>
      <c r="FMA60" s="107"/>
      <c r="FMB60" s="107"/>
      <c r="FMC60" s="107"/>
      <c r="FMD60" s="107"/>
      <c r="FME60" s="107"/>
      <c r="FMF60" s="107"/>
      <c r="FMG60" s="107"/>
      <c r="FMH60" s="107"/>
      <c r="FMI60" s="107"/>
      <c r="FMJ60" s="107"/>
      <c r="FMK60" s="107"/>
      <c r="FML60" s="107"/>
      <c r="FMM60" s="107"/>
      <c r="FMN60" s="107"/>
      <c r="FMO60" s="107"/>
      <c r="FMP60" s="107"/>
      <c r="FMQ60" s="107"/>
      <c r="FMR60" s="107"/>
      <c r="FMS60" s="107"/>
      <c r="FMT60" s="107"/>
      <c r="FMU60" s="107"/>
      <c r="FMV60" s="107"/>
      <c r="FMW60" s="107"/>
      <c r="FMX60" s="107"/>
      <c r="FMY60" s="107"/>
      <c r="FMZ60" s="107"/>
      <c r="FNA60" s="107"/>
      <c r="FNB60" s="107"/>
      <c r="FNC60" s="107"/>
      <c r="FND60" s="107"/>
      <c r="FNE60" s="107"/>
      <c r="FNF60" s="107"/>
      <c r="FNG60" s="107"/>
      <c r="FNH60" s="107"/>
      <c r="FNI60" s="107"/>
      <c r="FNJ60" s="107"/>
      <c r="FNK60" s="107"/>
      <c r="FNL60" s="107"/>
      <c r="FNM60" s="107"/>
      <c r="FNN60" s="107"/>
      <c r="FNO60" s="107"/>
      <c r="FNP60" s="107"/>
      <c r="FNQ60" s="107"/>
      <c r="FNR60" s="107"/>
      <c r="FNS60" s="107"/>
      <c r="FNT60" s="107"/>
      <c r="FNU60" s="107"/>
      <c r="FNV60" s="107"/>
      <c r="FNW60" s="107"/>
      <c r="FNX60" s="107"/>
      <c r="FNY60" s="107"/>
      <c r="FNZ60" s="107"/>
      <c r="FOA60" s="107"/>
      <c r="FOB60" s="107"/>
      <c r="FOC60" s="107"/>
      <c r="FOD60" s="107"/>
      <c r="FOE60" s="107"/>
      <c r="FOF60" s="107"/>
      <c r="FOG60" s="107"/>
      <c r="FOH60" s="107"/>
      <c r="FOI60" s="107"/>
      <c r="FOJ60" s="107"/>
      <c r="FOK60" s="107"/>
      <c r="FOL60" s="107"/>
      <c r="FOM60" s="107"/>
      <c r="FON60" s="107"/>
      <c r="FOO60" s="107"/>
      <c r="FOP60" s="107"/>
      <c r="FOQ60" s="107"/>
      <c r="FOR60" s="107"/>
      <c r="FOS60" s="107"/>
      <c r="FOT60" s="107"/>
      <c r="FOU60" s="107"/>
      <c r="FOV60" s="107"/>
      <c r="FOW60" s="107"/>
      <c r="FOX60" s="107"/>
      <c r="FOY60" s="107"/>
      <c r="FOZ60" s="107"/>
      <c r="FPA60" s="107"/>
      <c r="FPB60" s="107"/>
      <c r="FPC60" s="107"/>
      <c r="FPD60" s="107"/>
      <c r="FPE60" s="107"/>
      <c r="FPF60" s="107"/>
      <c r="FPG60" s="107"/>
      <c r="FPH60" s="107"/>
      <c r="FPI60" s="107"/>
      <c r="FPJ60" s="107"/>
      <c r="FPK60" s="107"/>
      <c r="FPL60" s="107"/>
      <c r="FPM60" s="107"/>
      <c r="FPN60" s="107"/>
      <c r="FPO60" s="107"/>
      <c r="FPP60" s="107"/>
      <c r="FPQ60" s="107"/>
      <c r="FPR60" s="107"/>
      <c r="FPS60" s="107"/>
      <c r="FPT60" s="107"/>
      <c r="FPU60" s="107"/>
      <c r="FPV60" s="107"/>
      <c r="FPW60" s="107"/>
      <c r="FPX60" s="107"/>
      <c r="FPY60" s="107"/>
      <c r="FPZ60" s="107"/>
      <c r="FQA60" s="107"/>
      <c r="FQB60" s="107"/>
      <c r="FQC60" s="107"/>
      <c r="FQD60" s="107"/>
      <c r="FQE60" s="107"/>
      <c r="FQF60" s="107"/>
      <c r="FQG60" s="107"/>
      <c r="FQH60" s="107"/>
      <c r="FQI60" s="107"/>
      <c r="FQJ60" s="107"/>
      <c r="FQK60" s="107"/>
      <c r="FQL60" s="107"/>
      <c r="FQM60" s="107"/>
      <c r="FQN60" s="107"/>
      <c r="FQO60" s="107"/>
      <c r="FQP60" s="107"/>
      <c r="FQQ60" s="107"/>
      <c r="FQR60" s="107"/>
      <c r="FQS60" s="107"/>
      <c r="FQT60" s="107"/>
      <c r="FQU60" s="107"/>
      <c r="FQV60" s="107"/>
      <c r="FQW60" s="107"/>
      <c r="FQX60" s="107"/>
      <c r="FQY60" s="107"/>
      <c r="FQZ60" s="107"/>
      <c r="FRA60" s="107"/>
      <c r="FRB60" s="107"/>
      <c r="FRC60" s="107"/>
      <c r="FRD60" s="107"/>
      <c r="FRE60" s="107"/>
      <c r="FRF60" s="107"/>
      <c r="FRG60" s="107"/>
      <c r="FRH60" s="107"/>
      <c r="FRI60" s="107"/>
      <c r="FRJ60" s="107"/>
      <c r="FRK60" s="107"/>
      <c r="FRL60" s="107"/>
      <c r="FRM60" s="107"/>
      <c r="FRN60" s="107"/>
      <c r="FRO60" s="107"/>
      <c r="FRP60" s="107"/>
      <c r="FRQ60" s="107"/>
      <c r="FRR60" s="107"/>
      <c r="FRS60" s="107"/>
      <c r="FRT60" s="107"/>
      <c r="FRU60" s="107"/>
      <c r="FRV60" s="107"/>
      <c r="FRW60" s="107"/>
      <c r="FRX60" s="107"/>
      <c r="FRY60" s="107"/>
      <c r="FRZ60" s="107"/>
      <c r="FSA60" s="107"/>
      <c r="FSB60" s="107"/>
      <c r="FSC60" s="107"/>
      <c r="FSD60" s="107"/>
      <c r="FSE60" s="107"/>
      <c r="FSF60" s="107"/>
      <c r="FSG60" s="107"/>
      <c r="FSH60" s="107"/>
      <c r="FSI60" s="107"/>
      <c r="FSJ60" s="107"/>
      <c r="FSK60" s="107"/>
      <c r="FSL60" s="107"/>
      <c r="FSM60" s="107"/>
      <c r="FSN60" s="107"/>
      <c r="FSO60" s="107"/>
      <c r="FSP60" s="107"/>
      <c r="FSQ60" s="107"/>
      <c r="FSR60" s="107"/>
      <c r="FSS60" s="107"/>
      <c r="FST60" s="107"/>
      <c r="FSU60" s="107"/>
      <c r="FSV60" s="107"/>
      <c r="FSW60" s="107"/>
      <c r="FSX60" s="107"/>
      <c r="FSY60" s="107"/>
      <c r="FSZ60" s="107"/>
      <c r="FTA60" s="107"/>
      <c r="FTB60" s="107"/>
      <c r="FTC60" s="107"/>
      <c r="FTD60" s="107"/>
      <c r="FTE60" s="107"/>
      <c r="FTF60" s="107"/>
      <c r="FTG60" s="107"/>
      <c r="FTH60" s="107"/>
      <c r="FTI60" s="107"/>
      <c r="FTJ60" s="107"/>
      <c r="FTK60" s="107"/>
      <c r="FTL60" s="107"/>
      <c r="FTM60" s="107"/>
      <c r="FTN60" s="107"/>
      <c r="FTO60" s="107"/>
      <c r="FTP60" s="107"/>
      <c r="FTQ60" s="107"/>
      <c r="FTR60" s="107"/>
      <c r="FTS60" s="107"/>
      <c r="FTT60" s="107"/>
      <c r="FTU60" s="107"/>
      <c r="FTV60" s="107"/>
      <c r="FTW60" s="107"/>
      <c r="FTX60" s="107"/>
      <c r="FTY60" s="107"/>
      <c r="FTZ60" s="107"/>
      <c r="FUA60" s="107"/>
      <c r="FUB60" s="107"/>
      <c r="FUC60" s="107"/>
      <c r="FUD60" s="107"/>
      <c r="FUE60" s="107"/>
      <c r="FUF60" s="107"/>
      <c r="FUG60" s="107"/>
      <c r="FUH60" s="107"/>
      <c r="FUI60" s="107"/>
      <c r="FUJ60" s="107"/>
      <c r="FUK60" s="107"/>
      <c r="FUL60" s="107"/>
      <c r="FUM60" s="107"/>
      <c r="FUN60" s="107"/>
      <c r="FUO60" s="107"/>
      <c r="FUP60" s="107"/>
      <c r="FUQ60" s="107"/>
      <c r="FUR60" s="107"/>
      <c r="FUS60" s="107"/>
      <c r="FUT60" s="107"/>
      <c r="FUU60" s="107"/>
      <c r="FUV60" s="107"/>
      <c r="FUW60" s="107"/>
      <c r="FUX60" s="107"/>
      <c r="FUY60" s="107"/>
      <c r="FUZ60" s="107"/>
      <c r="FVA60" s="107"/>
      <c r="FVB60" s="107"/>
      <c r="FVC60" s="107"/>
      <c r="FVD60" s="107"/>
      <c r="FVE60" s="107"/>
      <c r="FVF60" s="107"/>
      <c r="FVG60" s="107"/>
      <c r="FVH60" s="107"/>
      <c r="FVI60" s="107"/>
      <c r="FVJ60" s="107"/>
      <c r="FVK60" s="107"/>
      <c r="FVL60" s="107"/>
      <c r="FVM60" s="107"/>
      <c r="FVN60" s="107"/>
      <c r="FVO60" s="107"/>
      <c r="FVP60" s="107"/>
      <c r="FVQ60" s="107"/>
      <c r="FVR60" s="107"/>
      <c r="FVS60" s="107"/>
      <c r="FVT60" s="107"/>
      <c r="FVU60" s="107"/>
      <c r="FVV60" s="107"/>
      <c r="FVW60" s="107"/>
      <c r="FVX60" s="107"/>
      <c r="FVY60" s="107"/>
      <c r="FVZ60" s="107"/>
      <c r="FWA60" s="107"/>
      <c r="FWB60" s="107"/>
      <c r="FWC60" s="107"/>
      <c r="FWD60" s="107"/>
      <c r="FWE60" s="107"/>
      <c r="FWF60" s="107"/>
      <c r="FWG60" s="107"/>
      <c r="FWH60" s="107"/>
      <c r="FWI60" s="107"/>
      <c r="FWJ60" s="107"/>
      <c r="FWK60" s="107"/>
      <c r="FWL60" s="107"/>
      <c r="FWM60" s="107"/>
      <c r="FWN60" s="107"/>
      <c r="FWO60" s="107"/>
      <c r="FWP60" s="107"/>
      <c r="FWQ60" s="107"/>
      <c r="FWR60" s="107"/>
      <c r="FWS60" s="107"/>
      <c r="FWT60" s="107"/>
      <c r="FWU60" s="107"/>
      <c r="FWV60" s="107"/>
      <c r="FWW60" s="107"/>
      <c r="FWX60" s="107"/>
      <c r="FWY60" s="107"/>
      <c r="FWZ60" s="107"/>
      <c r="FXA60" s="107"/>
      <c r="FXB60" s="107"/>
      <c r="FXC60" s="107"/>
      <c r="FXD60" s="107"/>
      <c r="FXE60" s="107"/>
      <c r="FXF60" s="107"/>
      <c r="FXG60" s="107"/>
      <c r="FXH60" s="107"/>
      <c r="FXI60" s="107"/>
      <c r="FXJ60" s="107"/>
      <c r="FXK60" s="107"/>
      <c r="FXL60" s="107"/>
      <c r="FXM60" s="107"/>
      <c r="FXN60" s="107"/>
      <c r="FXO60" s="107"/>
      <c r="FXP60" s="107"/>
      <c r="FXQ60" s="107"/>
      <c r="FXR60" s="107"/>
      <c r="FXS60" s="107"/>
      <c r="FXT60" s="107"/>
      <c r="FXU60" s="107"/>
      <c r="FXV60" s="107"/>
      <c r="FXW60" s="107"/>
      <c r="FXX60" s="107"/>
      <c r="FXY60" s="107"/>
      <c r="FXZ60" s="107"/>
      <c r="FYA60" s="107"/>
      <c r="FYB60" s="107"/>
      <c r="FYC60" s="107"/>
      <c r="FYD60" s="107"/>
      <c r="FYE60" s="107"/>
      <c r="FYF60" s="107"/>
      <c r="FYG60" s="107"/>
      <c r="FYH60" s="107"/>
      <c r="FYI60" s="107"/>
      <c r="FYJ60" s="107"/>
      <c r="FYK60" s="107"/>
      <c r="FYL60" s="107"/>
      <c r="FYM60" s="107"/>
      <c r="FYN60" s="107"/>
      <c r="FYO60" s="107"/>
      <c r="FYP60" s="107"/>
      <c r="FYQ60" s="107"/>
      <c r="FYR60" s="107"/>
      <c r="FYS60" s="107"/>
      <c r="FYT60" s="107"/>
      <c r="FYU60" s="107"/>
      <c r="FYV60" s="107"/>
      <c r="FYW60" s="107"/>
      <c r="FYX60" s="107"/>
      <c r="FYY60" s="107"/>
      <c r="FYZ60" s="107"/>
      <c r="FZA60" s="107"/>
      <c r="FZB60" s="107"/>
      <c r="FZC60" s="107"/>
      <c r="FZD60" s="107"/>
      <c r="FZE60" s="107"/>
      <c r="FZF60" s="107"/>
      <c r="FZG60" s="107"/>
      <c r="FZH60" s="107"/>
      <c r="FZI60" s="107"/>
      <c r="FZJ60" s="107"/>
      <c r="FZK60" s="107"/>
      <c r="FZL60" s="107"/>
      <c r="FZM60" s="107"/>
      <c r="FZN60" s="107"/>
      <c r="FZO60" s="107"/>
      <c r="FZP60" s="107"/>
      <c r="FZQ60" s="107"/>
      <c r="FZR60" s="107"/>
      <c r="FZS60" s="107"/>
      <c r="FZT60" s="107"/>
      <c r="FZU60" s="107"/>
      <c r="FZV60" s="107"/>
      <c r="FZW60" s="107"/>
      <c r="FZX60" s="107"/>
      <c r="FZY60" s="107"/>
      <c r="FZZ60" s="107"/>
      <c r="GAA60" s="107"/>
      <c r="GAB60" s="107"/>
      <c r="GAC60" s="107"/>
      <c r="GAD60" s="107"/>
      <c r="GAE60" s="107"/>
      <c r="GAF60" s="107"/>
      <c r="GAG60" s="107"/>
      <c r="GAH60" s="107"/>
      <c r="GAI60" s="107"/>
      <c r="GAJ60" s="107"/>
      <c r="GAK60" s="107"/>
      <c r="GAL60" s="107"/>
      <c r="GAM60" s="107"/>
      <c r="GAN60" s="107"/>
      <c r="GAO60" s="107"/>
      <c r="GAP60" s="107"/>
      <c r="GAQ60" s="107"/>
      <c r="GAR60" s="107"/>
      <c r="GAS60" s="107"/>
      <c r="GAT60" s="107"/>
      <c r="GAU60" s="107"/>
      <c r="GAV60" s="107"/>
      <c r="GAW60" s="107"/>
      <c r="GAX60" s="107"/>
      <c r="GAY60" s="107"/>
      <c r="GAZ60" s="107"/>
      <c r="GBA60" s="107"/>
      <c r="GBB60" s="107"/>
      <c r="GBC60" s="107"/>
      <c r="GBD60" s="107"/>
      <c r="GBE60" s="107"/>
      <c r="GBF60" s="107"/>
      <c r="GBG60" s="107"/>
      <c r="GBH60" s="107"/>
      <c r="GBI60" s="107"/>
      <c r="GBJ60" s="107"/>
      <c r="GBK60" s="107"/>
      <c r="GBL60" s="107"/>
      <c r="GBM60" s="107"/>
      <c r="GBN60" s="107"/>
      <c r="GBO60" s="107"/>
      <c r="GBP60" s="107"/>
      <c r="GBQ60" s="107"/>
      <c r="GBR60" s="107"/>
      <c r="GBS60" s="107"/>
      <c r="GBT60" s="107"/>
      <c r="GBU60" s="107"/>
      <c r="GBV60" s="107"/>
      <c r="GBW60" s="107"/>
      <c r="GBX60" s="107"/>
      <c r="GBY60" s="107"/>
      <c r="GBZ60" s="107"/>
      <c r="GCA60" s="107"/>
      <c r="GCB60" s="107"/>
      <c r="GCC60" s="107"/>
      <c r="GCD60" s="107"/>
      <c r="GCE60" s="107"/>
      <c r="GCF60" s="107"/>
      <c r="GCG60" s="107"/>
      <c r="GCH60" s="107"/>
      <c r="GCI60" s="107"/>
      <c r="GCJ60" s="107"/>
      <c r="GCK60" s="107"/>
      <c r="GCL60" s="107"/>
      <c r="GCM60" s="107"/>
      <c r="GCN60" s="107"/>
      <c r="GCO60" s="107"/>
      <c r="GCP60" s="107"/>
      <c r="GCQ60" s="107"/>
      <c r="GCR60" s="107"/>
      <c r="GCS60" s="107"/>
      <c r="GCT60" s="107"/>
      <c r="GCU60" s="107"/>
      <c r="GCV60" s="107"/>
      <c r="GCW60" s="107"/>
      <c r="GCX60" s="107"/>
      <c r="GCY60" s="107"/>
      <c r="GCZ60" s="107"/>
      <c r="GDA60" s="107"/>
      <c r="GDB60" s="107"/>
      <c r="GDC60" s="107"/>
      <c r="GDD60" s="107"/>
      <c r="GDE60" s="107"/>
      <c r="GDF60" s="107"/>
      <c r="GDG60" s="107"/>
      <c r="GDH60" s="107"/>
      <c r="GDI60" s="107"/>
      <c r="GDJ60" s="107"/>
      <c r="GDK60" s="107"/>
      <c r="GDL60" s="107"/>
      <c r="GDM60" s="107"/>
      <c r="GDN60" s="107"/>
      <c r="GDO60" s="107"/>
      <c r="GDP60" s="107"/>
      <c r="GDQ60" s="107"/>
      <c r="GDR60" s="107"/>
      <c r="GDS60" s="107"/>
      <c r="GDT60" s="107"/>
      <c r="GDU60" s="107"/>
      <c r="GDV60" s="107"/>
      <c r="GDW60" s="107"/>
      <c r="GDX60" s="107"/>
      <c r="GDY60" s="107"/>
      <c r="GDZ60" s="107"/>
      <c r="GEA60" s="107"/>
      <c r="GEB60" s="107"/>
      <c r="GEC60" s="107"/>
      <c r="GED60" s="107"/>
      <c r="GEE60" s="107"/>
      <c r="GEF60" s="107"/>
      <c r="GEG60" s="107"/>
      <c r="GEH60" s="107"/>
      <c r="GEI60" s="107"/>
      <c r="GEJ60" s="107"/>
      <c r="GEK60" s="107"/>
      <c r="GEL60" s="107"/>
      <c r="GEM60" s="107"/>
      <c r="GEN60" s="107"/>
      <c r="GEO60" s="107"/>
      <c r="GEP60" s="107"/>
      <c r="GEQ60" s="107"/>
      <c r="GER60" s="107"/>
      <c r="GES60" s="107"/>
      <c r="GET60" s="107"/>
      <c r="GEU60" s="107"/>
      <c r="GEV60" s="107"/>
      <c r="GEW60" s="107"/>
      <c r="GEX60" s="107"/>
      <c r="GEY60" s="107"/>
      <c r="GEZ60" s="107"/>
      <c r="GFA60" s="107"/>
      <c r="GFB60" s="107"/>
      <c r="GFC60" s="107"/>
      <c r="GFD60" s="107"/>
      <c r="GFE60" s="107"/>
      <c r="GFF60" s="107"/>
      <c r="GFG60" s="107"/>
      <c r="GFH60" s="107"/>
      <c r="GFI60" s="107"/>
      <c r="GFJ60" s="107"/>
      <c r="GFK60" s="107"/>
      <c r="GFL60" s="107"/>
      <c r="GFM60" s="107"/>
      <c r="GFN60" s="107"/>
      <c r="GFO60" s="107"/>
      <c r="GFP60" s="107"/>
      <c r="GFQ60" s="107"/>
      <c r="GFR60" s="107"/>
      <c r="GFS60" s="107"/>
      <c r="GFT60" s="107"/>
      <c r="GFU60" s="107"/>
      <c r="GFV60" s="107"/>
      <c r="GFW60" s="107"/>
      <c r="GFX60" s="107"/>
      <c r="GFY60" s="107"/>
      <c r="GFZ60" s="107"/>
      <c r="GGA60" s="107"/>
      <c r="GGB60" s="107"/>
      <c r="GGC60" s="107"/>
      <c r="GGD60" s="107"/>
      <c r="GGE60" s="107"/>
      <c r="GGF60" s="107"/>
      <c r="GGG60" s="107"/>
      <c r="GGH60" s="107"/>
      <c r="GGI60" s="107"/>
      <c r="GGJ60" s="107"/>
      <c r="GGK60" s="107"/>
      <c r="GGL60" s="107"/>
      <c r="GGM60" s="107"/>
      <c r="GGN60" s="107"/>
      <c r="GGO60" s="107"/>
      <c r="GGP60" s="107"/>
      <c r="GGQ60" s="107"/>
      <c r="GGR60" s="107"/>
      <c r="GGS60" s="107"/>
      <c r="GGT60" s="107"/>
      <c r="GGU60" s="107"/>
      <c r="GGV60" s="107"/>
      <c r="GGW60" s="107"/>
      <c r="GGX60" s="107"/>
      <c r="GGY60" s="107"/>
      <c r="GGZ60" s="107"/>
      <c r="GHA60" s="107"/>
      <c r="GHB60" s="107"/>
      <c r="GHC60" s="107"/>
      <c r="GHD60" s="107"/>
      <c r="GHE60" s="107"/>
      <c r="GHF60" s="107"/>
      <c r="GHG60" s="107"/>
      <c r="GHH60" s="107"/>
      <c r="GHI60" s="107"/>
      <c r="GHJ60" s="107"/>
      <c r="GHK60" s="107"/>
      <c r="GHL60" s="107"/>
      <c r="GHM60" s="107"/>
      <c r="GHN60" s="107"/>
      <c r="GHO60" s="107"/>
      <c r="GHP60" s="107"/>
      <c r="GHQ60" s="107"/>
      <c r="GHR60" s="107"/>
      <c r="GHS60" s="107"/>
      <c r="GHT60" s="107"/>
      <c r="GHU60" s="107"/>
      <c r="GHV60" s="107"/>
      <c r="GHW60" s="107"/>
      <c r="GHX60" s="107"/>
      <c r="GHY60" s="107"/>
      <c r="GHZ60" s="107"/>
      <c r="GIA60" s="107"/>
      <c r="GIB60" s="107"/>
      <c r="GIC60" s="107"/>
      <c r="GID60" s="107"/>
      <c r="GIE60" s="107"/>
      <c r="GIF60" s="107"/>
      <c r="GIG60" s="107"/>
      <c r="GIH60" s="107"/>
      <c r="GII60" s="107"/>
      <c r="GIJ60" s="107"/>
      <c r="GIK60" s="107"/>
      <c r="GIL60" s="107"/>
      <c r="GIM60" s="107"/>
      <c r="GIN60" s="107"/>
      <c r="GIO60" s="107"/>
      <c r="GIP60" s="107"/>
      <c r="GIQ60" s="107"/>
      <c r="GIR60" s="107"/>
      <c r="GIS60" s="107"/>
      <c r="GIT60" s="107"/>
      <c r="GIU60" s="107"/>
      <c r="GIV60" s="107"/>
      <c r="GIW60" s="107"/>
      <c r="GIX60" s="107"/>
      <c r="GIY60" s="107"/>
      <c r="GIZ60" s="107"/>
      <c r="GJA60" s="107"/>
      <c r="GJB60" s="107"/>
      <c r="GJC60" s="107"/>
      <c r="GJD60" s="107"/>
      <c r="GJE60" s="107"/>
      <c r="GJF60" s="107"/>
      <c r="GJG60" s="107"/>
      <c r="GJH60" s="107"/>
      <c r="GJI60" s="107"/>
      <c r="GJJ60" s="107"/>
      <c r="GJK60" s="107"/>
      <c r="GJL60" s="107"/>
      <c r="GJM60" s="107"/>
      <c r="GJN60" s="107"/>
      <c r="GJO60" s="107"/>
      <c r="GJP60" s="107"/>
      <c r="GJQ60" s="107"/>
      <c r="GJR60" s="107"/>
      <c r="GJS60" s="107"/>
      <c r="GJT60" s="107"/>
      <c r="GJU60" s="107"/>
      <c r="GJV60" s="107"/>
      <c r="GJW60" s="107"/>
      <c r="GJX60" s="107"/>
      <c r="GJY60" s="107"/>
      <c r="GJZ60" s="107"/>
      <c r="GKA60" s="107"/>
      <c r="GKB60" s="107"/>
      <c r="GKC60" s="107"/>
      <c r="GKD60" s="107"/>
      <c r="GKE60" s="107"/>
      <c r="GKF60" s="107"/>
      <c r="GKG60" s="107"/>
      <c r="GKH60" s="107"/>
      <c r="GKI60" s="107"/>
      <c r="GKJ60" s="107"/>
      <c r="GKK60" s="107"/>
      <c r="GKL60" s="107"/>
      <c r="GKM60" s="107"/>
      <c r="GKN60" s="107"/>
      <c r="GKO60" s="107"/>
      <c r="GKP60" s="107"/>
      <c r="GKQ60" s="107"/>
      <c r="GKR60" s="107"/>
      <c r="GKS60" s="107"/>
      <c r="GKT60" s="107"/>
      <c r="GKU60" s="107"/>
      <c r="GKV60" s="107"/>
      <c r="GKW60" s="107"/>
      <c r="GKX60" s="107"/>
      <c r="GKY60" s="107"/>
      <c r="GKZ60" s="107"/>
      <c r="GLA60" s="107"/>
      <c r="GLB60" s="107"/>
      <c r="GLC60" s="107"/>
      <c r="GLD60" s="107"/>
      <c r="GLE60" s="107"/>
      <c r="GLF60" s="107"/>
      <c r="GLG60" s="107"/>
      <c r="GLH60" s="107"/>
      <c r="GLI60" s="107"/>
      <c r="GLJ60" s="107"/>
      <c r="GLK60" s="107"/>
      <c r="GLL60" s="107"/>
      <c r="GLM60" s="107"/>
      <c r="GLN60" s="107"/>
      <c r="GLO60" s="107"/>
      <c r="GLP60" s="107"/>
      <c r="GLQ60" s="107"/>
      <c r="GLR60" s="107"/>
      <c r="GLS60" s="107"/>
      <c r="GLT60" s="107"/>
      <c r="GLU60" s="107"/>
      <c r="GLV60" s="107"/>
      <c r="GLW60" s="107"/>
      <c r="GLX60" s="107"/>
      <c r="GLY60" s="107"/>
      <c r="GLZ60" s="107"/>
      <c r="GMA60" s="107"/>
      <c r="GMB60" s="107"/>
      <c r="GMC60" s="107"/>
      <c r="GMD60" s="107"/>
      <c r="GME60" s="107"/>
      <c r="GMF60" s="107"/>
      <c r="GMG60" s="107"/>
      <c r="GMH60" s="107"/>
      <c r="GMI60" s="107"/>
      <c r="GMJ60" s="107"/>
      <c r="GMK60" s="107"/>
      <c r="GML60" s="107"/>
      <c r="GMM60" s="107"/>
      <c r="GMN60" s="107"/>
      <c r="GMO60" s="107"/>
      <c r="GMP60" s="107"/>
      <c r="GMQ60" s="107"/>
      <c r="GMR60" s="107"/>
      <c r="GMS60" s="107"/>
      <c r="GMT60" s="107"/>
      <c r="GMU60" s="107"/>
      <c r="GMV60" s="107"/>
      <c r="GMW60" s="107"/>
      <c r="GMX60" s="107"/>
      <c r="GMY60" s="107"/>
      <c r="GMZ60" s="107"/>
      <c r="GNA60" s="107"/>
      <c r="GNB60" s="107"/>
      <c r="GNC60" s="107"/>
      <c r="GND60" s="107"/>
      <c r="GNE60" s="107"/>
      <c r="GNF60" s="107"/>
      <c r="GNG60" s="107"/>
      <c r="GNH60" s="107"/>
      <c r="GNI60" s="107"/>
      <c r="GNJ60" s="107"/>
      <c r="GNK60" s="107"/>
      <c r="GNL60" s="107"/>
      <c r="GNM60" s="107"/>
      <c r="GNN60" s="107"/>
      <c r="GNO60" s="107"/>
      <c r="GNP60" s="107"/>
      <c r="GNQ60" s="107"/>
      <c r="GNR60" s="107"/>
      <c r="GNS60" s="107"/>
      <c r="GNT60" s="107"/>
      <c r="GNU60" s="107"/>
      <c r="GNV60" s="107"/>
      <c r="GNW60" s="107"/>
      <c r="GNX60" s="107"/>
      <c r="GNY60" s="107"/>
      <c r="GNZ60" s="107"/>
      <c r="GOA60" s="107"/>
      <c r="GOB60" s="107"/>
      <c r="GOC60" s="107"/>
      <c r="GOD60" s="107"/>
      <c r="GOE60" s="107"/>
      <c r="GOF60" s="107"/>
      <c r="GOG60" s="107"/>
      <c r="GOH60" s="107"/>
      <c r="GOI60" s="107"/>
      <c r="GOJ60" s="107"/>
      <c r="GOK60" s="107"/>
      <c r="GOL60" s="107"/>
      <c r="GOM60" s="107"/>
      <c r="GON60" s="107"/>
      <c r="GOO60" s="107"/>
      <c r="GOP60" s="107"/>
      <c r="GOQ60" s="107"/>
      <c r="GOR60" s="107"/>
      <c r="GOS60" s="107"/>
      <c r="GOT60" s="107"/>
      <c r="GOU60" s="107"/>
      <c r="GOV60" s="107"/>
      <c r="GOW60" s="107"/>
      <c r="GOX60" s="107"/>
      <c r="GOY60" s="107"/>
      <c r="GOZ60" s="107"/>
      <c r="GPA60" s="107"/>
      <c r="GPB60" s="107"/>
      <c r="GPC60" s="107"/>
      <c r="GPD60" s="107"/>
      <c r="GPE60" s="107"/>
      <c r="GPF60" s="107"/>
      <c r="GPG60" s="107"/>
      <c r="GPH60" s="107"/>
      <c r="GPI60" s="107"/>
      <c r="GPJ60" s="107"/>
      <c r="GPK60" s="107"/>
      <c r="GPL60" s="107"/>
      <c r="GPM60" s="107"/>
      <c r="GPN60" s="107"/>
      <c r="GPO60" s="107"/>
      <c r="GPP60" s="107"/>
      <c r="GPQ60" s="107"/>
      <c r="GPR60" s="107"/>
      <c r="GPS60" s="107"/>
      <c r="GPT60" s="107"/>
      <c r="GPU60" s="107"/>
      <c r="GPV60" s="107"/>
      <c r="GPW60" s="107"/>
      <c r="GPX60" s="107"/>
      <c r="GPY60" s="107"/>
      <c r="GPZ60" s="107"/>
      <c r="GQA60" s="107"/>
      <c r="GQB60" s="107"/>
      <c r="GQC60" s="107"/>
      <c r="GQD60" s="107"/>
      <c r="GQE60" s="107"/>
      <c r="GQF60" s="107"/>
      <c r="GQG60" s="107"/>
      <c r="GQH60" s="107"/>
      <c r="GQI60" s="107"/>
      <c r="GQJ60" s="107"/>
      <c r="GQK60" s="107"/>
      <c r="GQL60" s="107"/>
      <c r="GQM60" s="107"/>
      <c r="GQN60" s="107"/>
      <c r="GQO60" s="107"/>
      <c r="GQP60" s="107"/>
      <c r="GQQ60" s="107"/>
      <c r="GQR60" s="107"/>
      <c r="GQS60" s="107"/>
      <c r="GQT60" s="107"/>
      <c r="GQU60" s="107"/>
      <c r="GQV60" s="107"/>
      <c r="GQW60" s="107"/>
      <c r="GQX60" s="107"/>
      <c r="GQY60" s="107"/>
      <c r="GQZ60" s="107"/>
      <c r="GRA60" s="107"/>
      <c r="GRB60" s="107"/>
      <c r="GRC60" s="107"/>
      <c r="GRD60" s="107"/>
      <c r="GRE60" s="107"/>
      <c r="GRF60" s="107"/>
      <c r="GRG60" s="107"/>
      <c r="GRH60" s="107"/>
      <c r="GRI60" s="107"/>
      <c r="GRJ60" s="107"/>
      <c r="GRK60" s="107"/>
      <c r="GRL60" s="107"/>
      <c r="GRM60" s="107"/>
      <c r="GRN60" s="107"/>
      <c r="GRO60" s="107"/>
      <c r="GRP60" s="107"/>
      <c r="GRQ60" s="107"/>
      <c r="GRR60" s="107"/>
      <c r="GRS60" s="107"/>
      <c r="GRT60" s="107"/>
      <c r="GRU60" s="107"/>
      <c r="GRV60" s="107"/>
      <c r="GRW60" s="107"/>
      <c r="GRX60" s="107"/>
      <c r="GRY60" s="107"/>
      <c r="GRZ60" s="107"/>
      <c r="GSA60" s="107"/>
      <c r="GSB60" s="107"/>
      <c r="GSC60" s="107"/>
      <c r="GSD60" s="107"/>
      <c r="GSE60" s="107"/>
      <c r="GSF60" s="107"/>
      <c r="GSG60" s="107"/>
      <c r="GSH60" s="107"/>
      <c r="GSI60" s="107"/>
      <c r="GSJ60" s="107"/>
      <c r="GSK60" s="107"/>
      <c r="GSL60" s="107"/>
      <c r="GSM60" s="107"/>
      <c r="GSN60" s="107"/>
      <c r="GSO60" s="107"/>
      <c r="GSP60" s="107"/>
      <c r="GSQ60" s="107"/>
      <c r="GSR60" s="107"/>
      <c r="GSS60" s="107"/>
      <c r="GST60" s="107"/>
      <c r="GSU60" s="107"/>
      <c r="GSV60" s="107"/>
      <c r="GSW60" s="107"/>
      <c r="GSX60" s="107"/>
      <c r="GSY60" s="107"/>
      <c r="GSZ60" s="107"/>
      <c r="GTA60" s="107"/>
      <c r="GTB60" s="107"/>
      <c r="GTC60" s="107"/>
      <c r="GTD60" s="107"/>
      <c r="GTE60" s="107"/>
      <c r="GTF60" s="107"/>
      <c r="GTG60" s="107"/>
      <c r="GTH60" s="107"/>
      <c r="GTI60" s="107"/>
      <c r="GTJ60" s="107"/>
      <c r="GTK60" s="107"/>
      <c r="GTL60" s="107"/>
      <c r="GTM60" s="107"/>
      <c r="GTN60" s="107"/>
      <c r="GTO60" s="107"/>
      <c r="GTP60" s="107"/>
      <c r="GTQ60" s="107"/>
      <c r="GTR60" s="107"/>
      <c r="GTS60" s="107"/>
      <c r="GTT60" s="107"/>
      <c r="GTU60" s="107"/>
      <c r="GTV60" s="107"/>
      <c r="GTW60" s="107"/>
      <c r="GTX60" s="107"/>
      <c r="GTY60" s="107"/>
      <c r="GTZ60" s="107"/>
      <c r="GUA60" s="107"/>
      <c r="GUB60" s="107"/>
      <c r="GUC60" s="107"/>
      <c r="GUD60" s="107"/>
      <c r="GUE60" s="107"/>
      <c r="GUF60" s="107"/>
      <c r="GUG60" s="107"/>
      <c r="GUH60" s="107"/>
      <c r="GUI60" s="107"/>
      <c r="GUJ60" s="107"/>
      <c r="GUK60" s="107"/>
      <c r="GUL60" s="107"/>
      <c r="GUM60" s="107"/>
      <c r="GUN60" s="107"/>
      <c r="GUO60" s="107"/>
      <c r="GUP60" s="107"/>
      <c r="GUQ60" s="107"/>
      <c r="GUR60" s="107"/>
      <c r="GUS60" s="107"/>
      <c r="GUT60" s="107"/>
      <c r="GUU60" s="107"/>
      <c r="GUV60" s="107"/>
      <c r="GUW60" s="107"/>
      <c r="GUX60" s="107"/>
      <c r="GUY60" s="107"/>
      <c r="GUZ60" s="107"/>
      <c r="GVA60" s="107"/>
      <c r="GVB60" s="107"/>
      <c r="GVC60" s="107"/>
      <c r="GVD60" s="107"/>
      <c r="GVE60" s="107"/>
      <c r="GVF60" s="107"/>
      <c r="GVG60" s="107"/>
      <c r="GVH60" s="107"/>
      <c r="GVI60" s="107"/>
      <c r="GVJ60" s="107"/>
      <c r="GVK60" s="107"/>
      <c r="GVL60" s="107"/>
      <c r="GVM60" s="107"/>
      <c r="GVN60" s="107"/>
      <c r="GVO60" s="107"/>
      <c r="GVP60" s="107"/>
      <c r="GVQ60" s="107"/>
      <c r="GVR60" s="107"/>
      <c r="GVS60" s="107"/>
      <c r="GVT60" s="107"/>
      <c r="GVU60" s="107"/>
      <c r="GVV60" s="107"/>
      <c r="GVW60" s="107"/>
      <c r="GVX60" s="107"/>
      <c r="GVY60" s="107"/>
      <c r="GVZ60" s="107"/>
      <c r="GWA60" s="107"/>
      <c r="GWB60" s="107"/>
      <c r="GWC60" s="107"/>
      <c r="GWD60" s="107"/>
      <c r="GWE60" s="107"/>
      <c r="GWF60" s="107"/>
      <c r="GWG60" s="107"/>
      <c r="GWH60" s="107"/>
      <c r="GWI60" s="107"/>
      <c r="GWJ60" s="107"/>
      <c r="GWK60" s="107"/>
      <c r="GWL60" s="107"/>
      <c r="GWM60" s="107"/>
      <c r="GWN60" s="107"/>
      <c r="GWO60" s="107"/>
      <c r="GWP60" s="107"/>
      <c r="GWQ60" s="107"/>
      <c r="GWR60" s="107"/>
      <c r="GWS60" s="107"/>
      <c r="GWT60" s="107"/>
      <c r="GWU60" s="107"/>
      <c r="GWV60" s="107"/>
      <c r="GWW60" s="107"/>
      <c r="GWX60" s="107"/>
      <c r="GWY60" s="107"/>
      <c r="GWZ60" s="107"/>
      <c r="GXA60" s="107"/>
      <c r="GXB60" s="107"/>
      <c r="GXC60" s="107"/>
      <c r="GXD60" s="107"/>
      <c r="GXE60" s="107"/>
      <c r="GXF60" s="107"/>
      <c r="GXG60" s="107"/>
      <c r="GXH60" s="107"/>
      <c r="GXI60" s="107"/>
      <c r="GXJ60" s="107"/>
      <c r="GXK60" s="107"/>
      <c r="GXL60" s="107"/>
      <c r="GXM60" s="107"/>
      <c r="GXN60" s="107"/>
      <c r="GXO60" s="107"/>
      <c r="GXP60" s="107"/>
      <c r="GXQ60" s="107"/>
      <c r="GXR60" s="107"/>
      <c r="GXS60" s="107"/>
      <c r="GXT60" s="107"/>
      <c r="GXU60" s="107"/>
      <c r="GXV60" s="107"/>
      <c r="GXW60" s="107"/>
      <c r="GXX60" s="107"/>
      <c r="GXY60" s="107"/>
      <c r="GXZ60" s="107"/>
      <c r="GYA60" s="107"/>
      <c r="GYB60" s="107"/>
      <c r="GYC60" s="107"/>
      <c r="GYD60" s="107"/>
      <c r="GYE60" s="107"/>
      <c r="GYF60" s="107"/>
      <c r="GYG60" s="107"/>
      <c r="GYH60" s="107"/>
      <c r="GYI60" s="107"/>
      <c r="GYJ60" s="107"/>
      <c r="GYK60" s="107"/>
      <c r="GYL60" s="107"/>
      <c r="GYM60" s="107"/>
      <c r="GYN60" s="107"/>
      <c r="GYO60" s="107"/>
      <c r="GYP60" s="107"/>
      <c r="GYQ60" s="107"/>
      <c r="GYR60" s="107"/>
      <c r="GYS60" s="107"/>
      <c r="GYT60" s="107"/>
      <c r="GYU60" s="107"/>
      <c r="GYV60" s="107"/>
      <c r="GYW60" s="107"/>
      <c r="GYX60" s="107"/>
      <c r="GYY60" s="107"/>
      <c r="GYZ60" s="107"/>
      <c r="GZA60" s="107"/>
      <c r="GZB60" s="107"/>
      <c r="GZC60" s="107"/>
      <c r="GZD60" s="107"/>
      <c r="GZE60" s="107"/>
      <c r="GZF60" s="107"/>
      <c r="GZG60" s="107"/>
      <c r="GZH60" s="107"/>
      <c r="GZI60" s="107"/>
      <c r="GZJ60" s="107"/>
      <c r="GZK60" s="107"/>
      <c r="GZL60" s="107"/>
      <c r="GZM60" s="107"/>
      <c r="GZN60" s="107"/>
      <c r="GZO60" s="107"/>
      <c r="GZP60" s="107"/>
      <c r="GZQ60" s="107"/>
      <c r="GZR60" s="107"/>
      <c r="GZS60" s="107"/>
      <c r="GZT60" s="107"/>
      <c r="GZU60" s="107"/>
      <c r="GZV60" s="107"/>
      <c r="GZW60" s="107"/>
      <c r="GZX60" s="107"/>
      <c r="GZY60" s="107"/>
      <c r="GZZ60" s="107"/>
      <c r="HAA60" s="107"/>
      <c r="HAB60" s="107"/>
      <c r="HAC60" s="107"/>
      <c r="HAD60" s="107"/>
      <c r="HAE60" s="107"/>
      <c r="HAF60" s="107"/>
      <c r="HAG60" s="107"/>
      <c r="HAH60" s="107"/>
      <c r="HAI60" s="107"/>
      <c r="HAJ60" s="107"/>
      <c r="HAK60" s="107"/>
      <c r="HAL60" s="107"/>
      <c r="HAM60" s="107"/>
      <c r="HAN60" s="107"/>
      <c r="HAO60" s="107"/>
      <c r="HAP60" s="107"/>
      <c r="HAQ60" s="107"/>
      <c r="HAR60" s="107"/>
      <c r="HAS60" s="107"/>
      <c r="HAT60" s="107"/>
      <c r="HAU60" s="107"/>
      <c r="HAV60" s="107"/>
      <c r="HAW60" s="107"/>
      <c r="HAX60" s="107"/>
      <c r="HAY60" s="107"/>
      <c r="HAZ60" s="107"/>
      <c r="HBA60" s="107"/>
      <c r="HBB60" s="107"/>
      <c r="HBC60" s="107"/>
      <c r="HBD60" s="107"/>
      <c r="HBE60" s="107"/>
      <c r="HBF60" s="107"/>
      <c r="HBG60" s="107"/>
      <c r="HBH60" s="107"/>
      <c r="HBI60" s="107"/>
      <c r="HBJ60" s="107"/>
      <c r="HBK60" s="107"/>
      <c r="HBL60" s="107"/>
      <c r="HBM60" s="107"/>
      <c r="HBN60" s="107"/>
      <c r="HBO60" s="107"/>
      <c r="HBP60" s="107"/>
      <c r="HBQ60" s="107"/>
      <c r="HBR60" s="107"/>
      <c r="HBS60" s="107"/>
      <c r="HBT60" s="107"/>
      <c r="HBU60" s="107"/>
      <c r="HBV60" s="107"/>
      <c r="HBW60" s="107"/>
      <c r="HBX60" s="107"/>
      <c r="HBY60" s="107"/>
      <c r="HBZ60" s="107"/>
      <c r="HCA60" s="107"/>
      <c r="HCB60" s="107"/>
      <c r="HCC60" s="107"/>
      <c r="HCD60" s="107"/>
      <c r="HCE60" s="107"/>
      <c r="HCF60" s="107"/>
      <c r="HCG60" s="107"/>
      <c r="HCH60" s="107"/>
      <c r="HCI60" s="107"/>
      <c r="HCJ60" s="107"/>
      <c r="HCK60" s="107"/>
      <c r="HCL60" s="107"/>
      <c r="HCM60" s="107"/>
      <c r="HCN60" s="107"/>
      <c r="HCO60" s="107"/>
      <c r="HCP60" s="107"/>
      <c r="HCQ60" s="107"/>
      <c r="HCR60" s="107"/>
      <c r="HCS60" s="107"/>
      <c r="HCT60" s="107"/>
      <c r="HCU60" s="107"/>
      <c r="HCV60" s="107"/>
      <c r="HCW60" s="107"/>
      <c r="HCX60" s="107"/>
      <c r="HCY60" s="107"/>
      <c r="HCZ60" s="107"/>
      <c r="HDA60" s="107"/>
      <c r="HDB60" s="107"/>
      <c r="HDC60" s="107"/>
      <c r="HDD60" s="107"/>
      <c r="HDE60" s="107"/>
      <c r="HDF60" s="107"/>
      <c r="HDG60" s="107"/>
      <c r="HDH60" s="107"/>
      <c r="HDI60" s="107"/>
      <c r="HDJ60" s="107"/>
      <c r="HDK60" s="107"/>
      <c r="HDL60" s="107"/>
      <c r="HDM60" s="107"/>
      <c r="HDN60" s="107"/>
      <c r="HDO60" s="107"/>
      <c r="HDP60" s="107"/>
      <c r="HDQ60" s="107"/>
      <c r="HDR60" s="107"/>
      <c r="HDS60" s="107"/>
      <c r="HDT60" s="107"/>
      <c r="HDU60" s="107"/>
      <c r="HDV60" s="107"/>
      <c r="HDW60" s="107"/>
      <c r="HDX60" s="107"/>
      <c r="HDY60" s="107"/>
      <c r="HDZ60" s="107"/>
      <c r="HEA60" s="107"/>
      <c r="HEB60" s="107"/>
      <c r="HEC60" s="107"/>
      <c r="HED60" s="107"/>
      <c r="HEE60" s="107"/>
      <c r="HEF60" s="107"/>
      <c r="HEG60" s="107"/>
      <c r="HEH60" s="107"/>
      <c r="HEI60" s="107"/>
      <c r="HEJ60" s="107"/>
      <c r="HEK60" s="107"/>
      <c r="HEL60" s="107"/>
      <c r="HEM60" s="107"/>
      <c r="HEN60" s="107"/>
      <c r="HEO60" s="107"/>
      <c r="HEP60" s="107"/>
      <c r="HEQ60" s="107"/>
      <c r="HER60" s="107"/>
      <c r="HES60" s="107"/>
      <c r="HET60" s="107"/>
      <c r="HEU60" s="107"/>
      <c r="HEV60" s="107"/>
      <c r="HEW60" s="107"/>
      <c r="HEX60" s="107"/>
      <c r="HEY60" s="107"/>
      <c r="HEZ60" s="107"/>
      <c r="HFA60" s="107"/>
      <c r="HFB60" s="107"/>
      <c r="HFC60" s="107"/>
      <c r="HFD60" s="107"/>
      <c r="HFE60" s="107"/>
      <c r="HFF60" s="107"/>
      <c r="HFG60" s="107"/>
      <c r="HFH60" s="107"/>
      <c r="HFI60" s="107"/>
      <c r="HFJ60" s="107"/>
      <c r="HFK60" s="107"/>
      <c r="HFL60" s="107"/>
      <c r="HFM60" s="107"/>
      <c r="HFN60" s="107"/>
      <c r="HFO60" s="107"/>
      <c r="HFP60" s="107"/>
      <c r="HFQ60" s="107"/>
      <c r="HFR60" s="107"/>
      <c r="HFS60" s="107"/>
      <c r="HFT60" s="107"/>
      <c r="HFU60" s="107"/>
      <c r="HFV60" s="107"/>
      <c r="HFW60" s="107"/>
      <c r="HFX60" s="107"/>
      <c r="HFY60" s="107"/>
      <c r="HFZ60" s="107"/>
      <c r="HGA60" s="107"/>
      <c r="HGB60" s="107"/>
      <c r="HGC60" s="107"/>
      <c r="HGD60" s="107"/>
      <c r="HGE60" s="107"/>
      <c r="HGF60" s="107"/>
      <c r="HGG60" s="107"/>
      <c r="HGH60" s="107"/>
      <c r="HGI60" s="107"/>
      <c r="HGJ60" s="107"/>
      <c r="HGK60" s="107"/>
      <c r="HGL60" s="107"/>
      <c r="HGM60" s="107"/>
      <c r="HGN60" s="107"/>
      <c r="HGO60" s="107"/>
      <c r="HGP60" s="107"/>
      <c r="HGQ60" s="107"/>
      <c r="HGR60" s="107"/>
      <c r="HGS60" s="107"/>
      <c r="HGT60" s="107"/>
      <c r="HGU60" s="107"/>
      <c r="HGV60" s="107"/>
      <c r="HGW60" s="107"/>
      <c r="HGX60" s="107"/>
      <c r="HGY60" s="107"/>
      <c r="HGZ60" s="107"/>
      <c r="HHA60" s="107"/>
      <c r="HHB60" s="107"/>
      <c r="HHC60" s="107"/>
      <c r="HHD60" s="107"/>
      <c r="HHE60" s="107"/>
      <c r="HHF60" s="107"/>
      <c r="HHG60" s="107"/>
      <c r="HHH60" s="107"/>
      <c r="HHI60" s="107"/>
      <c r="HHJ60" s="107"/>
      <c r="HHK60" s="107"/>
      <c r="HHL60" s="107"/>
      <c r="HHM60" s="107"/>
      <c r="HHN60" s="107"/>
      <c r="HHO60" s="107"/>
      <c r="HHP60" s="107"/>
      <c r="HHQ60" s="107"/>
      <c r="HHR60" s="107"/>
      <c r="HHS60" s="107"/>
      <c r="HHT60" s="107"/>
      <c r="HHU60" s="107"/>
      <c r="HHV60" s="107"/>
      <c r="HHW60" s="107"/>
      <c r="HHX60" s="107"/>
      <c r="HHY60" s="107"/>
      <c r="HHZ60" s="107"/>
      <c r="HIA60" s="107"/>
      <c r="HIB60" s="107"/>
      <c r="HIC60" s="107"/>
      <c r="HID60" s="107"/>
      <c r="HIE60" s="107"/>
      <c r="HIF60" s="107"/>
      <c r="HIG60" s="107"/>
      <c r="HIH60" s="107"/>
      <c r="HII60" s="107"/>
      <c r="HIJ60" s="107"/>
      <c r="HIK60" s="107"/>
      <c r="HIL60" s="107"/>
      <c r="HIM60" s="107"/>
      <c r="HIN60" s="107"/>
      <c r="HIO60" s="107"/>
      <c r="HIP60" s="107"/>
      <c r="HIQ60" s="107"/>
      <c r="HIR60" s="107"/>
      <c r="HIS60" s="107"/>
      <c r="HIT60" s="107"/>
      <c r="HIU60" s="107"/>
      <c r="HIV60" s="107"/>
      <c r="HIW60" s="107"/>
      <c r="HIX60" s="107"/>
      <c r="HIY60" s="107"/>
      <c r="HIZ60" s="107"/>
      <c r="HJA60" s="107"/>
      <c r="HJB60" s="107"/>
      <c r="HJC60" s="107"/>
      <c r="HJD60" s="107"/>
      <c r="HJE60" s="107"/>
      <c r="HJF60" s="107"/>
      <c r="HJG60" s="107"/>
      <c r="HJH60" s="107"/>
      <c r="HJI60" s="107"/>
      <c r="HJJ60" s="107"/>
      <c r="HJK60" s="107"/>
      <c r="HJL60" s="107"/>
      <c r="HJM60" s="107"/>
      <c r="HJN60" s="107"/>
      <c r="HJO60" s="107"/>
      <c r="HJP60" s="107"/>
      <c r="HJQ60" s="107"/>
      <c r="HJR60" s="107"/>
      <c r="HJS60" s="107"/>
      <c r="HJT60" s="107"/>
      <c r="HJU60" s="107"/>
      <c r="HJV60" s="107"/>
      <c r="HJW60" s="107"/>
      <c r="HJX60" s="107"/>
      <c r="HJY60" s="107"/>
      <c r="HJZ60" s="107"/>
      <c r="HKA60" s="107"/>
      <c r="HKB60" s="107"/>
      <c r="HKC60" s="107"/>
      <c r="HKD60" s="107"/>
      <c r="HKE60" s="107"/>
      <c r="HKF60" s="107"/>
      <c r="HKG60" s="107"/>
      <c r="HKH60" s="107"/>
      <c r="HKI60" s="107"/>
      <c r="HKJ60" s="107"/>
      <c r="HKK60" s="107"/>
      <c r="HKL60" s="107"/>
      <c r="HKM60" s="107"/>
      <c r="HKN60" s="107"/>
      <c r="HKO60" s="107"/>
      <c r="HKP60" s="107"/>
      <c r="HKQ60" s="107"/>
      <c r="HKR60" s="107"/>
      <c r="HKS60" s="107"/>
      <c r="HKT60" s="107"/>
      <c r="HKU60" s="107"/>
      <c r="HKV60" s="107"/>
      <c r="HKW60" s="107"/>
      <c r="HKX60" s="107"/>
      <c r="HKY60" s="107"/>
      <c r="HKZ60" s="107"/>
      <c r="HLA60" s="107"/>
      <c r="HLB60" s="107"/>
      <c r="HLC60" s="107"/>
      <c r="HLD60" s="107"/>
      <c r="HLE60" s="107"/>
      <c r="HLF60" s="107"/>
      <c r="HLG60" s="107"/>
      <c r="HLH60" s="107"/>
      <c r="HLI60" s="107"/>
      <c r="HLJ60" s="107"/>
      <c r="HLK60" s="107"/>
      <c r="HLL60" s="107"/>
      <c r="HLM60" s="107"/>
      <c r="HLN60" s="107"/>
      <c r="HLO60" s="107"/>
      <c r="HLP60" s="107"/>
      <c r="HLQ60" s="107"/>
      <c r="HLR60" s="107"/>
      <c r="HLS60" s="107"/>
      <c r="HLT60" s="107"/>
      <c r="HLU60" s="107"/>
      <c r="HLV60" s="107"/>
      <c r="HLW60" s="107"/>
      <c r="HLX60" s="107"/>
      <c r="HLY60" s="107"/>
      <c r="HLZ60" s="107"/>
      <c r="HMA60" s="107"/>
      <c r="HMB60" s="107"/>
      <c r="HMC60" s="107"/>
      <c r="HMD60" s="107"/>
      <c r="HME60" s="107"/>
      <c r="HMF60" s="107"/>
      <c r="HMG60" s="107"/>
      <c r="HMH60" s="107"/>
      <c r="HMI60" s="107"/>
      <c r="HMJ60" s="107"/>
      <c r="HMK60" s="107"/>
      <c r="HML60" s="107"/>
      <c r="HMM60" s="107"/>
      <c r="HMN60" s="107"/>
      <c r="HMO60" s="107"/>
      <c r="HMP60" s="107"/>
      <c r="HMQ60" s="107"/>
      <c r="HMR60" s="107"/>
      <c r="HMS60" s="107"/>
      <c r="HMT60" s="107"/>
      <c r="HMU60" s="107"/>
      <c r="HMV60" s="107"/>
      <c r="HMW60" s="107"/>
      <c r="HMX60" s="107"/>
      <c r="HMY60" s="107"/>
      <c r="HMZ60" s="107"/>
      <c r="HNA60" s="107"/>
      <c r="HNB60" s="107"/>
      <c r="HNC60" s="107"/>
      <c r="HND60" s="107"/>
      <c r="HNE60" s="107"/>
      <c r="HNF60" s="107"/>
      <c r="HNG60" s="107"/>
      <c r="HNH60" s="107"/>
      <c r="HNI60" s="107"/>
      <c r="HNJ60" s="107"/>
      <c r="HNK60" s="107"/>
      <c r="HNL60" s="107"/>
      <c r="HNM60" s="107"/>
      <c r="HNN60" s="107"/>
      <c r="HNO60" s="107"/>
      <c r="HNP60" s="107"/>
      <c r="HNQ60" s="107"/>
      <c r="HNR60" s="107"/>
      <c r="HNS60" s="107"/>
      <c r="HNT60" s="107"/>
      <c r="HNU60" s="107"/>
      <c r="HNV60" s="107"/>
      <c r="HNW60" s="107"/>
      <c r="HNX60" s="107"/>
      <c r="HNY60" s="107"/>
      <c r="HNZ60" s="107"/>
      <c r="HOA60" s="107"/>
      <c r="HOB60" s="107"/>
      <c r="HOC60" s="107"/>
      <c r="HOD60" s="107"/>
      <c r="HOE60" s="107"/>
      <c r="HOF60" s="107"/>
      <c r="HOG60" s="107"/>
      <c r="HOH60" s="107"/>
      <c r="HOI60" s="107"/>
      <c r="HOJ60" s="107"/>
      <c r="HOK60" s="107"/>
      <c r="HOL60" s="107"/>
      <c r="HOM60" s="107"/>
      <c r="HON60" s="107"/>
      <c r="HOO60" s="107"/>
      <c r="HOP60" s="107"/>
      <c r="HOQ60" s="107"/>
      <c r="HOR60" s="107"/>
      <c r="HOS60" s="107"/>
      <c r="HOT60" s="107"/>
      <c r="HOU60" s="107"/>
      <c r="HOV60" s="107"/>
      <c r="HOW60" s="107"/>
      <c r="HOX60" s="107"/>
      <c r="HOY60" s="107"/>
      <c r="HOZ60" s="107"/>
      <c r="HPA60" s="107"/>
      <c r="HPB60" s="107"/>
      <c r="HPC60" s="107"/>
      <c r="HPD60" s="107"/>
      <c r="HPE60" s="107"/>
      <c r="HPF60" s="107"/>
      <c r="HPG60" s="107"/>
      <c r="HPH60" s="107"/>
      <c r="HPI60" s="107"/>
      <c r="HPJ60" s="107"/>
      <c r="HPK60" s="107"/>
      <c r="HPL60" s="107"/>
      <c r="HPM60" s="107"/>
      <c r="HPN60" s="107"/>
      <c r="HPO60" s="107"/>
      <c r="HPP60" s="107"/>
      <c r="HPQ60" s="107"/>
      <c r="HPR60" s="107"/>
      <c r="HPS60" s="107"/>
      <c r="HPT60" s="107"/>
      <c r="HPU60" s="107"/>
      <c r="HPV60" s="107"/>
      <c r="HPW60" s="107"/>
      <c r="HPX60" s="107"/>
      <c r="HPY60" s="107"/>
      <c r="HPZ60" s="107"/>
      <c r="HQA60" s="107"/>
      <c r="HQB60" s="107"/>
      <c r="HQC60" s="107"/>
      <c r="HQD60" s="107"/>
      <c r="HQE60" s="107"/>
      <c r="HQF60" s="107"/>
      <c r="HQG60" s="107"/>
      <c r="HQH60" s="107"/>
      <c r="HQI60" s="107"/>
      <c r="HQJ60" s="107"/>
      <c r="HQK60" s="107"/>
      <c r="HQL60" s="107"/>
      <c r="HQM60" s="107"/>
      <c r="HQN60" s="107"/>
      <c r="HQO60" s="107"/>
      <c r="HQP60" s="107"/>
      <c r="HQQ60" s="107"/>
      <c r="HQR60" s="107"/>
      <c r="HQS60" s="107"/>
      <c r="HQT60" s="107"/>
      <c r="HQU60" s="107"/>
      <c r="HQV60" s="107"/>
      <c r="HQW60" s="107"/>
      <c r="HQX60" s="107"/>
      <c r="HQY60" s="107"/>
      <c r="HQZ60" s="107"/>
      <c r="HRA60" s="107"/>
      <c r="HRB60" s="107"/>
      <c r="HRC60" s="107"/>
      <c r="HRD60" s="107"/>
      <c r="HRE60" s="107"/>
      <c r="HRF60" s="107"/>
      <c r="HRG60" s="107"/>
      <c r="HRH60" s="107"/>
      <c r="HRI60" s="107"/>
      <c r="HRJ60" s="107"/>
      <c r="HRK60" s="107"/>
      <c r="HRL60" s="107"/>
      <c r="HRM60" s="107"/>
      <c r="HRN60" s="107"/>
      <c r="HRO60" s="107"/>
      <c r="HRP60" s="107"/>
      <c r="HRQ60" s="107"/>
      <c r="HRR60" s="107"/>
      <c r="HRS60" s="107"/>
      <c r="HRT60" s="107"/>
      <c r="HRU60" s="107"/>
      <c r="HRV60" s="107"/>
      <c r="HRW60" s="107"/>
      <c r="HRX60" s="107"/>
      <c r="HRY60" s="107"/>
      <c r="HRZ60" s="107"/>
      <c r="HSA60" s="107"/>
      <c r="HSB60" s="107"/>
      <c r="HSC60" s="107"/>
      <c r="HSD60" s="107"/>
      <c r="HSE60" s="107"/>
      <c r="HSF60" s="107"/>
      <c r="HSG60" s="107"/>
      <c r="HSH60" s="107"/>
      <c r="HSI60" s="107"/>
      <c r="HSJ60" s="107"/>
      <c r="HSK60" s="107"/>
      <c r="HSL60" s="107"/>
      <c r="HSM60" s="107"/>
      <c r="HSN60" s="107"/>
      <c r="HSO60" s="107"/>
      <c r="HSP60" s="107"/>
      <c r="HSQ60" s="107"/>
      <c r="HSR60" s="107"/>
      <c r="HSS60" s="107"/>
      <c r="HST60" s="107"/>
      <c r="HSU60" s="107"/>
      <c r="HSV60" s="107"/>
      <c r="HSW60" s="107"/>
      <c r="HSX60" s="107"/>
      <c r="HSY60" s="107"/>
      <c r="HSZ60" s="107"/>
      <c r="HTA60" s="107"/>
      <c r="HTB60" s="107"/>
      <c r="HTC60" s="107"/>
      <c r="HTD60" s="107"/>
      <c r="HTE60" s="107"/>
      <c r="HTF60" s="107"/>
      <c r="HTG60" s="107"/>
      <c r="HTH60" s="107"/>
      <c r="HTI60" s="107"/>
      <c r="HTJ60" s="107"/>
      <c r="HTK60" s="107"/>
      <c r="HTL60" s="107"/>
      <c r="HTM60" s="107"/>
      <c r="HTN60" s="107"/>
      <c r="HTO60" s="107"/>
      <c r="HTP60" s="107"/>
      <c r="HTQ60" s="107"/>
      <c r="HTR60" s="107"/>
      <c r="HTS60" s="107"/>
      <c r="HTT60" s="107"/>
      <c r="HTU60" s="107"/>
      <c r="HTV60" s="107"/>
      <c r="HTW60" s="107"/>
      <c r="HTX60" s="107"/>
      <c r="HTY60" s="107"/>
      <c r="HTZ60" s="107"/>
      <c r="HUA60" s="107"/>
      <c r="HUB60" s="107"/>
      <c r="HUC60" s="107"/>
      <c r="HUD60" s="107"/>
      <c r="HUE60" s="107"/>
      <c r="HUF60" s="107"/>
      <c r="HUG60" s="107"/>
      <c r="HUH60" s="107"/>
      <c r="HUI60" s="107"/>
      <c r="HUJ60" s="107"/>
      <c r="HUK60" s="107"/>
      <c r="HUL60" s="107"/>
      <c r="HUM60" s="107"/>
      <c r="HUN60" s="107"/>
      <c r="HUO60" s="107"/>
      <c r="HUP60" s="107"/>
      <c r="HUQ60" s="107"/>
      <c r="HUR60" s="107"/>
      <c r="HUS60" s="107"/>
      <c r="HUT60" s="107"/>
      <c r="HUU60" s="107"/>
      <c r="HUV60" s="107"/>
      <c r="HUW60" s="107"/>
      <c r="HUX60" s="107"/>
      <c r="HUY60" s="107"/>
      <c r="HUZ60" s="107"/>
      <c r="HVA60" s="107"/>
      <c r="HVB60" s="107"/>
      <c r="HVC60" s="107"/>
      <c r="HVD60" s="107"/>
      <c r="HVE60" s="107"/>
      <c r="HVF60" s="107"/>
      <c r="HVG60" s="107"/>
      <c r="HVH60" s="107"/>
      <c r="HVI60" s="107"/>
      <c r="HVJ60" s="107"/>
      <c r="HVK60" s="107"/>
      <c r="HVL60" s="107"/>
      <c r="HVM60" s="107"/>
      <c r="HVN60" s="107"/>
      <c r="HVO60" s="107"/>
      <c r="HVP60" s="107"/>
      <c r="HVQ60" s="107"/>
      <c r="HVR60" s="107"/>
      <c r="HVS60" s="107"/>
      <c r="HVT60" s="107"/>
      <c r="HVU60" s="107"/>
      <c r="HVV60" s="107"/>
      <c r="HVW60" s="107"/>
      <c r="HVX60" s="107"/>
      <c r="HVY60" s="107"/>
      <c r="HVZ60" s="107"/>
      <c r="HWA60" s="107"/>
      <c r="HWB60" s="107"/>
      <c r="HWC60" s="107"/>
      <c r="HWD60" s="107"/>
      <c r="HWE60" s="107"/>
      <c r="HWF60" s="107"/>
      <c r="HWG60" s="107"/>
      <c r="HWH60" s="107"/>
      <c r="HWI60" s="107"/>
      <c r="HWJ60" s="107"/>
      <c r="HWK60" s="107"/>
      <c r="HWL60" s="107"/>
      <c r="HWM60" s="107"/>
      <c r="HWN60" s="107"/>
      <c r="HWO60" s="107"/>
      <c r="HWP60" s="107"/>
      <c r="HWQ60" s="107"/>
      <c r="HWR60" s="107"/>
      <c r="HWS60" s="107"/>
      <c r="HWT60" s="107"/>
      <c r="HWU60" s="107"/>
      <c r="HWV60" s="107"/>
      <c r="HWW60" s="107"/>
      <c r="HWX60" s="107"/>
      <c r="HWY60" s="107"/>
      <c r="HWZ60" s="107"/>
      <c r="HXA60" s="107"/>
      <c r="HXB60" s="107"/>
      <c r="HXC60" s="107"/>
      <c r="HXD60" s="107"/>
      <c r="HXE60" s="107"/>
      <c r="HXF60" s="107"/>
      <c r="HXG60" s="107"/>
      <c r="HXH60" s="107"/>
      <c r="HXI60" s="107"/>
      <c r="HXJ60" s="107"/>
      <c r="HXK60" s="107"/>
      <c r="HXL60" s="107"/>
      <c r="HXM60" s="107"/>
      <c r="HXN60" s="107"/>
      <c r="HXO60" s="107"/>
      <c r="HXP60" s="107"/>
      <c r="HXQ60" s="107"/>
      <c r="HXR60" s="107"/>
      <c r="HXS60" s="107"/>
      <c r="HXT60" s="107"/>
      <c r="HXU60" s="107"/>
      <c r="HXV60" s="107"/>
      <c r="HXW60" s="107"/>
      <c r="HXX60" s="107"/>
      <c r="HXY60" s="107"/>
      <c r="HXZ60" s="107"/>
      <c r="HYA60" s="107"/>
      <c r="HYB60" s="107"/>
      <c r="HYC60" s="107"/>
      <c r="HYD60" s="107"/>
      <c r="HYE60" s="107"/>
      <c r="HYF60" s="107"/>
      <c r="HYG60" s="107"/>
      <c r="HYH60" s="107"/>
      <c r="HYI60" s="107"/>
      <c r="HYJ60" s="107"/>
      <c r="HYK60" s="107"/>
      <c r="HYL60" s="107"/>
      <c r="HYM60" s="107"/>
      <c r="HYN60" s="107"/>
      <c r="HYO60" s="107"/>
      <c r="HYP60" s="107"/>
      <c r="HYQ60" s="107"/>
      <c r="HYR60" s="107"/>
      <c r="HYS60" s="107"/>
      <c r="HYT60" s="107"/>
      <c r="HYU60" s="107"/>
      <c r="HYV60" s="107"/>
      <c r="HYW60" s="107"/>
      <c r="HYX60" s="107"/>
      <c r="HYY60" s="107"/>
      <c r="HYZ60" s="107"/>
      <c r="HZA60" s="107"/>
      <c r="HZB60" s="107"/>
      <c r="HZC60" s="107"/>
      <c r="HZD60" s="107"/>
      <c r="HZE60" s="107"/>
      <c r="HZF60" s="107"/>
      <c r="HZG60" s="107"/>
      <c r="HZH60" s="107"/>
      <c r="HZI60" s="107"/>
      <c r="HZJ60" s="107"/>
      <c r="HZK60" s="107"/>
      <c r="HZL60" s="107"/>
      <c r="HZM60" s="107"/>
      <c r="HZN60" s="107"/>
      <c r="HZO60" s="107"/>
      <c r="HZP60" s="107"/>
      <c r="HZQ60" s="107"/>
      <c r="HZR60" s="107"/>
      <c r="HZS60" s="107"/>
      <c r="HZT60" s="107"/>
      <c r="HZU60" s="107"/>
      <c r="HZV60" s="107"/>
      <c r="HZW60" s="107"/>
      <c r="HZX60" s="107"/>
      <c r="HZY60" s="107"/>
      <c r="HZZ60" s="107"/>
      <c r="IAA60" s="107"/>
      <c r="IAB60" s="107"/>
      <c r="IAC60" s="107"/>
      <c r="IAD60" s="107"/>
      <c r="IAE60" s="107"/>
      <c r="IAF60" s="107"/>
      <c r="IAG60" s="107"/>
      <c r="IAH60" s="107"/>
      <c r="IAI60" s="107"/>
      <c r="IAJ60" s="107"/>
      <c r="IAK60" s="107"/>
      <c r="IAL60" s="107"/>
      <c r="IAM60" s="107"/>
      <c r="IAN60" s="107"/>
      <c r="IAO60" s="107"/>
      <c r="IAP60" s="107"/>
      <c r="IAQ60" s="107"/>
      <c r="IAR60" s="107"/>
      <c r="IAS60" s="107"/>
      <c r="IAT60" s="107"/>
      <c r="IAU60" s="107"/>
      <c r="IAV60" s="107"/>
      <c r="IAW60" s="107"/>
      <c r="IAX60" s="107"/>
      <c r="IAY60" s="107"/>
      <c r="IAZ60" s="107"/>
      <c r="IBA60" s="107"/>
      <c r="IBB60" s="107"/>
      <c r="IBC60" s="107"/>
      <c r="IBD60" s="107"/>
      <c r="IBE60" s="107"/>
      <c r="IBF60" s="107"/>
      <c r="IBG60" s="107"/>
      <c r="IBH60" s="107"/>
      <c r="IBI60" s="107"/>
      <c r="IBJ60" s="107"/>
      <c r="IBK60" s="107"/>
      <c r="IBL60" s="107"/>
      <c r="IBM60" s="107"/>
      <c r="IBN60" s="107"/>
      <c r="IBO60" s="107"/>
      <c r="IBP60" s="107"/>
      <c r="IBQ60" s="107"/>
      <c r="IBR60" s="107"/>
      <c r="IBS60" s="107"/>
      <c r="IBT60" s="107"/>
      <c r="IBU60" s="107"/>
      <c r="IBV60" s="107"/>
      <c r="IBW60" s="107"/>
      <c r="IBX60" s="107"/>
      <c r="IBY60" s="107"/>
      <c r="IBZ60" s="107"/>
      <c r="ICA60" s="107"/>
      <c r="ICB60" s="107"/>
      <c r="ICC60" s="107"/>
      <c r="ICD60" s="107"/>
      <c r="ICE60" s="107"/>
      <c r="ICF60" s="107"/>
      <c r="ICG60" s="107"/>
      <c r="ICH60" s="107"/>
      <c r="ICI60" s="107"/>
      <c r="ICJ60" s="107"/>
      <c r="ICK60" s="107"/>
      <c r="ICL60" s="107"/>
      <c r="ICM60" s="107"/>
      <c r="ICN60" s="107"/>
      <c r="ICO60" s="107"/>
      <c r="ICP60" s="107"/>
      <c r="ICQ60" s="107"/>
      <c r="ICR60" s="107"/>
      <c r="ICS60" s="107"/>
      <c r="ICT60" s="107"/>
      <c r="ICU60" s="107"/>
      <c r="ICV60" s="107"/>
      <c r="ICW60" s="107"/>
      <c r="ICX60" s="107"/>
      <c r="ICY60" s="107"/>
      <c r="ICZ60" s="107"/>
      <c r="IDA60" s="107"/>
      <c r="IDB60" s="107"/>
      <c r="IDC60" s="107"/>
      <c r="IDD60" s="107"/>
      <c r="IDE60" s="107"/>
      <c r="IDF60" s="107"/>
      <c r="IDG60" s="107"/>
      <c r="IDH60" s="107"/>
      <c r="IDI60" s="107"/>
      <c r="IDJ60" s="107"/>
      <c r="IDK60" s="107"/>
      <c r="IDL60" s="107"/>
      <c r="IDM60" s="107"/>
      <c r="IDN60" s="107"/>
      <c r="IDO60" s="107"/>
      <c r="IDP60" s="107"/>
      <c r="IDQ60" s="107"/>
      <c r="IDR60" s="107"/>
      <c r="IDS60" s="107"/>
      <c r="IDT60" s="107"/>
      <c r="IDU60" s="107"/>
      <c r="IDV60" s="107"/>
      <c r="IDW60" s="107"/>
      <c r="IDX60" s="107"/>
      <c r="IDY60" s="107"/>
      <c r="IDZ60" s="107"/>
      <c r="IEA60" s="107"/>
      <c r="IEB60" s="107"/>
      <c r="IEC60" s="107"/>
      <c r="IED60" s="107"/>
      <c r="IEE60" s="107"/>
      <c r="IEF60" s="107"/>
      <c r="IEG60" s="107"/>
      <c r="IEH60" s="107"/>
      <c r="IEI60" s="107"/>
      <c r="IEJ60" s="107"/>
      <c r="IEK60" s="107"/>
      <c r="IEL60" s="107"/>
      <c r="IEM60" s="107"/>
      <c r="IEN60" s="107"/>
      <c r="IEO60" s="107"/>
      <c r="IEP60" s="107"/>
      <c r="IEQ60" s="107"/>
      <c r="IER60" s="107"/>
      <c r="IES60" s="107"/>
      <c r="IET60" s="107"/>
      <c r="IEU60" s="107"/>
      <c r="IEV60" s="107"/>
      <c r="IEW60" s="107"/>
      <c r="IEX60" s="107"/>
      <c r="IEY60" s="107"/>
      <c r="IEZ60" s="107"/>
      <c r="IFA60" s="107"/>
      <c r="IFB60" s="107"/>
      <c r="IFC60" s="107"/>
      <c r="IFD60" s="107"/>
      <c r="IFE60" s="107"/>
      <c r="IFF60" s="107"/>
      <c r="IFG60" s="107"/>
      <c r="IFH60" s="107"/>
      <c r="IFI60" s="107"/>
      <c r="IFJ60" s="107"/>
      <c r="IFK60" s="107"/>
      <c r="IFL60" s="107"/>
      <c r="IFM60" s="107"/>
      <c r="IFN60" s="107"/>
      <c r="IFO60" s="107"/>
      <c r="IFP60" s="107"/>
      <c r="IFQ60" s="107"/>
      <c r="IFR60" s="107"/>
      <c r="IFS60" s="107"/>
      <c r="IFT60" s="107"/>
      <c r="IFU60" s="107"/>
      <c r="IFV60" s="107"/>
      <c r="IFW60" s="107"/>
      <c r="IFX60" s="107"/>
      <c r="IFY60" s="107"/>
      <c r="IFZ60" s="107"/>
      <c r="IGA60" s="107"/>
      <c r="IGB60" s="107"/>
      <c r="IGC60" s="107"/>
      <c r="IGD60" s="107"/>
      <c r="IGE60" s="107"/>
      <c r="IGF60" s="107"/>
      <c r="IGG60" s="107"/>
      <c r="IGH60" s="107"/>
      <c r="IGI60" s="107"/>
      <c r="IGJ60" s="107"/>
      <c r="IGK60" s="107"/>
      <c r="IGL60" s="107"/>
      <c r="IGM60" s="107"/>
      <c r="IGN60" s="107"/>
      <c r="IGO60" s="107"/>
      <c r="IGP60" s="107"/>
      <c r="IGQ60" s="107"/>
      <c r="IGR60" s="107"/>
      <c r="IGS60" s="107"/>
      <c r="IGT60" s="107"/>
      <c r="IGU60" s="107"/>
      <c r="IGV60" s="107"/>
      <c r="IGW60" s="107"/>
      <c r="IGX60" s="107"/>
      <c r="IGY60" s="107"/>
      <c r="IGZ60" s="107"/>
      <c r="IHA60" s="107"/>
      <c r="IHB60" s="107"/>
      <c r="IHC60" s="107"/>
      <c r="IHD60" s="107"/>
      <c r="IHE60" s="107"/>
      <c r="IHF60" s="107"/>
      <c r="IHG60" s="107"/>
      <c r="IHH60" s="107"/>
      <c r="IHI60" s="107"/>
      <c r="IHJ60" s="107"/>
      <c r="IHK60" s="107"/>
      <c r="IHL60" s="107"/>
      <c r="IHM60" s="107"/>
      <c r="IHN60" s="107"/>
      <c r="IHO60" s="107"/>
      <c r="IHP60" s="107"/>
      <c r="IHQ60" s="107"/>
      <c r="IHR60" s="107"/>
      <c r="IHS60" s="107"/>
      <c r="IHT60" s="107"/>
      <c r="IHU60" s="107"/>
      <c r="IHV60" s="107"/>
      <c r="IHW60" s="107"/>
      <c r="IHX60" s="107"/>
      <c r="IHY60" s="107"/>
      <c r="IHZ60" s="107"/>
      <c r="IIA60" s="107"/>
      <c r="IIB60" s="107"/>
      <c r="IIC60" s="107"/>
      <c r="IID60" s="107"/>
      <c r="IIE60" s="107"/>
      <c r="IIF60" s="107"/>
      <c r="IIG60" s="107"/>
      <c r="IIH60" s="107"/>
      <c r="III60" s="107"/>
      <c r="IIJ60" s="107"/>
      <c r="IIK60" s="107"/>
      <c r="IIL60" s="107"/>
      <c r="IIM60" s="107"/>
      <c r="IIN60" s="107"/>
      <c r="IIO60" s="107"/>
      <c r="IIP60" s="107"/>
      <c r="IIQ60" s="107"/>
      <c r="IIR60" s="107"/>
      <c r="IIS60" s="107"/>
      <c r="IIT60" s="107"/>
      <c r="IIU60" s="107"/>
      <c r="IIV60" s="107"/>
      <c r="IIW60" s="107"/>
      <c r="IIX60" s="107"/>
      <c r="IIY60" s="107"/>
      <c r="IIZ60" s="107"/>
      <c r="IJA60" s="107"/>
      <c r="IJB60" s="107"/>
      <c r="IJC60" s="107"/>
      <c r="IJD60" s="107"/>
      <c r="IJE60" s="107"/>
      <c r="IJF60" s="107"/>
      <c r="IJG60" s="107"/>
      <c r="IJH60" s="107"/>
      <c r="IJI60" s="107"/>
      <c r="IJJ60" s="107"/>
      <c r="IJK60" s="107"/>
      <c r="IJL60" s="107"/>
      <c r="IJM60" s="107"/>
      <c r="IJN60" s="107"/>
      <c r="IJO60" s="107"/>
      <c r="IJP60" s="107"/>
      <c r="IJQ60" s="107"/>
      <c r="IJR60" s="107"/>
      <c r="IJS60" s="107"/>
      <c r="IJT60" s="107"/>
      <c r="IJU60" s="107"/>
      <c r="IJV60" s="107"/>
      <c r="IJW60" s="107"/>
      <c r="IJX60" s="107"/>
      <c r="IJY60" s="107"/>
      <c r="IJZ60" s="107"/>
      <c r="IKA60" s="107"/>
      <c r="IKB60" s="107"/>
      <c r="IKC60" s="107"/>
      <c r="IKD60" s="107"/>
      <c r="IKE60" s="107"/>
      <c r="IKF60" s="107"/>
      <c r="IKG60" s="107"/>
      <c r="IKH60" s="107"/>
      <c r="IKI60" s="107"/>
      <c r="IKJ60" s="107"/>
      <c r="IKK60" s="107"/>
      <c r="IKL60" s="107"/>
      <c r="IKM60" s="107"/>
      <c r="IKN60" s="107"/>
      <c r="IKO60" s="107"/>
      <c r="IKP60" s="107"/>
      <c r="IKQ60" s="107"/>
      <c r="IKR60" s="107"/>
      <c r="IKS60" s="107"/>
      <c r="IKT60" s="107"/>
      <c r="IKU60" s="107"/>
      <c r="IKV60" s="107"/>
      <c r="IKW60" s="107"/>
      <c r="IKX60" s="107"/>
      <c r="IKY60" s="107"/>
      <c r="IKZ60" s="107"/>
      <c r="ILA60" s="107"/>
      <c r="ILB60" s="107"/>
      <c r="ILC60" s="107"/>
      <c r="ILD60" s="107"/>
      <c r="ILE60" s="107"/>
      <c r="ILF60" s="107"/>
      <c r="ILG60" s="107"/>
      <c r="ILH60" s="107"/>
      <c r="ILI60" s="107"/>
      <c r="ILJ60" s="107"/>
      <c r="ILK60" s="107"/>
      <c r="ILL60" s="107"/>
      <c r="ILM60" s="107"/>
      <c r="ILN60" s="107"/>
      <c r="ILO60" s="107"/>
      <c r="ILP60" s="107"/>
      <c r="ILQ60" s="107"/>
      <c r="ILR60" s="107"/>
      <c r="ILS60" s="107"/>
      <c r="ILT60" s="107"/>
      <c r="ILU60" s="107"/>
      <c r="ILV60" s="107"/>
      <c r="ILW60" s="107"/>
      <c r="ILX60" s="107"/>
      <c r="ILY60" s="107"/>
      <c r="ILZ60" s="107"/>
      <c r="IMA60" s="107"/>
      <c r="IMB60" s="107"/>
      <c r="IMC60" s="107"/>
      <c r="IMD60" s="107"/>
      <c r="IME60" s="107"/>
      <c r="IMF60" s="107"/>
      <c r="IMG60" s="107"/>
      <c r="IMH60" s="107"/>
      <c r="IMI60" s="107"/>
      <c r="IMJ60" s="107"/>
      <c r="IMK60" s="107"/>
      <c r="IML60" s="107"/>
      <c r="IMM60" s="107"/>
      <c r="IMN60" s="107"/>
      <c r="IMO60" s="107"/>
      <c r="IMP60" s="107"/>
      <c r="IMQ60" s="107"/>
      <c r="IMR60" s="107"/>
      <c r="IMS60" s="107"/>
      <c r="IMT60" s="107"/>
      <c r="IMU60" s="107"/>
      <c r="IMV60" s="107"/>
      <c r="IMW60" s="107"/>
      <c r="IMX60" s="107"/>
      <c r="IMY60" s="107"/>
      <c r="IMZ60" s="107"/>
      <c r="INA60" s="107"/>
      <c r="INB60" s="107"/>
      <c r="INC60" s="107"/>
      <c r="IND60" s="107"/>
      <c r="INE60" s="107"/>
      <c r="INF60" s="107"/>
      <c r="ING60" s="107"/>
      <c r="INH60" s="107"/>
      <c r="INI60" s="107"/>
      <c r="INJ60" s="107"/>
      <c r="INK60" s="107"/>
      <c r="INL60" s="107"/>
      <c r="INM60" s="107"/>
      <c r="INN60" s="107"/>
      <c r="INO60" s="107"/>
      <c r="INP60" s="107"/>
      <c r="INQ60" s="107"/>
      <c r="INR60" s="107"/>
      <c r="INS60" s="107"/>
      <c r="INT60" s="107"/>
      <c r="INU60" s="107"/>
      <c r="INV60" s="107"/>
      <c r="INW60" s="107"/>
      <c r="INX60" s="107"/>
      <c r="INY60" s="107"/>
      <c r="INZ60" s="107"/>
      <c r="IOA60" s="107"/>
      <c r="IOB60" s="107"/>
      <c r="IOC60" s="107"/>
      <c r="IOD60" s="107"/>
      <c r="IOE60" s="107"/>
      <c r="IOF60" s="107"/>
      <c r="IOG60" s="107"/>
      <c r="IOH60" s="107"/>
      <c r="IOI60" s="107"/>
      <c r="IOJ60" s="107"/>
      <c r="IOK60" s="107"/>
      <c r="IOL60" s="107"/>
      <c r="IOM60" s="107"/>
      <c r="ION60" s="107"/>
      <c r="IOO60" s="107"/>
      <c r="IOP60" s="107"/>
      <c r="IOQ60" s="107"/>
      <c r="IOR60" s="107"/>
      <c r="IOS60" s="107"/>
      <c r="IOT60" s="107"/>
      <c r="IOU60" s="107"/>
      <c r="IOV60" s="107"/>
      <c r="IOW60" s="107"/>
      <c r="IOX60" s="107"/>
      <c r="IOY60" s="107"/>
      <c r="IOZ60" s="107"/>
      <c r="IPA60" s="107"/>
      <c r="IPB60" s="107"/>
      <c r="IPC60" s="107"/>
      <c r="IPD60" s="107"/>
      <c r="IPE60" s="107"/>
      <c r="IPF60" s="107"/>
      <c r="IPG60" s="107"/>
      <c r="IPH60" s="107"/>
      <c r="IPI60" s="107"/>
      <c r="IPJ60" s="107"/>
      <c r="IPK60" s="107"/>
      <c r="IPL60" s="107"/>
      <c r="IPM60" s="107"/>
      <c r="IPN60" s="107"/>
      <c r="IPO60" s="107"/>
      <c r="IPP60" s="107"/>
      <c r="IPQ60" s="107"/>
      <c r="IPR60" s="107"/>
      <c r="IPS60" s="107"/>
      <c r="IPT60" s="107"/>
      <c r="IPU60" s="107"/>
      <c r="IPV60" s="107"/>
      <c r="IPW60" s="107"/>
      <c r="IPX60" s="107"/>
      <c r="IPY60" s="107"/>
      <c r="IPZ60" s="107"/>
      <c r="IQA60" s="107"/>
      <c r="IQB60" s="107"/>
      <c r="IQC60" s="107"/>
      <c r="IQD60" s="107"/>
      <c r="IQE60" s="107"/>
      <c r="IQF60" s="107"/>
      <c r="IQG60" s="107"/>
      <c r="IQH60" s="107"/>
      <c r="IQI60" s="107"/>
      <c r="IQJ60" s="107"/>
      <c r="IQK60" s="107"/>
      <c r="IQL60" s="107"/>
      <c r="IQM60" s="107"/>
      <c r="IQN60" s="107"/>
      <c r="IQO60" s="107"/>
      <c r="IQP60" s="107"/>
      <c r="IQQ60" s="107"/>
      <c r="IQR60" s="107"/>
      <c r="IQS60" s="107"/>
      <c r="IQT60" s="107"/>
      <c r="IQU60" s="107"/>
      <c r="IQV60" s="107"/>
      <c r="IQW60" s="107"/>
      <c r="IQX60" s="107"/>
      <c r="IQY60" s="107"/>
      <c r="IQZ60" s="107"/>
      <c r="IRA60" s="107"/>
      <c r="IRB60" s="107"/>
      <c r="IRC60" s="107"/>
      <c r="IRD60" s="107"/>
      <c r="IRE60" s="107"/>
      <c r="IRF60" s="107"/>
      <c r="IRG60" s="107"/>
      <c r="IRH60" s="107"/>
      <c r="IRI60" s="107"/>
      <c r="IRJ60" s="107"/>
      <c r="IRK60" s="107"/>
      <c r="IRL60" s="107"/>
      <c r="IRM60" s="107"/>
      <c r="IRN60" s="107"/>
      <c r="IRO60" s="107"/>
      <c r="IRP60" s="107"/>
      <c r="IRQ60" s="107"/>
      <c r="IRR60" s="107"/>
      <c r="IRS60" s="107"/>
      <c r="IRT60" s="107"/>
      <c r="IRU60" s="107"/>
      <c r="IRV60" s="107"/>
      <c r="IRW60" s="107"/>
      <c r="IRX60" s="107"/>
      <c r="IRY60" s="107"/>
      <c r="IRZ60" s="107"/>
      <c r="ISA60" s="107"/>
      <c r="ISB60" s="107"/>
      <c r="ISC60" s="107"/>
      <c r="ISD60" s="107"/>
      <c r="ISE60" s="107"/>
      <c r="ISF60" s="107"/>
      <c r="ISG60" s="107"/>
      <c r="ISH60" s="107"/>
      <c r="ISI60" s="107"/>
      <c r="ISJ60" s="107"/>
      <c r="ISK60" s="107"/>
      <c r="ISL60" s="107"/>
      <c r="ISM60" s="107"/>
      <c r="ISN60" s="107"/>
      <c r="ISO60" s="107"/>
      <c r="ISP60" s="107"/>
      <c r="ISQ60" s="107"/>
      <c r="ISR60" s="107"/>
      <c r="ISS60" s="107"/>
      <c r="IST60" s="107"/>
      <c r="ISU60" s="107"/>
      <c r="ISV60" s="107"/>
      <c r="ISW60" s="107"/>
      <c r="ISX60" s="107"/>
      <c r="ISY60" s="107"/>
      <c r="ISZ60" s="107"/>
      <c r="ITA60" s="107"/>
      <c r="ITB60" s="107"/>
      <c r="ITC60" s="107"/>
      <c r="ITD60" s="107"/>
      <c r="ITE60" s="107"/>
      <c r="ITF60" s="107"/>
      <c r="ITG60" s="107"/>
      <c r="ITH60" s="107"/>
      <c r="ITI60" s="107"/>
      <c r="ITJ60" s="107"/>
      <c r="ITK60" s="107"/>
      <c r="ITL60" s="107"/>
      <c r="ITM60" s="107"/>
      <c r="ITN60" s="107"/>
      <c r="ITO60" s="107"/>
      <c r="ITP60" s="107"/>
      <c r="ITQ60" s="107"/>
      <c r="ITR60" s="107"/>
      <c r="ITS60" s="107"/>
      <c r="ITT60" s="107"/>
      <c r="ITU60" s="107"/>
      <c r="ITV60" s="107"/>
      <c r="ITW60" s="107"/>
      <c r="ITX60" s="107"/>
      <c r="ITY60" s="107"/>
      <c r="ITZ60" s="107"/>
      <c r="IUA60" s="107"/>
      <c r="IUB60" s="107"/>
      <c r="IUC60" s="107"/>
      <c r="IUD60" s="107"/>
      <c r="IUE60" s="107"/>
      <c r="IUF60" s="107"/>
      <c r="IUG60" s="107"/>
      <c r="IUH60" s="107"/>
      <c r="IUI60" s="107"/>
      <c r="IUJ60" s="107"/>
      <c r="IUK60" s="107"/>
      <c r="IUL60" s="107"/>
      <c r="IUM60" s="107"/>
      <c r="IUN60" s="107"/>
      <c r="IUO60" s="107"/>
      <c r="IUP60" s="107"/>
      <c r="IUQ60" s="107"/>
      <c r="IUR60" s="107"/>
      <c r="IUS60" s="107"/>
      <c r="IUT60" s="107"/>
      <c r="IUU60" s="107"/>
      <c r="IUV60" s="107"/>
      <c r="IUW60" s="107"/>
      <c r="IUX60" s="107"/>
      <c r="IUY60" s="107"/>
      <c r="IUZ60" s="107"/>
      <c r="IVA60" s="107"/>
      <c r="IVB60" s="107"/>
      <c r="IVC60" s="107"/>
      <c r="IVD60" s="107"/>
      <c r="IVE60" s="107"/>
      <c r="IVF60" s="107"/>
      <c r="IVG60" s="107"/>
      <c r="IVH60" s="107"/>
      <c r="IVI60" s="107"/>
      <c r="IVJ60" s="107"/>
      <c r="IVK60" s="107"/>
      <c r="IVL60" s="107"/>
      <c r="IVM60" s="107"/>
      <c r="IVN60" s="107"/>
      <c r="IVO60" s="107"/>
      <c r="IVP60" s="107"/>
      <c r="IVQ60" s="107"/>
      <c r="IVR60" s="107"/>
      <c r="IVS60" s="107"/>
      <c r="IVT60" s="107"/>
      <c r="IVU60" s="107"/>
      <c r="IVV60" s="107"/>
      <c r="IVW60" s="107"/>
      <c r="IVX60" s="107"/>
      <c r="IVY60" s="107"/>
      <c r="IVZ60" s="107"/>
      <c r="IWA60" s="107"/>
      <c r="IWB60" s="107"/>
      <c r="IWC60" s="107"/>
      <c r="IWD60" s="107"/>
      <c r="IWE60" s="107"/>
      <c r="IWF60" s="107"/>
      <c r="IWG60" s="107"/>
      <c r="IWH60" s="107"/>
      <c r="IWI60" s="107"/>
      <c r="IWJ60" s="107"/>
      <c r="IWK60" s="107"/>
      <c r="IWL60" s="107"/>
      <c r="IWM60" s="107"/>
      <c r="IWN60" s="107"/>
      <c r="IWO60" s="107"/>
      <c r="IWP60" s="107"/>
      <c r="IWQ60" s="107"/>
      <c r="IWR60" s="107"/>
      <c r="IWS60" s="107"/>
      <c r="IWT60" s="107"/>
      <c r="IWU60" s="107"/>
      <c r="IWV60" s="107"/>
      <c r="IWW60" s="107"/>
      <c r="IWX60" s="107"/>
      <c r="IWY60" s="107"/>
      <c r="IWZ60" s="107"/>
      <c r="IXA60" s="107"/>
      <c r="IXB60" s="107"/>
      <c r="IXC60" s="107"/>
      <c r="IXD60" s="107"/>
      <c r="IXE60" s="107"/>
      <c r="IXF60" s="107"/>
      <c r="IXG60" s="107"/>
      <c r="IXH60" s="107"/>
      <c r="IXI60" s="107"/>
      <c r="IXJ60" s="107"/>
      <c r="IXK60" s="107"/>
      <c r="IXL60" s="107"/>
      <c r="IXM60" s="107"/>
      <c r="IXN60" s="107"/>
      <c r="IXO60" s="107"/>
      <c r="IXP60" s="107"/>
      <c r="IXQ60" s="107"/>
      <c r="IXR60" s="107"/>
      <c r="IXS60" s="107"/>
      <c r="IXT60" s="107"/>
      <c r="IXU60" s="107"/>
      <c r="IXV60" s="107"/>
      <c r="IXW60" s="107"/>
      <c r="IXX60" s="107"/>
      <c r="IXY60" s="107"/>
      <c r="IXZ60" s="107"/>
      <c r="IYA60" s="107"/>
      <c r="IYB60" s="107"/>
      <c r="IYC60" s="107"/>
      <c r="IYD60" s="107"/>
      <c r="IYE60" s="107"/>
      <c r="IYF60" s="107"/>
      <c r="IYG60" s="107"/>
      <c r="IYH60" s="107"/>
      <c r="IYI60" s="107"/>
      <c r="IYJ60" s="107"/>
      <c r="IYK60" s="107"/>
      <c r="IYL60" s="107"/>
      <c r="IYM60" s="107"/>
      <c r="IYN60" s="107"/>
      <c r="IYO60" s="107"/>
      <c r="IYP60" s="107"/>
      <c r="IYQ60" s="107"/>
      <c r="IYR60" s="107"/>
      <c r="IYS60" s="107"/>
      <c r="IYT60" s="107"/>
      <c r="IYU60" s="107"/>
      <c r="IYV60" s="107"/>
      <c r="IYW60" s="107"/>
      <c r="IYX60" s="107"/>
      <c r="IYY60" s="107"/>
      <c r="IYZ60" s="107"/>
      <c r="IZA60" s="107"/>
      <c r="IZB60" s="107"/>
      <c r="IZC60" s="107"/>
      <c r="IZD60" s="107"/>
      <c r="IZE60" s="107"/>
      <c r="IZF60" s="107"/>
      <c r="IZG60" s="107"/>
      <c r="IZH60" s="107"/>
      <c r="IZI60" s="107"/>
      <c r="IZJ60" s="107"/>
      <c r="IZK60" s="107"/>
      <c r="IZL60" s="107"/>
      <c r="IZM60" s="107"/>
      <c r="IZN60" s="107"/>
      <c r="IZO60" s="107"/>
      <c r="IZP60" s="107"/>
      <c r="IZQ60" s="107"/>
      <c r="IZR60" s="107"/>
      <c r="IZS60" s="107"/>
      <c r="IZT60" s="107"/>
      <c r="IZU60" s="107"/>
      <c r="IZV60" s="107"/>
      <c r="IZW60" s="107"/>
      <c r="IZX60" s="107"/>
      <c r="IZY60" s="107"/>
      <c r="IZZ60" s="107"/>
      <c r="JAA60" s="107"/>
      <c r="JAB60" s="107"/>
      <c r="JAC60" s="107"/>
      <c r="JAD60" s="107"/>
      <c r="JAE60" s="107"/>
      <c r="JAF60" s="107"/>
      <c r="JAG60" s="107"/>
      <c r="JAH60" s="107"/>
      <c r="JAI60" s="107"/>
      <c r="JAJ60" s="107"/>
      <c r="JAK60" s="107"/>
      <c r="JAL60" s="107"/>
      <c r="JAM60" s="107"/>
      <c r="JAN60" s="107"/>
      <c r="JAO60" s="107"/>
      <c r="JAP60" s="107"/>
      <c r="JAQ60" s="107"/>
      <c r="JAR60" s="107"/>
      <c r="JAS60" s="107"/>
      <c r="JAT60" s="107"/>
      <c r="JAU60" s="107"/>
      <c r="JAV60" s="107"/>
      <c r="JAW60" s="107"/>
      <c r="JAX60" s="107"/>
      <c r="JAY60" s="107"/>
      <c r="JAZ60" s="107"/>
      <c r="JBA60" s="107"/>
      <c r="JBB60" s="107"/>
      <c r="JBC60" s="107"/>
      <c r="JBD60" s="107"/>
      <c r="JBE60" s="107"/>
      <c r="JBF60" s="107"/>
      <c r="JBG60" s="107"/>
      <c r="JBH60" s="107"/>
      <c r="JBI60" s="107"/>
      <c r="JBJ60" s="107"/>
      <c r="JBK60" s="107"/>
      <c r="JBL60" s="107"/>
      <c r="JBM60" s="107"/>
      <c r="JBN60" s="107"/>
      <c r="JBO60" s="107"/>
      <c r="JBP60" s="107"/>
      <c r="JBQ60" s="107"/>
      <c r="JBR60" s="107"/>
      <c r="JBS60" s="107"/>
      <c r="JBT60" s="107"/>
      <c r="JBU60" s="107"/>
      <c r="JBV60" s="107"/>
      <c r="JBW60" s="107"/>
      <c r="JBX60" s="107"/>
      <c r="JBY60" s="107"/>
      <c r="JBZ60" s="107"/>
      <c r="JCA60" s="107"/>
      <c r="JCB60" s="107"/>
      <c r="JCC60" s="107"/>
      <c r="JCD60" s="107"/>
      <c r="JCE60" s="107"/>
      <c r="JCF60" s="107"/>
      <c r="JCG60" s="107"/>
      <c r="JCH60" s="107"/>
      <c r="JCI60" s="107"/>
      <c r="JCJ60" s="107"/>
      <c r="JCK60" s="107"/>
      <c r="JCL60" s="107"/>
      <c r="JCM60" s="107"/>
      <c r="JCN60" s="107"/>
      <c r="JCO60" s="107"/>
      <c r="JCP60" s="107"/>
      <c r="JCQ60" s="107"/>
      <c r="JCR60" s="107"/>
      <c r="JCS60" s="107"/>
      <c r="JCT60" s="107"/>
      <c r="JCU60" s="107"/>
      <c r="JCV60" s="107"/>
      <c r="JCW60" s="107"/>
      <c r="JCX60" s="107"/>
      <c r="JCY60" s="107"/>
      <c r="JCZ60" s="107"/>
      <c r="JDA60" s="107"/>
      <c r="JDB60" s="107"/>
      <c r="JDC60" s="107"/>
      <c r="JDD60" s="107"/>
      <c r="JDE60" s="107"/>
      <c r="JDF60" s="107"/>
      <c r="JDG60" s="107"/>
      <c r="JDH60" s="107"/>
      <c r="JDI60" s="107"/>
      <c r="JDJ60" s="107"/>
      <c r="JDK60" s="107"/>
      <c r="JDL60" s="107"/>
      <c r="JDM60" s="107"/>
      <c r="JDN60" s="107"/>
      <c r="JDO60" s="107"/>
      <c r="JDP60" s="107"/>
      <c r="JDQ60" s="107"/>
      <c r="JDR60" s="107"/>
      <c r="JDS60" s="107"/>
      <c r="JDT60" s="107"/>
      <c r="JDU60" s="107"/>
      <c r="JDV60" s="107"/>
      <c r="JDW60" s="107"/>
      <c r="JDX60" s="107"/>
      <c r="JDY60" s="107"/>
      <c r="JDZ60" s="107"/>
      <c r="JEA60" s="107"/>
      <c r="JEB60" s="107"/>
      <c r="JEC60" s="107"/>
      <c r="JED60" s="107"/>
      <c r="JEE60" s="107"/>
      <c r="JEF60" s="107"/>
      <c r="JEG60" s="107"/>
      <c r="JEH60" s="107"/>
      <c r="JEI60" s="107"/>
      <c r="JEJ60" s="107"/>
      <c r="JEK60" s="107"/>
      <c r="JEL60" s="107"/>
      <c r="JEM60" s="107"/>
      <c r="JEN60" s="107"/>
      <c r="JEO60" s="107"/>
      <c r="JEP60" s="107"/>
      <c r="JEQ60" s="107"/>
      <c r="JER60" s="107"/>
      <c r="JES60" s="107"/>
      <c r="JET60" s="107"/>
      <c r="JEU60" s="107"/>
      <c r="JEV60" s="107"/>
      <c r="JEW60" s="107"/>
      <c r="JEX60" s="107"/>
      <c r="JEY60" s="107"/>
      <c r="JEZ60" s="107"/>
      <c r="JFA60" s="107"/>
      <c r="JFB60" s="107"/>
      <c r="JFC60" s="107"/>
      <c r="JFD60" s="107"/>
      <c r="JFE60" s="107"/>
      <c r="JFF60" s="107"/>
      <c r="JFG60" s="107"/>
      <c r="JFH60" s="107"/>
      <c r="JFI60" s="107"/>
      <c r="JFJ60" s="107"/>
      <c r="JFK60" s="107"/>
      <c r="JFL60" s="107"/>
      <c r="JFM60" s="107"/>
      <c r="JFN60" s="107"/>
      <c r="JFO60" s="107"/>
      <c r="JFP60" s="107"/>
      <c r="JFQ60" s="107"/>
      <c r="JFR60" s="107"/>
      <c r="JFS60" s="107"/>
      <c r="JFT60" s="107"/>
      <c r="JFU60" s="107"/>
      <c r="JFV60" s="107"/>
      <c r="JFW60" s="107"/>
      <c r="JFX60" s="107"/>
      <c r="JFY60" s="107"/>
      <c r="JFZ60" s="107"/>
      <c r="JGA60" s="107"/>
      <c r="JGB60" s="107"/>
      <c r="JGC60" s="107"/>
      <c r="JGD60" s="107"/>
      <c r="JGE60" s="107"/>
      <c r="JGF60" s="107"/>
      <c r="JGG60" s="107"/>
      <c r="JGH60" s="107"/>
      <c r="JGI60" s="107"/>
      <c r="JGJ60" s="107"/>
      <c r="JGK60" s="107"/>
      <c r="JGL60" s="107"/>
      <c r="JGM60" s="107"/>
      <c r="JGN60" s="107"/>
      <c r="JGO60" s="107"/>
      <c r="JGP60" s="107"/>
      <c r="JGQ60" s="107"/>
      <c r="JGR60" s="107"/>
      <c r="JGS60" s="107"/>
      <c r="JGT60" s="107"/>
      <c r="JGU60" s="107"/>
      <c r="JGV60" s="107"/>
      <c r="JGW60" s="107"/>
      <c r="JGX60" s="107"/>
      <c r="JGY60" s="107"/>
      <c r="JGZ60" s="107"/>
      <c r="JHA60" s="107"/>
      <c r="JHB60" s="107"/>
      <c r="JHC60" s="107"/>
      <c r="JHD60" s="107"/>
      <c r="JHE60" s="107"/>
      <c r="JHF60" s="107"/>
      <c r="JHG60" s="107"/>
      <c r="JHH60" s="107"/>
      <c r="JHI60" s="107"/>
      <c r="JHJ60" s="107"/>
      <c r="JHK60" s="107"/>
      <c r="JHL60" s="107"/>
      <c r="JHM60" s="107"/>
      <c r="JHN60" s="107"/>
      <c r="JHO60" s="107"/>
      <c r="JHP60" s="107"/>
      <c r="JHQ60" s="107"/>
      <c r="JHR60" s="107"/>
      <c r="JHS60" s="107"/>
      <c r="JHT60" s="107"/>
      <c r="JHU60" s="107"/>
      <c r="JHV60" s="107"/>
      <c r="JHW60" s="107"/>
      <c r="JHX60" s="107"/>
      <c r="JHY60" s="107"/>
      <c r="JHZ60" s="107"/>
      <c r="JIA60" s="107"/>
      <c r="JIB60" s="107"/>
      <c r="JIC60" s="107"/>
      <c r="JID60" s="107"/>
      <c r="JIE60" s="107"/>
      <c r="JIF60" s="107"/>
      <c r="JIG60" s="107"/>
      <c r="JIH60" s="107"/>
      <c r="JII60" s="107"/>
      <c r="JIJ60" s="107"/>
      <c r="JIK60" s="107"/>
      <c r="JIL60" s="107"/>
      <c r="JIM60" s="107"/>
      <c r="JIN60" s="107"/>
      <c r="JIO60" s="107"/>
      <c r="JIP60" s="107"/>
      <c r="JIQ60" s="107"/>
      <c r="JIR60" s="107"/>
      <c r="JIS60" s="107"/>
      <c r="JIT60" s="107"/>
      <c r="JIU60" s="107"/>
      <c r="JIV60" s="107"/>
      <c r="JIW60" s="107"/>
      <c r="JIX60" s="107"/>
      <c r="JIY60" s="107"/>
      <c r="JIZ60" s="107"/>
      <c r="JJA60" s="107"/>
      <c r="JJB60" s="107"/>
      <c r="JJC60" s="107"/>
      <c r="JJD60" s="107"/>
      <c r="JJE60" s="107"/>
      <c r="JJF60" s="107"/>
      <c r="JJG60" s="107"/>
      <c r="JJH60" s="107"/>
      <c r="JJI60" s="107"/>
      <c r="JJJ60" s="107"/>
      <c r="JJK60" s="107"/>
      <c r="JJL60" s="107"/>
      <c r="JJM60" s="107"/>
      <c r="JJN60" s="107"/>
      <c r="JJO60" s="107"/>
      <c r="JJP60" s="107"/>
      <c r="JJQ60" s="107"/>
      <c r="JJR60" s="107"/>
      <c r="JJS60" s="107"/>
      <c r="JJT60" s="107"/>
      <c r="JJU60" s="107"/>
      <c r="JJV60" s="107"/>
      <c r="JJW60" s="107"/>
      <c r="JJX60" s="107"/>
      <c r="JJY60" s="107"/>
      <c r="JJZ60" s="107"/>
      <c r="JKA60" s="107"/>
      <c r="JKB60" s="107"/>
      <c r="JKC60" s="107"/>
      <c r="JKD60" s="107"/>
      <c r="JKE60" s="107"/>
      <c r="JKF60" s="107"/>
      <c r="JKG60" s="107"/>
      <c r="JKH60" s="107"/>
      <c r="JKI60" s="107"/>
      <c r="JKJ60" s="107"/>
      <c r="JKK60" s="107"/>
      <c r="JKL60" s="107"/>
      <c r="JKM60" s="107"/>
      <c r="JKN60" s="107"/>
      <c r="JKO60" s="107"/>
      <c r="JKP60" s="107"/>
      <c r="JKQ60" s="107"/>
      <c r="JKR60" s="107"/>
      <c r="JKS60" s="107"/>
      <c r="JKT60" s="107"/>
      <c r="JKU60" s="107"/>
      <c r="JKV60" s="107"/>
      <c r="JKW60" s="107"/>
      <c r="JKX60" s="107"/>
      <c r="JKY60" s="107"/>
      <c r="JKZ60" s="107"/>
      <c r="JLA60" s="107"/>
      <c r="JLB60" s="107"/>
      <c r="JLC60" s="107"/>
      <c r="JLD60" s="107"/>
      <c r="JLE60" s="107"/>
      <c r="JLF60" s="107"/>
      <c r="JLG60" s="107"/>
      <c r="JLH60" s="107"/>
      <c r="JLI60" s="107"/>
      <c r="JLJ60" s="107"/>
      <c r="JLK60" s="107"/>
      <c r="JLL60" s="107"/>
      <c r="JLM60" s="107"/>
      <c r="JLN60" s="107"/>
      <c r="JLO60" s="107"/>
      <c r="JLP60" s="107"/>
      <c r="JLQ60" s="107"/>
      <c r="JLR60" s="107"/>
      <c r="JLS60" s="107"/>
      <c r="JLT60" s="107"/>
      <c r="JLU60" s="107"/>
      <c r="JLV60" s="107"/>
      <c r="JLW60" s="107"/>
      <c r="JLX60" s="107"/>
      <c r="JLY60" s="107"/>
      <c r="JLZ60" s="107"/>
      <c r="JMA60" s="107"/>
      <c r="JMB60" s="107"/>
      <c r="JMC60" s="107"/>
      <c r="JMD60" s="107"/>
      <c r="JME60" s="107"/>
      <c r="JMF60" s="107"/>
      <c r="JMG60" s="107"/>
      <c r="JMH60" s="107"/>
      <c r="JMI60" s="107"/>
      <c r="JMJ60" s="107"/>
      <c r="JMK60" s="107"/>
      <c r="JML60" s="107"/>
      <c r="JMM60" s="107"/>
      <c r="JMN60" s="107"/>
      <c r="JMO60" s="107"/>
      <c r="JMP60" s="107"/>
      <c r="JMQ60" s="107"/>
      <c r="JMR60" s="107"/>
      <c r="JMS60" s="107"/>
      <c r="JMT60" s="107"/>
      <c r="JMU60" s="107"/>
      <c r="JMV60" s="107"/>
      <c r="JMW60" s="107"/>
      <c r="JMX60" s="107"/>
      <c r="JMY60" s="107"/>
      <c r="JMZ60" s="107"/>
      <c r="JNA60" s="107"/>
      <c r="JNB60" s="107"/>
      <c r="JNC60" s="107"/>
      <c r="JND60" s="107"/>
      <c r="JNE60" s="107"/>
      <c r="JNF60" s="107"/>
      <c r="JNG60" s="107"/>
      <c r="JNH60" s="107"/>
      <c r="JNI60" s="107"/>
      <c r="JNJ60" s="107"/>
      <c r="JNK60" s="107"/>
      <c r="JNL60" s="107"/>
      <c r="JNM60" s="107"/>
      <c r="JNN60" s="107"/>
      <c r="JNO60" s="107"/>
      <c r="JNP60" s="107"/>
      <c r="JNQ60" s="107"/>
      <c r="JNR60" s="107"/>
      <c r="JNS60" s="107"/>
      <c r="JNT60" s="107"/>
      <c r="JNU60" s="107"/>
      <c r="JNV60" s="107"/>
      <c r="JNW60" s="107"/>
      <c r="JNX60" s="107"/>
      <c r="JNY60" s="107"/>
      <c r="JNZ60" s="107"/>
      <c r="JOA60" s="107"/>
      <c r="JOB60" s="107"/>
      <c r="JOC60" s="107"/>
      <c r="JOD60" s="107"/>
      <c r="JOE60" s="107"/>
      <c r="JOF60" s="107"/>
      <c r="JOG60" s="107"/>
      <c r="JOH60" s="107"/>
      <c r="JOI60" s="107"/>
      <c r="JOJ60" s="107"/>
      <c r="JOK60" s="107"/>
      <c r="JOL60" s="107"/>
      <c r="JOM60" s="107"/>
      <c r="JON60" s="107"/>
      <c r="JOO60" s="107"/>
      <c r="JOP60" s="107"/>
      <c r="JOQ60" s="107"/>
      <c r="JOR60" s="107"/>
      <c r="JOS60" s="107"/>
      <c r="JOT60" s="107"/>
      <c r="JOU60" s="107"/>
      <c r="JOV60" s="107"/>
      <c r="JOW60" s="107"/>
      <c r="JOX60" s="107"/>
      <c r="JOY60" s="107"/>
      <c r="JOZ60" s="107"/>
      <c r="JPA60" s="107"/>
      <c r="JPB60" s="107"/>
      <c r="JPC60" s="107"/>
      <c r="JPD60" s="107"/>
      <c r="JPE60" s="107"/>
      <c r="JPF60" s="107"/>
      <c r="JPG60" s="107"/>
      <c r="JPH60" s="107"/>
      <c r="JPI60" s="107"/>
      <c r="JPJ60" s="107"/>
      <c r="JPK60" s="107"/>
      <c r="JPL60" s="107"/>
      <c r="JPM60" s="107"/>
      <c r="JPN60" s="107"/>
      <c r="JPO60" s="107"/>
      <c r="JPP60" s="107"/>
      <c r="JPQ60" s="107"/>
      <c r="JPR60" s="107"/>
      <c r="JPS60" s="107"/>
      <c r="JPT60" s="107"/>
      <c r="JPU60" s="107"/>
      <c r="JPV60" s="107"/>
      <c r="JPW60" s="107"/>
      <c r="JPX60" s="107"/>
      <c r="JPY60" s="107"/>
      <c r="JPZ60" s="107"/>
      <c r="JQA60" s="107"/>
      <c r="JQB60" s="107"/>
      <c r="JQC60" s="107"/>
      <c r="JQD60" s="107"/>
      <c r="JQE60" s="107"/>
      <c r="JQF60" s="107"/>
      <c r="JQG60" s="107"/>
      <c r="JQH60" s="107"/>
      <c r="JQI60" s="107"/>
      <c r="JQJ60" s="107"/>
      <c r="JQK60" s="107"/>
      <c r="JQL60" s="107"/>
      <c r="JQM60" s="107"/>
      <c r="JQN60" s="107"/>
      <c r="JQO60" s="107"/>
      <c r="JQP60" s="107"/>
      <c r="JQQ60" s="107"/>
      <c r="JQR60" s="107"/>
      <c r="JQS60" s="107"/>
      <c r="JQT60" s="107"/>
      <c r="JQU60" s="107"/>
      <c r="JQV60" s="107"/>
      <c r="JQW60" s="107"/>
      <c r="JQX60" s="107"/>
      <c r="JQY60" s="107"/>
      <c r="JQZ60" s="107"/>
      <c r="JRA60" s="107"/>
      <c r="JRB60" s="107"/>
      <c r="JRC60" s="107"/>
      <c r="JRD60" s="107"/>
      <c r="JRE60" s="107"/>
      <c r="JRF60" s="107"/>
      <c r="JRG60" s="107"/>
      <c r="JRH60" s="107"/>
      <c r="JRI60" s="107"/>
      <c r="JRJ60" s="107"/>
      <c r="JRK60" s="107"/>
      <c r="JRL60" s="107"/>
      <c r="JRM60" s="107"/>
      <c r="JRN60" s="107"/>
      <c r="JRO60" s="107"/>
      <c r="JRP60" s="107"/>
      <c r="JRQ60" s="107"/>
      <c r="JRR60" s="107"/>
      <c r="JRS60" s="107"/>
      <c r="JRT60" s="107"/>
      <c r="JRU60" s="107"/>
      <c r="JRV60" s="107"/>
      <c r="JRW60" s="107"/>
      <c r="JRX60" s="107"/>
      <c r="JRY60" s="107"/>
      <c r="JRZ60" s="107"/>
      <c r="JSA60" s="107"/>
      <c r="JSB60" s="107"/>
      <c r="JSC60" s="107"/>
      <c r="JSD60" s="107"/>
      <c r="JSE60" s="107"/>
      <c r="JSF60" s="107"/>
      <c r="JSG60" s="107"/>
      <c r="JSH60" s="107"/>
      <c r="JSI60" s="107"/>
      <c r="JSJ60" s="107"/>
      <c r="JSK60" s="107"/>
      <c r="JSL60" s="107"/>
      <c r="JSM60" s="107"/>
      <c r="JSN60" s="107"/>
      <c r="JSO60" s="107"/>
      <c r="JSP60" s="107"/>
      <c r="JSQ60" s="107"/>
      <c r="JSR60" s="107"/>
      <c r="JSS60" s="107"/>
      <c r="JST60" s="107"/>
      <c r="JSU60" s="107"/>
      <c r="JSV60" s="107"/>
      <c r="JSW60" s="107"/>
      <c r="JSX60" s="107"/>
      <c r="JSY60" s="107"/>
      <c r="JSZ60" s="107"/>
      <c r="JTA60" s="107"/>
      <c r="JTB60" s="107"/>
      <c r="JTC60" s="107"/>
      <c r="JTD60" s="107"/>
      <c r="JTE60" s="107"/>
      <c r="JTF60" s="107"/>
      <c r="JTG60" s="107"/>
      <c r="JTH60" s="107"/>
      <c r="JTI60" s="107"/>
      <c r="JTJ60" s="107"/>
      <c r="JTK60" s="107"/>
      <c r="JTL60" s="107"/>
      <c r="JTM60" s="107"/>
      <c r="JTN60" s="107"/>
      <c r="JTO60" s="107"/>
      <c r="JTP60" s="107"/>
      <c r="JTQ60" s="107"/>
      <c r="JTR60" s="107"/>
      <c r="JTS60" s="107"/>
      <c r="JTT60" s="107"/>
      <c r="JTU60" s="107"/>
      <c r="JTV60" s="107"/>
      <c r="JTW60" s="107"/>
      <c r="JTX60" s="107"/>
      <c r="JTY60" s="107"/>
      <c r="JTZ60" s="107"/>
      <c r="JUA60" s="107"/>
      <c r="JUB60" s="107"/>
      <c r="JUC60" s="107"/>
      <c r="JUD60" s="107"/>
      <c r="JUE60" s="107"/>
      <c r="JUF60" s="107"/>
      <c r="JUG60" s="107"/>
      <c r="JUH60" s="107"/>
      <c r="JUI60" s="107"/>
      <c r="JUJ60" s="107"/>
      <c r="JUK60" s="107"/>
      <c r="JUL60" s="107"/>
      <c r="JUM60" s="107"/>
      <c r="JUN60" s="107"/>
      <c r="JUO60" s="107"/>
      <c r="JUP60" s="107"/>
      <c r="JUQ60" s="107"/>
      <c r="JUR60" s="107"/>
      <c r="JUS60" s="107"/>
      <c r="JUT60" s="107"/>
      <c r="JUU60" s="107"/>
      <c r="JUV60" s="107"/>
      <c r="JUW60" s="107"/>
      <c r="JUX60" s="107"/>
      <c r="JUY60" s="107"/>
      <c r="JUZ60" s="107"/>
      <c r="JVA60" s="107"/>
      <c r="JVB60" s="107"/>
      <c r="JVC60" s="107"/>
      <c r="JVD60" s="107"/>
      <c r="JVE60" s="107"/>
      <c r="JVF60" s="107"/>
      <c r="JVG60" s="107"/>
      <c r="JVH60" s="107"/>
      <c r="JVI60" s="107"/>
      <c r="JVJ60" s="107"/>
      <c r="JVK60" s="107"/>
      <c r="JVL60" s="107"/>
      <c r="JVM60" s="107"/>
      <c r="JVN60" s="107"/>
      <c r="JVO60" s="107"/>
      <c r="JVP60" s="107"/>
      <c r="JVQ60" s="107"/>
      <c r="JVR60" s="107"/>
      <c r="JVS60" s="107"/>
      <c r="JVT60" s="107"/>
      <c r="JVU60" s="107"/>
      <c r="JVV60" s="107"/>
      <c r="JVW60" s="107"/>
      <c r="JVX60" s="107"/>
      <c r="JVY60" s="107"/>
      <c r="JVZ60" s="107"/>
      <c r="JWA60" s="107"/>
      <c r="JWB60" s="107"/>
      <c r="JWC60" s="107"/>
      <c r="JWD60" s="107"/>
      <c r="JWE60" s="107"/>
      <c r="JWF60" s="107"/>
      <c r="JWG60" s="107"/>
      <c r="JWH60" s="107"/>
      <c r="JWI60" s="107"/>
      <c r="JWJ60" s="107"/>
      <c r="JWK60" s="107"/>
      <c r="JWL60" s="107"/>
      <c r="JWM60" s="107"/>
      <c r="JWN60" s="107"/>
      <c r="JWO60" s="107"/>
      <c r="JWP60" s="107"/>
      <c r="JWQ60" s="107"/>
      <c r="JWR60" s="107"/>
      <c r="JWS60" s="107"/>
      <c r="JWT60" s="107"/>
      <c r="JWU60" s="107"/>
      <c r="JWV60" s="107"/>
      <c r="JWW60" s="107"/>
      <c r="JWX60" s="107"/>
      <c r="JWY60" s="107"/>
      <c r="JWZ60" s="107"/>
      <c r="JXA60" s="107"/>
      <c r="JXB60" s="107"/>
      <c r="JXC60" s="107"/>
      <c r="JXD60" s="107"/>
      <c r="JXE60" s="107"/>
      <c r="JXF60" s="107"/>
      <c r="JXG60" s="107"/>
      <c r="JXH60" s="107"/>
      <c r="JXI60" s="107"/>
      <c r="JXJ60" s="107"/>
      <c r="JXK60" s="107"/>
      <c r="JXL60" s="107"/>
      <c r="JXM60" s="107"/>
      <c r="JXN60" s="107"/>
      <c r="JXO60" s="107"/>
      <c r="JXP60" s="107"/>
      <c r="JXQ60" s="107"/>
      <c r="JXR60" s="107"/>
      <c r="JXS60" s="107"/>
      <c r="JXT60" s="107"/>
      <c r="JXU60" s="107"/>
      <c r="JXV60" s="107"/>
      <c r="JXW60" s="107"/>
      <c r="JXX60" s="107"/>
      <c r="JXY60" s="107"/>
      <c r="JXZ60" s="107"/>
      <c r="JYA60" s="107"/>
      <c r="JYB60" s="107"/>
      <c r="JYC60" s="107"/>
      <c r="JYD60" s="107"/>
      <c r="JYE60" s="107"/>
      <c r="JYF60" s="107"/>
      <c r="JYG60" s="107"/>
      <c r="JYH60" s="107"/>
      <c r="JYI60" s="107"/>
      <c r="JYJ60" s="107"/>
      <c r="JYK60" s="107"/>
      <c r="JYL60" s="107"/>
      <c r="JYM60" s="107"/>
      <c r="JYN60" s="107"/>
      <c r="JYO60" s="107"/>
      <c r="JYP60" s="107"/>
      <c r="JYQ60" s="107"/>
      <c r="JYR60" s="107"/>
      <c r="JYS60" s="107"/>
      <c r="JYT60" s="107"/>
      <c r="JYU60" s="107"/>
      <c r="JYV60" s="107"/>
      <c r="JYW60" s="107"/>
      <c r="JYX60" s="107"/>
      <c r="JYY60" s="107"/>
      <c r="JYZ60" s="107"/>
      <c r="JZA60" s="107"/>
      <c r="JZB60" s="107"/>
      <c r="JZC60" s="107"/>
      <c r="JZD60" s="107"/>
      <c r="JZE60" s="107"/>
      <c r="JZF60" s="107"/>
      <c r="JZG60" s="107"/>
      <c r="JZH60" s="107"/>
      <c r="JZI60" s="107"/>
      <c r="JZJ60" s="107"/>
      <c r="JZK60" s="107"/>
      <c r="JZL60" s="107"/>
      <c r="JZM60" s="107"/>
      <c r="JZN60" s="107"/>
      <c r="JZO60" s="107"/>
      <c r="JZP60" s="107"/>
      <c r="JZQ60" s="107"/>
      <c r="JZR60" s="107"/>
      <c r="JZS60" s="107"/>
      <c r="JZT60" s="107"/>
      <c r="JZU60" s="107"/>
      <c r="JZV60" s="107"/>
      <c r="JZW60" s="107"/>
      <c r="JZX60" s="107"/>
      <c r="JZY60" s="107"/>
      <c r="JZZ60" s="107"/>
      <c r="KAA60" s="107"/>
      <c r="KAB60" s="107"/>
      <c r="KAC60" s="107"/>
      <c r="KAD60" s="107"/>
      <c r="KAE60" s="107"/>
      <c r="KAF60" s="107"/>
      <c r="KAG60" s="107"/>
      <c r="KAH60" s="107"/>
      <c r="KAI60" s="107"/>
      <c r="KAJ60" s="107"/>
      <c r="KAK60" s="107"/>
      <c r="KAL60" s="107"/>
      <c r="KAM60" s="107"/>
      <c r="KAN60" s="107"/>
      <c r="KAO60" s="107"/>
      <c r="KAP60" s="107"/>
      <c r="KAQ60" s="107"/>
      <c r="KAR60" s="107"/>
      <c r="KAS60" s="107"/>
      <c r="KAT60" s="107"/>
      <c r="KAU60" s="107"/>
      <c r="KAV60" s="107"/>
      <c r="KAW60" s="107"/>
      <c r="KAX60" s="107"/>
      <c r="KAY60" s="107"/>
      <c r="KAZ60" s="107"/>
      <c r="KBA60" s="107"/>
      <c r="KBB60" s="107"/>
      <c r="KBC60" s="107"/>
      <c r="KBD60" s="107"/>
      <c r="KBE60" s="107"/>
      <c r="KBF60" s="107"/>
      <c r="KBG60" s="107"/>
      <c r="KBH60" s="107"/>
      <c r="KBI60" s="107"/>
      <c r="KBJ60" s="107"/>
      <c r="KBK60" s="107"/>
      <c r="KBL60" s="107"/>
      <c r="KBM60" s="107"/>
      <c r="KBN60" s="107"/>
      <c r="KBO60" s="107"/>
      <c r="KBP60" s="107"/>
      <c r="KBQ60" s="107"/>
      <c r="KBR60" s="107"/>
      <c r="KBS60" s="107"/>
      <c r="KBT60" s="107"/>
      <c r="KBU60" s="107"/>
      <c r="KBV60" s="107"/>
      <c r="KBW60" s="107"/>
      <c r="KBX60" s="107"/>
      <c r="KBY60" s="107"/>
      <c r="KBZ60" s="107"/>
      <c r="KCA60" s="107"/>
      <c r="KCB60" s="107"/>
      <c r="KCC60" s="107"/>
      <c r="KCD60" s="107"/>
      <c r="KCE60" s="107"/>
      <c r="KCF60" s="107"/>
      <c r="KCG60" s="107"/>
      <c r="KCH60" s="107"/>
      <c r="KCI60" s="107"/>
      <c r="KCJ60" s="107"/>
      <c r="KCK60" s="107"/>
      <c r="KCL60" s="107"/>
      <c r="KCM60" s="107"/>
      <c r="KCN60" s="107"/>
      <c r="KCO60" s="107"/>
      <c r="KCP60" s="107"/>
      <c r="KCQ60" s="107"/>
      <c r="KCR60" s="107"/>
      <c r="KCS60" s="107"/>
      <c r="KCT60" s="107"/>
      <c r="KCU60" s="107"/>
      <c r="KCV60" s="107"/>
      <c r="KCW60" s="107"/>
      <c r="KCX60" s="107"/>
      <c r="KCY60" s="107"/>
      <c r="KCZ60" s="107"/>
      <c r="KDA60" s="107"/>
      <c r="KDB60" s="107"/>
      <c r="KDC60" s="107"/>
      <c r="KDD60" s="107"/>
      <c r="KDE60" s="107"/>
      <c r="KDF60" s="107"/>
      <c r="KDG60" s="107"/>
      <c r="KDH60" s="107"/>
      <c r="KDI60" s="107"/>
      <c r="KDJ60" s="107"/>
      <c r="KDK60" s="107"/>
      <c r="KDL60" s="107"/>
      <c r="KDM60" s="107"/>
      <c r="KDN60" s="107"/>
      <c r="KDO60" s="107"/>
      <c r="KDP60" s="107"/>
      <c r="KDQ60" s="107"/>
      <c r="KDR60" s="107"/>
      <c r="KDS60" s="107"/>
      <c r="KDT60" s="107"/>
      <c r="KDU60" s="107"/>
      <c r="KDV60" s="107"/>
      <c r="KDW60" s="107"/>
      <c r="KDX60" s="107"/>
      <c r="KDY60" s="107"/>
      <c r="KDZ60" s="107"/>
      <c r="KEA60" s="107"/>
      <c r="KEB60" s="107"/>
      <c r="KEC60" s="107"/>
      <c r="KED60" s="107"/>
      <c r="KEE60" s="107"/>
      <c r="KEF60" s="107"/>
      <c r="KEG60" s="107"/>
      <c r="KEH60" s="107"/>
      <c r="KEI60" s="107"/>
      <c r="KEJ60" s="107"/>
      <c r="KEK60" s="107"/>
      <c r="KEL60" s="107"/>
      <c r="KEM60" s="107"/>
      <c r="KEN60" s="107"/>
      <c r="KEO60" s="107"/>
      <c r="KEP60" s="107"/>
      <c r="KEQ60" s="107"/>
      <c r="KER60" s="107"/>
      <c r="KES60" s="107"/>
      <c r="KET60" s="107"/>
      <c r="KEU60" s="107"/>
      <c r="KEV60" s="107"/>
      <c r="KEW60" s="107"/>
      <c r="KEX60" s="107"/>
      <c r="KEY60" s="107"/>
      <c r="KEZ60" s="107"/>
      <c r="KFA60" s="107"/>
      <c r="KFB60" s="107"/>
      <c r="KFC60" s="107"/>
      <c r="KFD60" s="107"/>
      <c r="KFE60" s="107"/>
      <c r="KFF60" s="107"/>
      <c r="KFG60" s="107"/>
      <c r="KFH60" s="107"/>
      <c r="KFI60" s="107"/>
      <c r="KFJ60" s="107"/>
      <c r="KFK60" s="107"/>
      <c r="KFL60" s="107"/>
      <c r="KFM60" s="107"/>
      <c r="KFN60" s="107"/>
      <c r="KFO60" s="107"/>
      <c r="KFP60" s="107"/>
      <c r="KFQ60" s="107"/>
      <c r="KFR60" s="107"/>
      <c r="KFS60" s="107"/>
      <c r="KFT60" s="107"/>
      <c r="KFU60" s="107"/>
      <c r="KFV60" s="107"/>
      <c r="KFW60" s="107"/>
      <c r="KFX60" s="107"/>
      <c r="KFY60" s="107"/>
      <c r="KFZ60" s="107"/>
      <c r="KGA60" s="107"/>
      <c r="KGB60" s="107"/>
      <c r="KGC60" s="107"/>
      <c r="KGD60" s="107"/>
      <c r="KGE60" s="107"/>
      <c r="KGF60" s="107"/>
      <c r="KGG60" s="107"/>
      <c r="KGH60" s="107"/>
      <c r="KGI60" s="107"/>
      <c r="KGJ60" s="107"/>
      <c r="KGK60" s="107"/>
      <c r="KGL60" s="107"/>
      <c r="KGM60" s="107"/>
      <c r="KGN60" s="107"/>
      <c r="KGO60" s="107"/>
      <c r="KGP60" s="107"/>
      <c r="KGQ60" s="107"/>
      <c r="KGR60" s="107"/>
      <c r="KGS60" s="107"/>
      <c r="KGT60" s="107"/>
      <c r="KGU60" s="107"/>
      <c r="KGV60" s="107"/>
      <c r="KGW60" s="107"/>
      <c r="KGX60" s="107"/>
      <c r="KGY60" s="107"/>
      <c r="KGZ60" s="107"/>
      <c r="KHA60" s="107"/>
      <c r="KHB60" s="107"/>
      <c r="KHC60" s="107"/>
      <c r="KHD60" s="107"/>
      <c r="KHE60" s="107"/>
      <c r="KHF60" s="107"/>
      <c r="KHG60" s="107"/>
      <c r="KHH60" s="107"/>
      <c r="KHI60" s="107"/>
      <c r="KHJ60" s="107"/>
      <c r="KHK60" s="107"/>
      <c r="KHL60" s="107"/>
      <c r="KHM60" s="107"/>
      <c r="KHN60" s="107"/>
      <c r="KHO60" s="107"/>
      <c r="KHP60" s="107"/>
      <c r="KHQ60" s="107"/>
      <c r="KHR60" s="107"/>
      <c r="KHS60" s="107"/>
      <c r="KHT60" s="107"/>
      <c r="KHU60" s="107"/>
      <c r="KHV60" s="107"/>
      <c r="KHW60" s="107"/>
      <c r="KHX60" s="107"/>
      <c r="KHY60" s="107"/>
      <c r="KHZ60" s="107"/>
      <c r="KIA60" s="107"/>
      <c r="KIB60" s="107"/>
      <c r="KIC60" s="107"/>
      <c r="KID60" s="107"/>
      <c r="KIE60" s="107"/>
      <c r="KIF60" s="107"/>
      <c r="KIG60" s="107"/>
      <c r="KIH60" s="107"/>
      <c r="KII60" s="107"/>
      <c r="KIJ60" s="107"/>
      <c r="KIK60" s="107"/>
      <c r="KIL60" s="107"/>
      <c r="KIM60" s="107"/>
      <c r="KIN60" s="107"/>
      <c r="KIO60" s="107"/>
      <c r="KIP60" s="107"/>
      <c r="KIQ60" s="107"/>
      <c r="KIR60" s="107"/>
      <c r="KIS60" s="107"/>
      <c r="KIT60" s="107"/>
      <c r="KIU60" s="107"/>
      <c r="KIV60" s="107"/>
      <c r="KIW60" s="107"/>
      <c r="KIX60" s="107"/>
      <c r="KIY60" s="107"/>
      <c r="KIZ60" s="107"/>
      <c r="KJA60" s="107"/>
      <c r="KJB60" s="107"/>
      <c r="KJC60" s="107"/>
      <c r="KJD60" s="107"/>
      <c r="KJE60" s="107"/>
      <c r="KJF60" s="107"/>
      <c r="KJG60" s="107"/>
      <c r="KJH60" s="107"/>
      <c r="KJI60" s="107"/>
      <c r="KJJ60" s="107"/>
      <c r="KJK60" s="107"/>
      <c r="KJL60" s="107"/>
      <c r="KJM60" s="107"/>
      <c r="KJN60" s="107"/>
      <c r="KJO60" s="107"/>
      <c r="KJP60" s="107"/>
      <c r="KJQ60" s="107"/>
      <c r="KJR60" s="107"/>
      <c r="KJS60" s="107"/>
      <c r="KJT60" s="107"/>
      <c r="KJU60" s="107"/>
      <c r="KJV60" s="107"/>
      <c r="KJW60" s="107"/>
      <c r="KJX60" s="107"/>
      <c r="KJY60" s="107"/>
      <c r="KJZ60" s="107"/>
      <c r="KKA60" s="107"/>
      <c r="KKB60" s="107"/>
      <c r="KKC60" s="107"/>
      <c r="KKD60" s="107"/>
      <c r="KKE60" s="107"/>
      <c r="KKF60" s="107"/>
      <c r="KKG60" s="107"/>
      <c r="KKH60" s="107"/>
      <c r="KKI60" s="107"/>
      <c r="KKJ60" s="107"/>
      <c r="KKK60" s="107"/>
      <c r="KKL60" s="107"/>
      <c r="KKM60" s="107"/>
      <c r="KKN60" s="107"/>
      <c r="KKO60" s="107"/>
      <c r="KKP60" s="107"/>
      <c r="KKQ60" s="107"/>
      <c r="KKR60" s="107"/>
      <c r="KKS60" s="107"/>
      <c r="KKT60" s="107"/>
      <c r="KKU60" s="107"/>
      <c r="KKV60" s="107"/>
      <c r="KKW60" s="107"/>
      <c r="KKX60" s="107"/>
      <c r="KKY60" s="107"/>
      <c r="KKZ60" s="107"/>
      <c r="KLA60" s="107"/>
      <c r="KLB60" s="107"/>
      <c r="KLC60" s="107"/>
      <c r="KLD60" s="107"/>
      <c r="KLE60" s="107"/>
      <c r="KLF60" s="107"/>
      <c r="KLG60" s="107"/>
      <c r="KLH60" s="107"/>
      <c r="KLI60" s="107"/>
      <c r="KLJ60" s="107"/>
      <c r="KLK60" s="107"/>
      <c r="KLL60" s="107"/>
      <c r="KLM60" s="107"/>
      <c r="KLN60" s="107"/>
      <c r="KLO60" s="107"/>
      <c r="KLP60" s="107"/>
      <c r="KLQ60" s="107"/>
      <c r="KLR60" s="107"/>
      <c r="KLS60" s="107"/>
      <c r="KLT60" s="107"/>
      <c r="KLU60" s="107"/>
      <c r="KLV60" s="107"/>
      <c r="KLW60" s="107"/>
      <c r="KLX60" s="107"/>
      <c r="KLY60" s="107"/>
      <c r="KLZ60" s="107"/>
      <c r="KMA60" s="107"/>
      <c r="KMB60" s="107"/>
      <c r="KMC60" s="107"/>
      <c r="KMD60" s="107"/>
      <c r="KME60" s="107"/>
      <c r="KMF60" s="107"/>
      <c r="KMG60" s="107"/>
      <c r="KMH60" s="107"/>
      <c r="KMI60" s="107"/>
      <c r="KMJ60" s="107"/>
      <c r="KMK60" s="107"/>
      <c r="KML60" s="107"/>
      <c r="KMM60" s="107"/>
      <c r="KMN60" s="107"/>
      <c r="KMO60" s="107"/>
      <c r="KMP60" s="107"/>
      <c r="KMQ60" s="107"/>
      <c r="KMR60" s="107"/>
      <c r="KMS60" s="107"/>
      <c r="KMT60" s="107"/>
      <c r="KMU60" s="107"/>
      <c r="KMV60" s="107"/>
      <c r="KMW60" s="107"/>
      <c r="KMX60" s="107"/>
      <c r="KMY60" s="107"/>
      <c r="KMZ60" s="107"/>
      <c r="KNA60" s="107"/>
      <c r="KNB60" s="107"/>
      <c r="KNC60" s="107"/>
      <c r="KND60" s="107"/>
      <c r="KNE60" s="107"/>
      <c r="KNF60" s="107"/>
      <c r="KNG60" s="107"/>
      <c r="KNH60" s="107"/>
      <c r="KNI60" s="107"/>
      <c r="KNJ60" s="107"/>
      <c r="KNK60" s="107"/>
      <c r="KNL60" s="107"/>
      <c r="KNM60" s="107"/>
      <c r="KNN60" s="107"/>
      <c r="KNO60" s="107"/>
      <c r="KNP60" s="107"/>
      <c r="KNQ60" s="107"/>
      <c r="KNR60" s="107"/>
      <c r="KNS60" s="107"/>
      <c r="KNT60" s="107"/>
      <c r="KNU60" s="107"/>
      <c r="KNV60" s="107"/>
      <c r="KNW60" s="107"/>
      <c r="KNX60" s="107"/>
      <c r="KNY60" s="107"/>
      <c r="KNZ60" s="107"/>
      <c r="KOA60" s="107"/>
      <c r="KOB60" s="107"/>
      <c r="KOC60" s="107"/>
      <c r="KOD60" s="107"/>
      <c r="KOE60" s="107"/>
      <c r="KOF60" s="107"/>
      <c r="KOG60" s="107"/>
      <c r="KOH60" s="107"/>
      <c r="KOI60" s="107"/>
      <c r="KOJ60" s="107"/>
      <c r="KOK60" s="107"/>
      <c r="KOL60" s="107"/>
      <c r="KOM60" s="107"/>
      <c r="KON60" s="107"/>
      <c r="KOO60" s="107"/>
      <c r="KOP60" s="107"/>
      <c r="KOQ60" s="107"/>
      <c r="KOR60" s="107"/>
      <c r="KOS60" s="107"/>
      <c r="KOT60" s="107"/>
      <c r="KOU60" s="107"/>
      <c r="KOV60" s="107"/>
      <c r="KOW60" s="107"/>
      <c r="KOX60" s="107"/>
      <c r="KOY60" s="107"/>
      <c r="KOZ60" s="107"/>
      <c r="KPA60" s="107"/>
      <c r="KPB60" s="107"/>
      <c r="KPC60" s="107"/>
      <c r="KPD60" s="107"/>
      <c r="KPE60" s="107"/>
      <c r="KPF60" s="107"/>
      <c r="KPG60" s="107"/>
      <c r="KPH60" s="107"/>
      <c r="KPI60" s="107"/>
      <c r="KPJ60" s="107"/>
      <c r="KPK60" s="107"/>
      <c r="KPL60" s="107"/>
      <c r="KPM60" s="107"/>
      <c r="KPN60" s="107"/>
      <c r="KPO60" s="107"/>
      <c r="KPP60" s="107"/>
      <c r="KPQ60" s="107"/>
      <c r="KPR60" s="107"/>
      <c r="KPS60" s="107"/>
      <c r="KPT60" s="107"/>
      <c r="KPU60" s="107"/>
      <c r="KPV60" s="107"/>
      <c r="KPW60" s="107"/>
      <c r="KPX60" s="107"/>
      <c r="KPY60" s="107"/>
      <c r="KPZ60" s="107"/>
      <c r="KQA60" s="107"/>
      <c r="KQB60" s="107"/>
      <c r="KQC60" s="107"/>
      <c r="KQD60" s="107"/>
      <c r="KQE60" s="107"/>
      <c r="KQF60" s="107"/>
      <c r="KQG60" s="107"/>
      <c r="KQH60" s="107"/>
      <c r="KQI60" s="107"/>
      <c r="KQJ60" s="107"/>
      <c r="KQK60" s="107"/>
      <c r="KQL60" s="107"/>
      <c r="KQM60" s="107"/>
      <c r="KQN60" s="107"/>
      <c r="KQO60" s="107"/>
      <c r="KQP60" s="107"/>
      <c r="KQQ60" s="107"/>
      <c r="KQR60" s="107"/>
      <c r="KQS60" s="107"/>
      <c r="KQT60" s="107"/>
      <c r="KQU60" s="107"/>
      <c r="KQV60" s="107"/>
      <c r="KQW60" s="107"/>
      <c r="KQX60" s="107"/>
      <c r="KQY60" s="107"/>
      <c r="KQZ60" s="107"/>
      <c r="KRA60" s="107"/>
      <c r="KRB60" s="107"/>
      <c r="KRC60" s="107"/>
      <c r="KRD60" s="107"/>
      <c r="KRE60" s="107"/>
      <c r="KRF60" s="107"/>
      <c r="KRG60" s="107"/>
      <c r="KRH60" s="107"/>
      <c r="KRI60" s="107"/>
      <c r="KRJ60" s="107"/>
      <c r="KRK60" s="107"/>
      <c r="KRL60" s="107"/>
      <c r="KRM60" s="107"/>
      <c r="KRN60" s="107"/>
      <c r="KRO60" s="107"/>
      <c r="KRP60" s="107"/>
      <c r="KRQ60" s="107"/>
      <c r="KRR60" s="107"/>
      <c r="KRS60" s="107"/>
      <c r="KRT60" s="107"/>
      <c r="KRU60" s="107"/>
      <c r="KRV60" s="107"/>
      <c r="KRW60" s="107"/>
      <c r="KRX60" s="107"/>
      <c r="KRY60" s="107"/>
      <c r="KRZ60" s="107"/>
      <c r="KSA60" s="107"/>
      <c r="KSB60" s="107"/>
      <c r="KSC60" s="107"/>
      <c r="KSD60" s="107"/>
      <c r="KSE60" s="107"/>
      <c r="KSF60" s="107"/>
      <c r="KSG60" s="107"/>
      <c r="KSH60" s="107"/>
      <c r="KSI60" s="107"/>
      <c r="KSJ60" s="107"/>
      <c r="KSK60" s="107"/>
      <c r="KSL60" s="107"/>
      <c r="KSM60" s="107"/>
      <c r="KSN60" s="107"/>
      <c r="KSO60" s="107"/>
      <c r="KSP60" s="107"/>
      <c r="KSQ60" s="107"/>
      <c r="KSR60" s="107"/>
      <c r="KSS60" s="107"/>
      <c r="KST60" s="107"/>
      <c r="KSU60" s="107"/>
      <c r="KSV60" s="107"/>
      <c r="KSW60" s="107"/>
      <c r="KSX60" s="107"/>
      <c r="KSY60" s="107"/>
      <c r="KSZ60" s="107"/>
      <c r="KTA60" s="107"/>
      <c r="KTB60" s="107"/>
      <c r="KTC60" s="107"/>
      <c r="KTD60" s="107"/>
      <c r="KTE60" s="107"/>
      <c r="KTF60" s="107"/>
      <c r="KTG60" s="107"/>
      <c r="KTH60" s="107"/>
      <c r="KTI60" s="107"/>
      <c r="KTJ60" s="107"/>
      <c r="KTK60" s="107"/>
      <c r="KTL60" s="107"/>
      <c r="KTM60" s="107"/>
      <c r="KTN60" s="107"/>
      <c r="KTO60" s="107"/>
      <c r="KTP60" s="107"/>
      <c r="KTQ60" s="107"/>
      <c r="KTR60" s="107"/>
      <c r="KTS60" s="107"/>
      <c r="KTT60" s="107"/>
      <c r="KTU60" s="107"/>
      <c r="KTV60" s="107"/>
      <c r="KTW60" s="107"/>
      <c r="KTX60" s="107"/>
      <c r="KTY60" s="107"/>
      <c r="KTZ60" s="107"/>
      <c r="KUA60" s="107"/>
      <c r="KUB60" s="107"/>
      <c r="KUC60" s="107"/>
      <c r="KUD60" s="107"/>
      <c r="KUE60" s="107"/>
      <c r="KUF60" s="107"/>
      <c r="KUG60" s="107"/>
      <c r="KUH60" s="107"/>
      <c r="KUI60" s="107"/>
      <c r="KUJ60" s="107"/>
      <c r="KUK60" s="107"/>
      <c r="KUL60" s="107"/>
      <c r="KUM60" s="107"/>
      <c r="KUN60" s="107"/>
      <c r="KUO60" s="107"/>
      <c r="KUP60" s="107"/>
      <c r="KUQ60" s="107"/>
      <c r="KUR60" s="107"/>
      <c r="KUS60" s="107"/>
      <c r="KUT60" s="107"/>
      <c r="KUU60" s="107"/>
      <c r="KUV60" s="107"/>
      <c r="KUW60" s="107"/>
      <c r="KUX60" s="107"/>
      <c r="KUY60" s="107"/>
      <c r="KUZ60" s="107"/>
      <c r="KVA60" s="107"/>
      <c r="KVB60" s="107"/>
      <c r="KVC60" s="107"/>
      <c r="KVD60" s="107"/>
      <c r="KVE60" s="107"/>
      <c r="KVF60" s="107"/>
      <c r="KVG60" s="107"/>
      <c r="KVH60" s="107"/>
      <c r="KVI60" s="107"/>
      <c r="KVJ60" s="107"/>
      <c r="KVK60" s="107"/>
      <c r="KVL60" s="107"/>
      <c r="KVM60" s="107"/>
      <c r="KVN60" s="107"/>
      <c r="KVO60" s="107"/>
      <c r="KVP60" s="107"/>
      <c r="KVQ60" s="107"/>
      <c r="KVR60" s="107"/>
      <c r="KVS60" s="107"/>
      <c r="KVT60" s="107"/>
      <c r="KVU60" s="107"/>
      <c r="KVV60" s="107"/>
      <c r="KVW60" s="107"/>
      <c r="KVX60" s="107"/>
      <c r="KVY60" s="107"/>
      <c r="KVZ60" s="107"/>
      <c r="KWA60" s="107"/>
      <c r="KWB60" s="107"/>
      <c r="KWC60" s="107"/>
      <c r="KWD60" s="107"/>
      <c r="KWE60" s="107"/>
      <c r="KWF60" s="107"/>
      <c r="KWG60" s="107"/>
      <c r="KWH60" s="107"/>
      <c r="KWI60" s="107"/>
      <c r="KWJ60" s="107"/>
      <c r="KWK60" s="107"/>
      <c r="KWL60" s="107"/>
      <c r="KWM60" s="107"/>
      <c r="KWN60" s="107"/>
      <c r="KWO60" s="107"/>
      <c r="KWP60" s="107"/>
      <c r="KWQ60" s="107"/>
      <c r="KWR60" s="107"/>
      <c r="KWS60" s="107"/>
      <c r="KWT60" s="107"/>
      <c r="KWU60" s="107"/>
      <c r="KWV60" s="107"/>
      <c r="KWW60" s="107"/>
      <c r="KWX60" s="107"/>
      <c r="KWY60" s="107"/>
      <c r="KWZ60" s="107"/>
      <c r="KXA60" s="107"/>
      <c r="KXB60" s="107"/>
      <c r="KXC60" s="107"/>
      <c r="KXD60" s="107"/>
      <c r="KXE60" s="107"/>
      <c r="KXF60" s="107"/>
      <c r="KXG60" s="107"/>
      <c r="KXH60" s="107"/>
      <c r="KXI60" s="107"/>
      <c r="KXJ60" s="107"/>
      <c r="KXK60" s="107"/>
      <c r="KXL60" s="107"/>
      <c r="KXM60" s="107"/>
      <c r="KXN60" s="107"/>
      <c r="KXO60" s="107"/>
      <c r="KXP60" s="107"/>
      <c r="KXQ60" s="107"/>
      <c r="KXR60" s="107"/>
      <c r="KXS60" s="107"/>
      <c r="KXT60" s="107"/>
      <c r="KXU60" s="107"/>
      <c r="KXV60" s="107"/>
      <c r="KXW60" s="107"/>
      <c r="KXX60" s="107"/>
      <c r="KXY60" s="107"/>
      <c r="KXZ60" s="107"/>
      <c r="KYA60" s="107"/>
      <c r="KYB60" s="107"/>
      <c r="KYC60" s="107"/>
      <c r="KYD60" s="107"/>
      <c r="KYE60" s="107"/>
      <c r="KYF60" s="107"/>
      <c r="KYG60" s="107"/>
      <c r="KYH60" s="107"/>
      <c r="KYI60" s="107"/>
      <c r="KYJ60" s="107"/>
      <c r="KYK60" s="107"/>
      <c r="KYL60" s="107"/>
      <c r="KYM60" s="107"/>
      <c r="KYN60" s="107"/>
      <c r="KYO60" s="107"/>
      <c r="KYP60" s="107"/>
      <c r="KYQ60" s="107"/>
      <c r="KYR60" s="107"/>
      <c r="KYS60" s="107"/>
      <c r="KYT60" s="107"/>
      <c r="KYU60" s="107"/>
      <c r="KYV60" s="107"/>
      <c r="KYW60" s="107"/>
      <c r="KYX60" s="107"/>
      <c r="KYY60" s="107"/>
      <c r="KYZ60" s="107"/>
      <c r="KZA60" s="107"/>
      <c r="KZB60" s="107"/>
      <c r="KZC60" s="107"/>
      <c r="KZD60" s="107"/>
      <c r="KZE60" s="107"/>
      <c r="KZF60" s="107"/>
      <c r="KZG60" s="107"/>
      <c r="KZH60" s="107"/>
      <c r="KZI60" s="107"/>
      <c r="KZJ60" s="107"/>
      <c r="KZK60" s="107"/>
      <c r="KZL60" s="107"/>
      <c r="KZM60" s="107"/>
      <c r="KZN60" s="107"/>
      <c r="KZO60" s="107"/>
      <c r="KZP60" s="107"/>
      <c r="KZQ60" s="107"/>
      <c r="KZR60" s="107"/>
      <c r="KZS60" s="107"/>
      <c r="KZT60" s="107"/>
      <c r="KZU60" s="107"/>
      <c r="KZV60" s="107"/>
      <c r="KZW60" s="107"/>
      <c r="KZX60" s="107"/>
      <c r="KZY60" s="107"/>
      <c r="KZZ60" s="107"/>
      <c r="LAA60" s="107"/>
      <c r="LAB60" s="107"/>
      <c r="LAC60" s="107"/>
      <c r="LAD60" s="107"/>
      <c r="LAE60" s="107"/>
      <c r="LAF60" s="107"/>
      <c r="LAG60" s="107"/>
      <c r="LAH60" s="107"/>
      <c r="LAI60" s="107"/>
      <c r="LAJ60" s="107"/>
      <c r="LAK60" s="107"/>
      <c r="LAL60" s="107"/>
      <c r="LAM60" s="107"/>
      <c r="LAN60" s="107"/>
      <c r="LAO60" s="107"/>
      <c r="LAP60" s="107"/>
      <c r="LAQ60" s="107"/>
      <c r="LAR60" s="107"/>
      <c r="LAS60" s="107"/>
      <c r="LAT60" s="107"/>
      <c r="LAU60" s="107"/>
      <c r="LAV60" s="107"/>
      <c r="LAW60" s="107"/>
      <c r="LAX60" s="107"/>
      <c r="LAY60" s="107"/>
      <c r="LAZ60" s="107"/>
      <c r="LBA60" s="107"/>
      <c r="LBB60" s="107"/>
      <c r="LBC60" s="107"/>
      <c r="LBD60" s="107"/>
      <c r="LBE60" s="107"/>
      <c r="LBF60" s="107"/>
      <c r="LBG60" s="107"/>
      <c r="LBH60" s="107"/>
      <c r="LBI60" s="107"/>
      <c r="LBJ60" s="107"/>
      <c r="LBK60" s="107"/>
      <c r="LBL60" s="107"/>
      <c r="LBM60" s="107"/>
      <c r="LBN60" s="107"/>
      <c r="LBO60" s="107"/>
      <c r="LBP60" s="107"/>
      <c r="LBQ60" s="107"/>
      <c r="LBR60" s="107"/>
      <c r="LBS60" s="107"/>
      <c r="LBT60" s="107"/>
      <c r="LBU60" s="107"/>
      <c r="LBV60" s="107"/>
      <c r="LBW60" s="107"/>
      <c r="LBX60" s="107"/>
      <c r="LBY60" s="107"/>
      <c r="LBZ60" s="107"/>
      <c r="LCA60" s="107"/>
      <c r="LCB60" s="107"/>
      <c r="LCC60" s="107"/>
      <c r="LCD60" s="107"/>
      <c r="LCE60" s="107"/>
      <c r="LCF60" s="107"/>
      <c r="LCG60" s="107"/>
      <c r="LCH60" s="107"/>
      <c r="LCI60" s="107"/>
      <c r="LCJ60" s="107"/>
      <c r="LCK60" s="107"/>
      <c r="LCL60" s="107"/>
      <c r="LCM60" s="107"/>
      <c r="LCN60" s="107"/>
      <c r="LCO60" s="107"/>
      <c r="LCP60" s="107"/>
      <c r="LCQ60" s="107"/>
      <c r="LCR60" s="107"/>
      <c r="LCS60" s="107"/>
      <c r="LCT60" s="107"/>
      <c r="LCU60" s="107"/>
      <c r="LCV60" s="107"/>
      <c r="LCW60" s="107"/>
      <c r="LCX60" s="107"/>
      <c r="LCY60" s="107"/>
      <c r="LCZ60" s="107"/>
      <c r="LDA60" s="107"/>
      <c r="LDB60" s="107"/>
      <c r="LDC60" s="107"/>
      <c r="LDD60" s="107"/>
      <c r="LDE60" s="107"/>
      <c r="LDF60" s="107"/>
      <c r="LDG60" s="107"/>
      <c r="LDH60" s="107"/>
      <c r="LDI60" s="107"/>
      <c r="LDJ60" s="107"/>
      <c r="LDK60" s="107"/>
      <c r="LDL60" s="107"/>
      <c r="LDM60" s="107"/>
      <c r="LDN60" s="107"/>
      <c r="LDO60" s="107"/>
      <c r="LDP60" s="107"/>
      <c r="LDQ60" s="107"/>
      <c r="LDR60" s="107"/>
      <c r="LDS60" s="107"/>
      <c r="LDT60" s="107"/>
      <c r="LDU60" s="107"/>
      <c r="LDV60" s="107"/>
      <c r="LDW60" s="107"/>
      <c r="LDX60" s="107"/>
      <c r="LDY60" s="107"/>
      <c r="LDZ60" s="107"/>
      <c r="LEA60" s="107"/>
      <c r="LEB60" s="107"/>
      <c r="LEC60" s="107"/>
      <c r="LED60" s="107"/>
      <c r="LEE60" s="107"/>
      <c r="LEF60" s="107"/>
      <c r="LEG60" s="107"/>
      <c r="LEH60" s="107"/>
      <c r="LEI60" s="107"/>
      <c r="LEJ60" s="107"/>
      <c r="LEK60" s="107"/>
      <c r="LEL60" s="107"/>
      <c r="LEM60" s="107"/>
      <c r="LEN60" s="107"/>
      <c r="LEO60" s="107"/>
      <c r="LEP60" s="107"/>
      <c r="LEQ60" s="107"/>
      <c r="LER60" s="107"/>
      <c r="LES60" s="107"/>
      <c r="LET60" s="107"/>
      <c r="LEU60" s="107"/>
      <c r="LEV60" s="107"/>
      <c r="LEW60" s="107"/>
      <c r="LEX60" s="107"/>
      <c r="LEY60" s="107"/>
      <c r="LEZ60" s="107"/>
      <c r="LFA60" s="107"/>
      <c r="LFB60" s="107"/>
      <c r="LFC60" s="107"/>
      <c r="LFD60" s="107"/>
      <c r="LFE60" s="107"/>
      <c r="LFF60" s="107"/>
      <c r="LFG60" s="107"/>
      <c r="LFH60" s="107"/>
      <c r="LFI60" s="107"/>
      <c r="LFJ60" s="107"/>
      <c r="LFK60" s="107"/>
      <c r="LFL60" s="107"/>
      <c r="LFM60" s="107"/>
      <c r="LFN60" s="107"/>
      <c r="LFO60" s="107"/>
      <c r="LFP60" s="107"/>
      <c r="LFQ60" s="107"/>
      <c r="LFR60" s="107"/>
      <c r="LFS60" s="107"/>
      <c r="LFT60" s="107"/>
      <c r="LFU60" s="107"/>
      <c r="LFV60" s="107"/>
      <c r="LFW60" s="107"/>
      <c r="LFX60" s="107"/>
      <c r="LFY60" s="107"/>
      <c r="LFZ60" s="107"/>
      <c r="LGA60" s="107"/>
      <c r="LGB60" s="107"/>
      <c r="LGC60" s="107"/>
      <c r="LGD60" s="107"/>
      <c r="LGE60" s="107"/>
      <c r="LGF60" s="107"/>
      <c r="LGG60" s="107"/>
      <c r="LGH60" s="107"/>
      <c r="LGI60" s="107"/>
      <c r="LGJ60" s="107"/>
      <c r="LGK60" s="107"/>
      <c r="LGL60" s="107"/>
      <c r="LGM60" s="107"/>
      <c r="LGN60" s="107"/>
      <c r="LGO60" s="107"/>
      <c r="LGP60" s="107"/>
      <c r="LGQ60" s="107"/>
      <c r="LGR60" s="107"/>
      <c r="LGS60" s="107"/>
      <c r="LGT60" s="107"/>
      <c r="LGU60" s="107"/>
      <c r="LGV60" s="107"/>
      <c r="LGW60" s="107"/>
      <c r="LGX60" s="107"/>
      <c r="LGY60" s="107"/>
      <c r="LGZ60" s="107"/>
      <c r="LHA60" s="107"/>
      <c r="LHB60" s="107"/>
      <c r="LHC60" s="107"/>
      <c r="LHD60" s="107"/>
      <c r="LHE60" s="107"/>
      <c r="LHF60" s="107"/>
      <c r="LHG60" s="107"/>
      <c r="LHH60" s="107"/>
      <c r="LHI60" s="107"/>
      <c r="LHJ60" s="107"/>
      <c r="LHK60" s="107"/>
      <c r="LHL60" s="107"/>
      <c r="LHM60" s="107"/>
      <c r="LHN60" s="107"/>
      <c r="LHO60" s="107"/>
      <c r="LHP60" s="107"/>
      <c r="LHQ60" s="107"/>
      <c r="LHR60" s="107"/>
      <c r="LHS60" s="107"/>
      <c r="LHT60" s="107"/>
      <c r="LHU60" s="107"/>
      <c r="LHV60" s="107"/>
      <c r="LHW60" s="107"/>
      <c r="LHX60" s="107"/>
      <c r="LHY60" s="107"/>
      <c r="LHZ60" s="107"/>
      <c r="LIA60" s="107"/>
      <c r="LIB60" s="107"/>
      <c r="LIC60" s="107"/>
      <c r="LID60" s="107"/>
      <c r="LIE60" s="107"/>
      <c r="LIF60" s="107"/>
      <c r="LIG60" s="107"/>
      <c r="LIH60" s="107"/>
      <c r="LII60" s="107"/>
      <c r="LIJ60" s="107"/>
      <c r="LIK60" s="107"/>
      <c r="LIL60" s="107"/>
      <c r="LIM60" s="107"/>
      <c r="LIN60" s="107"/>
      <c r="LIO60" s="107"/>
      <c r="LIP60" s="107"/>
      <c r="LIQ60" s="107"/>
      <c r="LIR60" s="107"/>
      <c r="LIS60" s="107"/>
      <c r="LIT60" s="107"/>
      <c r="LIU60" s="107"/>
      <c r="LIV60" s="107"/>
      <c r="LIW60" s="107"/>
      <c r="LIX60" s="107"/>
      <c r="LIY60" s="107"/>
      <c r="LIZ60" s="107"/>
      <c r="LJA60" s="107"/>
      <c r="LJB60" s="107"/>
      <c r="LJC60" s="107"/>
      <c r="LJD60" s="107"/>
      <c r="LJE60" s="107"/>
      <c r="LJF60" s="107"/>
      <c r="LJG60" s="107"/>
      <c r="LJH60" s="107"/>
      <c r="LJI60" s="107"/>
      <c r="LJJ60" s="107"/>
      <c r="LJK60" s="107"/>
      <c r="LJL60" s="107"/>
      <c r="LJM60" s="107"/>
      <c r="LJN60" s="107"/>
      <c r="LJO60" s="107"/>
      <c r="LJP60" s="107"/>
      <c r="LJQ60" s="107"/>
      <c r="LJR60" s="107"/>
      <c r="LJS60" s="107"/>
      <c r="LJT60" s="107"/>
      <c r="LJU60" s="107"/>
      <c r="LJV60" s="107"/>
      <c r="LJW60" s="107"/>
      <c r="LJX60" s="107"/>
      <c r="LJY60" s="107"/>
      <c r="LJZ60" s="107"/>
      <c r="LKA60" s="107"/>
      <c r="LKB60" s="107"/>
      <c r="LKC60" s="107"/>
      <c r="LKD60" s="107"/>
      <c r="LKE60" s="107"/>
      <c r="LKF60" s="107"/>
      <c r="LKG60" s="107"/>
      <c r="LKH60" s="107"/>
      <c r="LKI60" s="107"/>
      <c r="LKJ60" s="107"/>
      <c r="LKK60" s="107"/>
      <c r="LKL60" s="107"/>
      <c r="LKM60" s="107"/>
      <c r="LKN60" s="107"/>
      <c r="LKO60" s="107"/>
      <c r="LKP60" s="107"/>
      <c r="LKQ60" s="107"/>
      <c r="LKR60" s="107"/>
      <c r="LKS60" s="107"/>
      <c r="LKT60" s="107"/>
      <c r="LKU60" s="107"/>
      <c r="LKV60" s="107"/>
      <c r="LKW60" s="107"/>
      <c r="LKX60" s="107"/>
      <c r="LKY60" s="107"/>
      <c r="LKZ60" s="107"/>
      <c r="LLA60" s="107"/>
      <c r="LLB60" s="107"/>
      <c r="LLC60" s="107"/>
      <c r="LLD60" s="107"/>
      <c r="LLE60" s="107"/>
      <c r="LLF60" s="107"/>
      <c r="LLG60" s="107"/>
      <c r="LLH60" s="107"/>
      <c r="LLI60" s="107"/>
      <c r="LLJ60" s="107"/>
      <c r="LLK60" s="107"/>
      <c r="LLL60" s="107"/>
      <c r="LLM60" s="107"/>
      <c r="LLN60" s="107"/>
      <c r="LLO60" s="107"/>
      <c r="LLP60" s="107"/>
      <c r="LLQ60" s="107"/>
      <c r="LLR60" s="107"/>
      <c r="LLS60" s="107"/>
      <c r="LLT60" s="107"/>
      <c r="LLU60" s="107"/>
      <c r="LLV60" s="107"/>
      <c r="LLW60" s="107"/>
      <c r="LLX60" s="107"/>
      <c r="LLY60" s="107"/>
      <c r="LLZ60" s="107"/>
      <c r="LMA60" s="107"/>
      <c r="LMB60" s="107"/>
      <c r="LMC60" s="107"/>
      <c r="LMD60" s="107"/>
      <c r="LME60" s="107"/>
      <c r="LMF60" s="107"/>
      <c r="LMG60" s="107"/>
      <c r="LMH60" s="107"/>
      <c r="LMI60" s="107"/>
      <c r="LMJ60" s="107"/>
      <c r="LMK60" s="107"/>
      <c r="LML60" s="107"/>
      <c r="LMM60" s="107"/>
      <c r="LMN60" s="107"/>
      <c r="LMO60" s="107"/>
      <c r="LMP60" s="107"/>
      <c r="LMQ60" s="107"/>
      <c r="LMR60" s="107"/>
      <c r="LMS60" s="107"/>
      <c r="LMT60" s="107"/>
      <c r="LMU60" s="107"/>
      <c r="LMV60" s="107"/>
      <c r="LMW60" s="107"/>
      <c r="LMX60" s="107"/>
      <c r="LMY60" s="107"/>
      <c r="LMZ60" s="107"/>
      <c r="LNA60" s="107"/>
      <c r="LNB60" s="107"/>
      <c r="LNC60" s="107"/>
      <c r="LND60" s="107"/>
      <c r="LNE60" s="107"/>
      <c r="LNF60" s="107"/>
      <c r="LNG60" s="107"/>
      <c r="LNH60" s="107"/>
      <c r="LNI60" s="107"/>
      <c r="LNJ60" s="107"/>
      <c r="LNK60" s="107"/>
      <c r="LNL60" s="107"/>
      <c r="LNM60" s="107"/>
      <c r="LNN60" s="107"/>
      <c r="LNO60" s="107"/>
      <c r="LNP60" s="107"/>
      <c r="LNQ60" s="107"/>
      <c r="LNR60" s="107"/>
      <c r="LNS60" s="107"/>
      <c r="LNT60" s="107"/>
      <c r="LNU60" s="107"/>
      <c r="LNV60" s="107"/>
      <c r="LNW60" s="107"/>
      <c r="LNX60" s="107"/>
      <c r="LNY60" s="107"/>
      <c r="LNZ60" s="107"/>
      <c r="LOA60" s="107"/>
      <c r="LOB60" s="107"/>
      <c r="LOC60" s="107"/>
      <c r="LOD60" s="107"/>
      <c r="LOE60" s="107"/>
      <c r="LOF60" s="107"/>
      <c r="LOG60" s="107"/>
      <c r="LOH60" s="107"/>
      <c r="LOI60" s="107"/>
      <c r="LOJ60" s="107"/>
      <c r="LOK60" s="107"/>
      <c r="LOL60" s="107"/>
      <c r="LOM60" s="107"/>
      <c r="LON60" s="107"/>
      <c r="LOO60" s="107"/>
      <c r="LOP60" s="107"/>
      <c r="LOQ60" s="107"/>
      <c r="LOR60" s="107"/>
      <c r="LOS60" s="107"/>
      <c r="LOT60" s="107"/>
      <c r="LOU60" s="107"/>
      <c r="LOV60" s="107"/>
      <c r="LOW60" s="107"/>
      <c r="LOX60" s="107"/>
      <c r="LOY60" s="107"/>
      <c r="LOZ60" s="107"/>
      <c r="LPA60" s="107"/>
      <c r="LPB60" s="107"/>
      <c r="LPC60" s="107"/>
      <c r="LPD60" s="107"/>
      <c r="LPE60" s="107"/>
      <c r="LPF60" s="107"/>
      <c r="LPG60" s="107"/>
      <c r="LPH60" s="107"/>
      <c r="LPI60" s="107"/>
      <c r="LPJ60" s="107"/>
      <c r="LPK60" s="107"/>
      <c r="LPL60" s="107"/>
      <c r="LPM60" s="107"/>
      <c r="LPN60" s="107"/>
      <c r="LPO60" s="107"/>
      <c r="LPP60" s="107"/>
      <c r="LPQ60" s="107"/>
      <c r="LPR60" s="107"/>
      <c r="LPS60" s="107"/>
      <c r="LPT60" s="107"/>
      <c r="LPU60" s="107"/>
      <c r="LPV60" s="107"/>
      <c r="LPW60" s="107"/>
      <c r="LPX60" s="107"/>
      <c r="LPY60" s="107"/>
      <c r="LPZ60" s="107"/>
      <c r="LQA60" s="107"/>
      <c r="LQB60" s="107"/>
      <c r="LQC60" s="107"/>
      <c r="LQD60" s="107"/>
      <c r="LQE60" s="107"/>
      <c r="LQF60" s="107"/>
      <c r="LQG60" s="107"/>
      <c r="LQH60" s="107"/>
      <c r="LQI60" s="107"/>
      <c r="LQJ60" s="107"/>
      <c r="LQK60" s="107"/>
      <c r="LQL60" s="107"/>
      <c r="LQM60" s="107"/>
      <c r="LQN60" s="107"/>
      <c r="LQO60" s="107"/>
      <c r="LQP60" s="107"/>
      <c r="LQQ60" s="107"/>
      <c r="LQR60" s="107"/>
      <c r="LQS60" s="107"/>
      <c r="LQT60" s="107"/>
      <c r="LQU60" s="107"/>
      <c r="LQV60" s="107"/>
      <c r="LQW60" s="107"/>
      <c r="LQX60" s="107"/>
      <c r="LQY60" s="107"/>
      <c r="LQZ60" s="107"/>
      <c r="LRA60" s="107"/>
      <c r="LRB60" s="107"/>
      <c r="LRC60" s="107"/>
      <c r="LRD60" s="107"/>
      <c r="LRE60" s="107"/>
      <c r="LRF60" s="107"/>
      <c r="LRG60" s="107"/>
      <c r="LRH60" s="107"/>
      <c r="LRI60" s="107"/>
      <c r="LRJ60" s="107"/>
      <c r="LRK60" s="107"/>
      <c r="LRL60" s="107"/>
      <c r="LRM60" s="107"/>
      <c r="LRN60" s="107"/>
      <c r="LRO60" s="107"/>
      <c r="LRP60" s="107"/>
      <c r="LRQ60" s="107"/>
      <c r="LRR60" s="107"/>
      <c r="LRS60" s="107"/>
      <c r="LRT60" s="107"/>
      <c r="LRU60" s="107"/>
      <c r="LRV60" s="107"/>
      <c r="LRW60" s="107"/>
      <c r="LRX60" s="107"/>
      <c r="LRY60" s="107"/>
      <c r="LRZ60" s="107"/>
      <c r="LSA60" s="107"/>
      <c r="LSB60" s="107"/>
      <c r="LSC60" s="107"/>
      <c r="LSD60" s="107"/>
      <c r="LSE60" s="107"/>
      <c r="LSF60" s="107"/>
      <c r="LSG60" s="107"/>
      <c r="LSH60" s="107"/>
      <c r="LSI60" s="107"/>
      <c r="LSJ60" s="107"/>
      <c r="LSK60" s="107"/>
      <c r="LSL60" s="107"/>
      <c r="LSM60" s="107"/>
      <c r="LSN60" s="107"/>
      <c r="LSO60" s="107"/>
      <c r="LSP60" s="107"/>
      <c r="LSQ60" s="107"/>
      <c r="LSR60" s="107"/>
      <c r="LSS60" s="107"/>
      <c r="LST60" s="107"/>
      <c r="LSU60" s="107"/>
      <c r="LSV60" s="107"/>
      <c r="LSW60" s="107"/>
      <c r="LSX60" s="107"/>
      <c r="LSY60" s="107"/>
      <c r="LSZ60" s="107"/>
      <c r="LTA60" s="107"/>
      <c r="LTB60" s="107"/>
      <c r="LTC60" s="107"/>
      <c r="LTD60" s="107"/>
      <c r="LTE60" s="107"/>
      <c r="LTF60" s="107"/>
      <c r="LTG60" s="107"/>
      <c r="LTH60" s="107"/>
      <c r="LTI60" s="107"/>
      <c r="LTJ60" s="107"/>
      <c r="LTK60" s="107"/>
      <c r="LTL60" s="107"/>
      <c r="LTM60" s="107"/>
      <c r="LTN60" s="107"/>
      <c r="LTO60" s="107"/>
      <c r="LTP60" s="107"/>
      <c r="LTQ60" s="107"/>
      <c r="LTR60" s="107"/>
      <c r="LTS60" s="107"/>
      <c r="LTT60" s="107"/>
      <c r="LTU60" s="107"/>
      <c r="LTV60" s="107"/>
      <c r="LTW60" s="107"/>
      <c r="LTX60" s="107"/>
      <c r="LTY60" s="107"/>
      <c r="LTZ60" s="107"/>
      <c r="LUA60" s="107"/>
      <c r="LUB60" s="107"/>
      <c r="LUC60" s="107"/>
      <c r="LUD60" s="107"/>
      <c r="LUE60" s="107"/>
      <c r="LUF60" s="107"/>
      <c r="LUG60" s="107"/>
      <c r="LUH60" s="107"/>
      <c r="LUI60" s="107"/>
      <c r="LUJ60" s="107"/>
      <c r="LUK60" s="107"/>
      <c r="LUL60" s="107"/>
      <c r="LUM60" s="107"/>
      <c r="LUN60" s="107"/>
      <c r="LUO60" s="107"/>
      <c r="LUP60" s="107"/>
      <c r="LUQ60" s="107"/>
      <c r="LUR60" s="107"/>
      <c r="LUS60" s="107"/>
      <c r="LUT60" s="107"/>
      <c r="LUU60" s="107"/>
      <c r="LUV60" s="107"/>
      <c r="LUW60" s="107"/>
      <c r="LUX60" s="107"/>
      <c r="LUY60" s="107"/>
      <c r="LUZ60" s="107"/>
      <c r="LVA60" s="107"/>
      <c r="LVB60" s="107"/>
      <c r="LVC60" s="107"/>
      <c r="LVD60" s="107"/>
      <c r="LVE60" s="107"/>
      <c r="LVF60" s="107"/>
      <c r="LVG60" s="107"/>
      <c r="LVH60" s="107"/>
      <c r="LVI60" s="107"/>
      <c r="LVJ60" s="107"/>
      <c r="LVK60" s="107"/>
      <c r="LVL60" s="107"/>
      <c r="LVM60" s="107"/>
      <c r="LVN60" s="107"/>
      <c r="LVO60" s="107"/>
      <c r="LVP60" s="107"/>
      <c r="LVQ60" s="107"/>
      <c r="LVR60" s="107"/>
      <c r="LVS60" s="107"/>
      <c r="LVT60" s="107"/>
      <c r="LVU60" s="107"/>
      <c r="LVV60" s="107"/>
      <c r="LVW60" s="107"/>
      <c r="LVX60" s="107"/>
      <c r="LVY60" s="107"/>
      <c r="LVZ60" s="107"/>
      <c r="LWA60" s="107"/>
      <c r="LWB60" s="107"/>
      <c r="LWC60" s="107"/>
      <c r="LWD60" s="107"/>
      <c r="LWE60" s="107"/>
      <c r="LWF60" s="107"/>
      <c r="LWG60" s="107"/>
      <c r="LWH60" s="107"/>
      <c r="LWI60" s="107"/>
      <c r="LWJ60" s="107"/>
      <c r="LWK60" s="107"/>
      <c r="LWL60" s="107"/>
      <c r="LWM60" s="107"/>
      <c r="LWN60" s="107"/>
      <c r="LWO60" s="107"/>
      <c r="LWP60" s="107"/>
      <c r="LWQ60" s="107"/>
      <c r="LWR60" s="107"/>
      <c r="LWS60" s="107"/>
      <c r="LWT60" s="107"/>
      <c r="LWU60" s="107"/>
      <c r="LWV60" s="107"/>
      <c r="LWW60" s="107"/>
      <c r="LWX60" s="107"/>
      <c r="LWY60" s="107"/>
      <c r="LWZ60" s="107"/>
      <c r="LXA60" s="107"/>
      <c r="LXB60" s="107"/>
      <c r="LXC60" s="107"/>
      <c r="LXD60" s="107"/>
      <c r="LXE60" s="107"/>
      <c r="LXF60" s="107"/>
      <c r="LXG60" s="107"/>
      <c r="LXH60" s="107"/>
      <c r="LXI60" s="107"/>
      <c r="LXJ60" s="107"/>
      <c r="LXK60" s="107"/>
      <c r="LXL60" s="107"/>
      <c r="LXM60" s="107"/>
      <c r="LXN60" s="107"/>
      <c r="LXO60" s="107"/>
      <c r="LXP60" s="107"/>
      <c r="LXQ60" s="107"/>
      <c r="LXR60" s="107"/>
      <c r="LXS60" s="107"/>
      <c r="LXT60" s="107"/>
      <c r="LXU60" s="107"/>
      <c r="LXV60" s="107"/>
      <c r="LXW60" s="107"/>
      <c r="LXX60" s="107"/>
      <c r="LXY60" s="107"/>
      <c r="LXZ60" s="107"/>
      <c r="LYA60" s="107"/>
      <c r="LYB60" s="107"/>
      <c r="LYC60" s="107"/>
      <c r="LYD60" s="107"/>
      <c r="LYE60" s="107"/>
      <c r="LYF60" s="107"/>
      <c r="LYG60" s="107"/>
      <c r="LYH60" s="107"/>
      <c r="LYI60" s="107"/>
      <c r="LYJ60" s="107"/>
      <c r="LYK60" s="107"/>
      <c r="LYL60" s="107"/>
      <c r="LYM60" s="107"/>
      <c r="LYN60" s="107"/>
      <c r="LYO60" s="107"/>
      <c r="LYP60" s="107"/>
      <c r="LYQ60" s="107"/>
      <c r="LYR60" s="107"/>
      <c r="LYS60" s="107"/>
      <c r="LYT60" s="107"/>
      <c r="LYU60" s="107"/>
      <c r="LYV60" s="107"/>
      <c r="LYW60" s="107"/>
      <c r="LYX60" s="107"/>
      <c r="LYY60" s="107"/>
      <c r="LYZ60" s="107"/>
      <c r="LZA60" s="107"/>
      <c r="LZB60" s="107"/>
      <c r="LZC60" s="107"/>
      <c r="LZD60" s="107"/>
      <c r="LZE60" s="107"/>
      <c r="LZF60" s="107"/>
      <c r="LZG60" s="107"/>
      <c r="LZH60" s="107"/>
      <c r="LZI60" s="107"/>
      <c r="LZJ60" s="107"/>
      <c r="LZK60" s="107"/>
      <c r="LZL60" s="107"/>
      <c r="LZM60" s="107"/>
      <c r="LZN60" s="107"/>
      <c r="LZO60" s="107"/>
      <c r="LZP60" s="107"/>
      <c r="LZQ60" s="107"/>
      <c r="LZR60" s="107"/>
      <c r="LZS60" s="107"/>
      <c r="LZT60" s="107"/>
      <c r="LZU60" s="107"/>
      <c r="LZV60" s="107"/>
      <c r="LZW60" s="107"/>
      <c r="LZX60" s="107"/>
      <c r="LZY60" s="107"/>
      <c r="LZZ60" s="107"/>
      <c r="MAA60" s="107"/>
      <c r="MAB60" s="107"/>
      <c r="MAC60" s="107"/>
      <c r="MAD60" s="107"/>
      <c r="MAE60" s="107"/>
      <c r="MAF60" s="107"/>
      <c r="MAG60" s="107"/>
      <c r="MAH60" s="107"/>
      <c r="MAI60" s="107"/>
      <c r="MAJ60" s="107"/>
      <c r="MAK60" s="107"/>
      <c r="MAL60" s="107"/>
      <c r="MAM60" s="107"/>
      <c r="MAN60" s="107"/>
      <c r="MAO60" s="107"/>
      <c r="MAP60" s="107"/>
      <c r="MAQ60" s="107"/>
      <c r="MAR60" s="107"/>
      <c r="MAS60" s="107"/>
      <c r="MAT60" s="107"/>
      <c r="MAU60" s="107"/>
      <c r="MAV60" s="107"/>
      <c r="MAW60" s="107"/>
      <c r="MAX60" s="107"/>
      <c r="MAY60" s="107"/>
      <c r="MAZ60" s="107"/>
      <c r="MBA60" s="107"/>
      <c r="MBB60" s="107"/>
      <c r="MBC60" s="107"/>
      <c r="MBD60" s="107"/>
      <c r="MBE60" s="107"/>
      <c r="MBF60" s="107"/>
      <c r="MBG60" s="107"/>
      <c r="MBH60" s="107"/>
      <c r="MBI60" s="107"/>
      <c r="MBJ60" s="107"/>
      <c r="MBK60" s="107"/>
      <c r="MBL60" s="107"/>
      <c r="MBM60" s="107"/>
      <c r="MBN60" s="107"/>
      <c r="MBO60" s="107"/>
      <c r="MBP60" s="107"/>
      <c r="MBQ60" s="107"/>
      <c r="MBR60" s="107"/>
      <c r="MBS60" s="107"/>
      <c r="MBT60" s="107"/>
      <c r="MBU60" s="107"/>
      <c r="MBV60" s="107"/>
      <c r="MBW60" s="107"/>
      <c r="MBX60" s="107"/>
      <c r="MBY60" s="107"/>
      <c r="MBZ60" s="107"/>
      <c r="MCA60" s="107"/>
      <c r="MCB60" s="107"/>
      <c r="MCC60" s="107"/>
      <c r="MCD60" s="107"/>
      <c r="MCE60" s="107"/>
      <c r="MCF60" s="107"/>
      <c r="MCG60" s="107"/>
      <c r="MCH60" s="107"/>
      <c r="MCI60" s="107"/>
      <c r="MCJ60" s="107"/>
      <c r="MCK60" s="107"/>
      <c r="MCL60" s="107"/>
      <c r="MCM60" s="107"/>
      <c r="MCN60" s="107"/>
      <c r="MCO60" s="107"/>
      <c r="MCP60" s="107"/>
      <c r="MCQ60" s="107"/>
      <c r="MCR60" s="107"/>
      <c r="MCS60" s="107"/>
      <c r="MCT60" s="107"/>
      <c r="MCU60" s="107"/>
      <c r="MCV60" s="107"/>
      <c r="MCW60" s="107"/>
      <c r="MCX60" s="107"/>
      <c r="MCY60" s="107"/>
      <c r="MCZ60" s="107"/>
      <c r="MDA60" s="107"/>
      <c r="MDB60" s="107"/>
      <c r="MDC60" s="107"/>
      <c r="MDD60" s="107"/>
      <c r="MDE60" s="107"/>
      <c r="MDF60" s="107"/>
      <c r="MDG60" s="107"/>
      <c r="MDH60" s="107"/>
      <c r="MDI60" s="107"/>
      <c r="MDJ60" s="107"/>
      <c r="MDK60" s="107"/>
      <c r="MDL60" s="107"/>
      <c r="MDM60" s="107"/>
      <c r="MDN60" s="107"/>
      <c r="MDO60" s="107"/>
      <c r="MDP60" s="107"/>
      <c r="MDQ60" s="107"/>
      <c r="MDR60" s="107"/>
      <c r="MDS60" s="107"/>
      <c r="MDT60" s="107"/>
      <c r="MDU60" s="107"/>
      <c r="MDV60" s="107"/>
      <c r="MDW60" s="107"/>
      <c r="MDX60" s="107"/>
      <c r="MDY60" s="107"/>
      <c r="MDZ60" s="107"/>
      <c r="MEA60" s="107"/>
      <c r="MEB60" s="107"/>
      <c r="MEC60" s="107"/>
      <c r="MED60" s="107"/>
      <c r="MEE60" s="107"/>
      <c r="MEF60" s="107"/>
      <c r="MEG60" s="107"/>
      <c r="MEH60" s="107"/>
      <c r="MEI60" s="107"/>
      <c r="MEJ60" s="107"/>
      <c r="MEK60" s="107"/>
      <c r="MEL60" s="107"/>
      <c r="MEM60" s="107"/>
      <c r="MEN60" s="107"/>
      <c r="MEO60" s="107"/>
      <c r="MEP60" s="107"/>
      <c r="MEQ60" s="107"/>
      <c r="MER60" s="107"/>
      <c r="MES60" s="107"/>
      <c r="MET60" s="107"/>
      <c r="MEU60" s="107"/>
      <c r="MEV60" s="107"/>
      <c r="MEW60" s="107"/>
      <c r="MEX60" s="107"/>
      <c r="MEY60" s="107"/>
      <c r="MEZ60" s="107"/>
      <c r="MFA60" s="107"/>
      <c r="MFB60" s="107"/>
      <c r="MFC60" s="107"/>
      <c r="MFD60" s="107"/>
      <c r="MFE60" s="107"/>
      <c r="MFF60" s="107"/>
      <c r="MFG60" s="107"/>
      <c r="MFH60" s="107"/>
      <c r="MFI60" s="107"/>
      <c r="MFJ60" s="107"/>
      <c r="MFK60" s="107"/>
      <c r="MFL60" s="107"/>
      <c r="MFM60" s="107"/>
      <c r="MFN60" s="107"/>
      <c r="MFO60" s="107"/>
      <c r="MFP60" s="107"/>
      <c r="MFQ60" s="107"/>
      <c r="MFR60" s="107"/>
      <c r="MFS60" s="107"/>
      <c r="MFT60" s="107"/>
      <c r="MFU60" s="107"/>
      <c r="MFV60" s="107"/>
      <c r="MFW60" s="107"/>
      <c r="MFX60" s="107"/>
      <c r="MFY60" s="107"/>
      <c r="MFZ60" s="107"/>
      <c r="MGA60" s="107"/>
      <c r="MGB60" s="107"/>
      <c r="MGC60" s="107"/>
      <c r="MGD60" s="107"/>
      <c r="MGE60" s="107"/>
      <c r="MGF60" s="107"/>
      <c r="MGG60" s="107"/>
      <c r="MGH60" s="107"/>
      <c r="MGI60" s="107"/>
      <c r="MGJ60" s="107"/>
      <c r="MGK60" s="107"/>
      <c r="MGL60" s="107"/>
      <c r="MGM60" s="107"/>
      <c r="MGN60" s="107"/>
      <c r="MGO60" s="107"/>
      <c r="MGP60" s="107"/>
      <c r="MGQ60" s="107"/>
      <c r="MGR60" s="107"/>
      <c r="MGS60" s="107"/>
      <c r="MGT60" s="107"/>
      <c r="MGU60" s="107"/>
      <c r="MGV60" s="107"/>
      <c r="MGW60" s="107"/>
      <c r="MGX60" s="107"/>
      <c r="MGY60" s="107"/>
      <c r="MGZ60" s="107"/>
      <c r="MHA60" s="107"/>
      <c r="MHB60" s="107"/>
      <c r="MHC60" s="107"/>
      <c r="MHD60" s="107"/>
      <c r="MHE60" s="107"/>
      <c r="MHF60" s="107"/>
      <c r="MHG60" s="107"/>
      <c r="MHH60" s="107"/>
      <c r="MHI60" s="107"/>
      <c r="MHJ60" s="107"/>
      <c r="MHK60" s="107"/>
      <c r="MHL60" s="107"/>
      <c r="MHM60" s="107"/>
      <c r="MHN60" s="107"/>
      <c r="MHO60" s="107"/>
      <c r="MHP60" s="107"/>
      <c r="MHQ60" s="107"/>
      <c r="MHR60" s="107"/>
      <c r="MHS60" s="107"/>
      <c r="MHT60" s="107"/>
      <c r="MHU60" s="107"/>
      <c r="MHV60" s="107"/>
      <c r="MHW60" s="107"/>
      <c r="MHX60" s="107"/>
      <c r="MHY60" s="107"/>
      <c r="MHZ60" s="107"/>
      <c r="MIA60" s="107"/>
      <c r="MIB60" s="107"/>
      <c r="MIC60" s="107"/>
      <c r="MID60" s="107"/>
      <c r="MIE60" s="107"/>
      <c r="MIF60" s="107"/>
      <c r="MIG60" s="107"/>
      <c r="MIH60" s="107"/>
      <c r="MII60" s="107"/>
      <c r="MIJ60" s="107"/>
      <c r="MIK60" s="107"/>
      <c r="MIL60" s="107"/>
      <c r="MIM60" s="107"/>
      <c r="MIN60" s="107"/>
      <c r="MIO60" s="107"/>
      <c r="MIP60" s="107"/>
      <c r="MIQ60" s="107"/>
      <c r="MIR60" s="107"/>
      <c r="MIS60" s="107"/>
      <c r="MIT60" s="107"/>
      <c r="MIU60" s="107"/>
      <c r="MIV60" s="107"/>
      <c r="MIW60" s="107"/>
      <c r="MIX60" s="107"/>
      <c r="MIY60" s="107"/>
      <c r="MIZ60" s="107"/>
      <c r="MJA60" s="107"/>
      <c r="MJB60" s="107"/>
      <c r="MJC60" s="107"/>
      <c r="MJD60" s="107"/>
      <c r="MJE60" s="107"/>
      <c r="MJF60" s="107"/>
      <c r="MJG60" s="107"/>
      <c r="MJH60" s="107"/>
      <c r="MJI60" s="107"/>
      <c r="MJJ60" s="107"/>
      <c r="MJK60" s="107"/>
      <c r="MJL60" s="107"/>
      <c r="MJM60" s="107"/>
      <c r="MJN60" s="107"/>
      <c r="MJO60" s="107"/>
      <c r="MJP60" s="107"/>
      <c r="MJQ60" s="107"/>
      <c r="MJR60" s="107"/>
      <c r="MJS60" s="107"/>
      <c r="MJT60" s="107"/>
      <c r="MJU60" s="107"/>
      <c r="MJV60" s="107"/>
      <c r="MJW60" s="107"/>
      <c r="MJX60" s="107"/>
      <c r="MJY60" s="107"/>
      <c r="MJZ60" s="107"/>
      <c r="MKA60" s="107"/>
      <c r="MKB60" s="107"/>
      <c r="MKC60" s="107"/>
      <c r="MKD60" s="107"/>
      <c r="MKE60" s="107"/>
      <c r="MKF60" s="107"/>
      <c r="MKG60" s="107"/>
      <c r="MKH60" s="107"/>
      <c r="MKI60" s="107"/>
      <c r="MKJ60" s="107"/>
      <c r="MKK60" s="107"/>
      <c r="MKL60" s="107"/>
      <c r="MKM60" s="107"/>
      <c r="MKN60" s="107"/>
      <c r="MKO60" s="107"/>
      <c r="MKP60" s="107"/>
      <c r="MKQ60" s="107"/>
      <c r="MKR60" s="107"/>
      <c r="MKS60" s="107"/>
      <c r="MKT60" s="107"/>
      <c r="MKU60" s="107"/>
      <c r="MKV60" s="107"/>
      <c r="MKW60" s="107"/>
      <c r="MKX60" s="107"/>
      <c r="MKY60" s="107"/>
      <c r="MKZ60" s="107"/>
      <c r="MLA60" s="107"/>
      <c r="MLB60" s="107"/>
      <c r="MLC60" s="107"/>
      <c r="MLD60" s="107"/>
      <c r="MLE60" s="107"/>
      <c r="MLF60" s="107"/>
      <c r="MLG60" s="107"/>
      <c r="MLH60" s="107"/>
      <c r="MLI60" s="107"/>
      <c r="MLJ60" s="107"/>
      <c r="MLK60" s="107"/>
      <c r="MLL60" s="107"/>
      <c r="MLM60" s="107"/>
      <c r="MLN60" s="107"/>
      <c r="MLO60" s="107"/>
      <c r="MLP60" s="107"/>
      <c r="MLQ60" s="107"/>
      <c r="MLR60" s="107"/>
      <c r="MLS60" s="107"/>
      <c r="MLT60" s="107"/>
      <c r="MLU60" s="107"/>
      <c r="MLV60" s="107"/>
      <c r="MLW60" s="107"/>
      <c r="MLX60" s="107"/>
      <c r="MLY60" s="107"/>
      <c r="MLZ60" s="107"/>
      <c r="MMA60" s="107"/>
      <c r="MMB60" s="107"/>
      <c r="MMC60" s="107"/>
      <c r="MMD60" s="107"/>
      <c r="MME60" s="107"/>
      <c r="MMF60" s="107"/>
      <c r="MMG60" s="107"/>
      <c r="MMH60" s="107"/>
      <c r="MMI60" s="107"/>
      <c r="MMJ60" s="107"/>
      <c r="MMK60" s="107"/>
      <c r="MML60" s="107"/>
      <c r="MMM60" s="107"/>
      <c r="MMN60" s="107"/>
      <c r="MMO60" s="107"/>
      <c r="MMP60" s="107"/>
      <c r="MMQ60" s="107"/>
      <c r="MMR60" s="107"/>
      <c r="MMS60" s="107"/>
      <c r="MMT60" s="107"/>
      <c r="MMU60" s="107"/>
      <c r="MMV60" s="107"/>
      <c r="MMW60" s="107"/>
      <c r="MMX60" s="107"/>
      <c r="MMY60" s="107"/>
      <c r="MMZ60" s="107"/>
      <c r="MNA60" s="107"/>
      <c r="MNB60" s="107"/>
      <c r="MNC60" s="107"/>
      <c r="MND60" s="107"/>
      <c r="MNE60" s="107"/>
      <c r="MNF60" s="107"/>
      <c r="MNG60" s="107"/>
      <c r="MNH60" s="107"/>
      <c r="MNI60" s="107"/>
      <c r="MNJ60" s="107"/>
      <c r="MNK60" s="107"/>
      <c r="MNL60" s="107"/>
      <c r="MNM60" s="107"/>
      <c r="MNN60" s="107"/>
      <c r="MNO60" s="107"/>
      <c r="MNP60" s="107"/>
      <c r="MNQ60" s="107"/>
      <c r="MNR60" s="107"/>
      <c r="MNS60" s="107"/>
      <c r="MNT60" s="107"/>
      <c r="MNU60" s="107"/>
      <c r="MNV60" s="107"/>
      <c r="MNW60" s="107"/>
      <c r="MNX60" s="107"/>
      <c r="MNY60" s="107"/>
      <c r="MNZ60" s="107"/>
      <c r="MOA60" s="107"/>
      <c r="MOB60" s="107"/>
      <c r="MOC60" s="107"/>
      <c r="MOD60" s="107"/>
      <c r="MOE60" s="107"/>
      <c r="MOF60" s="107"/>
      <c r="MOG60" s="107"/>
      <c r="MOH60" s="107"/>
      <c r="MOI60" s="107"/>
      <c r="MOJ60" s="107"/>
      <c r="MOK60" s="107"/>
      <c r="MOL60" s="107"/>
      <c r="MOM60" s="107"/>
      <c r="MON60" s="107"/>
      <c r="MOO60" s="107"/>
      <c r="MOP60" s="107"/>
      <c r="MOQ60" s="107"/>
      <c r="MOR60" s="107"/>
      <c r="MOS60" s="107"/>
      <c r="MOT60" s="107"/>
      <c r="MOU60" s="107"/>
      <c r="MOV60" s="107"/>
      <c r="MOW60" s="107"/>
      <c r="MOX60" s="107"/>
      <c r="MOY60" s="107"/>
      <c r="MOZ60" s="107"/>
      <c r="MPA60" s="107"/>
      <c r="MPB60" s="107"/>
      <c r="MPC60" s="107"/>
      <c r="MPD60" s="107"/>
      <c r="MPE60" s="107"/>
      <c r="MPF60" s="107"/>
      <c r="MPG60" s="107"/>
      <c r="MPH60" s="107"/>
      <c r="MPI60" s="107"/>
      <c r="MPJ60" s="107"/>
      <c r="MPK60" s="107"/>
      <c r="MPL60" s="107"/>
      <c r="MPM60" s="107"/>
      <c r="MPN60" s="107"/>
      <c r="MPO60" s="107"/>
      <c r="MPP60" s="107"/>
      <c r="MPQ60" s="107"/>
      <c r="MPR60" s="107"/>
      <c r="MPS60" s="107"/>
      <c r="MPT60" s="107"/>
      <c r="MPU60" s="107"/>
      <c r="MPV60" s="107"/>
      <c r="MPW60" s="107"/>
      <c r="MPX60" s="107"/>
      <c r="MPY60" s="107"/>
      <c r="MPZ60" s="107"/>
      <c r="MQA60" s="107"/>
      <c r="MQB60" s="107"/>
      <c r="MQC60" s="107"/>
      <c r="MQD60" s="107"/>
      <c r="MQE60" s="107"/>
      <c r="MQF60" s="107"/>
      <c r="MQG60" s="107"/>
      <c r="MQH60" s="107"/>
      <c r="MQI60" s="107"/>
      <c r="MQJ60" s="107"/>
      <c r="MQK60" s="107"/>
      <c r="MQL60" s="107"/>
      <c r="MQM60" s="107"/>
      <c r="MQN60" s="107"/>
      <c r="MQO60" s="107"/>
      <c r="MQP60" s="107"/>
      <c r="MQQ60" s="107"/>
      <c r="MQR60" s="107"/>
      <c r="MQS60" s="107"/>
      <c r="MQT60" s="107"/>
      <c r="MQU60" s="107"/>
      <c r="MQV60" s="107"/>
      <c r="MQW60" s="107"/>
      <c r="MQX60" s="107"/>
      <c r="MQY60" s="107"/>
      <c r="MQZ60" s="107"/>
      <c r="MRA60" s="107"/>
      <c r="MRB60" s="107"/>
      <c r="MRC60" s="107"/>
      <c r="MRD60" s="107"/>
      <c r="MRE60" s="107"/>
      <c r="MRF60" s="107"/>
      <c r="MRG60" s="107"/>
      <c r="MRH60" s="107"/>
      <c r="MRI60" s="107"/>
      <c r="MRJ60" s="107"/>
      <c r="MRK60" s="107"/>
      <c r="MRL60" s="107"/>
      <c r="MRM60" s="107"/>
      <c r="MRN60" s="107"/>
      <c r="MRO60" s="107"/>
      <c r="MRP60" s="107"/>
      <c r="MRQ60" s="107"/>
      <c r="MRR60" s="107"/>
      <c r="MRS60" s="107"/>
      <c r="MRT60" s="107"/>
      <c r="MRU60" s="107"/>
      <c r="MRV60" s="107"/>
      <c r="MRW60" s="107"/>
      <c r="MRX60" s="107"/>
      <c r="MRY60" s="107"/>
      <c r="MRZ60" s="107"/>
      <c r="MSA60" s="107"/>
      <c r="MSB60" s="107"/>
      <c r="MSC60" s="107"/>
      <c r="MSD60" s="107"/>
      <c r="MSE60" s="107"/>
      <c r="MSF60" s="107"/>
      <c r="MSG60" s="107"/>
      <c r="MSH60" s="107"/>
      <c r="MSI60" s="107"/>
      <c r="MSJ60" s="107"/>
      <c r="MSK60" s="107"/>
      <c r="MSL60" s="107"/>
      <c r="MSM60" s="107"/>
      <c r="MSN60" s="107"/>
      <c r="MSO60" s="107"/>
      <c r="MSP60" s="107"/>
      <c r="MSQ60" s="107"/>
      <c r="MSR60" s="107"/>
      <c r="MSS60" s="107"/>
      <c r="MST60" s="107"/>
      <c r="MSU60" s="107"/>
      <c r="MSV60" s="107"/>
      <c r="MSW60" s="107"/>
      <c r="MSX60" s="107"/>
      <c r="MSY60" s="107"/>
      <c r="MSZ60" s="107"/>
      <c r="MTA60" s="107"/>
      <c r="MTB60" s="107"/>
      <c r="MTC60" s="107"/>
      <c r="MTD60" s="107"/>
      <c r="MTE60" s="107"/>
      <c r="MTF60" s="107"/>
      <c r="MTG60" s="107"/>
      <c r="MTH60" s="107"/>
      <c r="MTI60" s="107"/>
      <c r="MTJ60" s="107"/>
      <c r="MTK60" s="107"/>
      <c r="MTL60" s="107"/>
      <c r="MTM60" s="107"/>
      <c r="MTN60" s="107"/>
      <c r="MTO60" s="107"/>
      <c r="MTP60" s="107"/>
      <c r="MTQ60" s="107"/>
      <c r="MTR60" s="107"/>
      <c r="MTS60" s="107"/>
      <c r="MTT60" s="107"/>
      <c r="MTU60" s="107"/>
      <c r="MTV60" s="107"/>
      <c r="MTW60" s="107"/>
      <c r="MTX60" s="107"/>
      <c r="MTY60" s="107"/>
      <c r="MTZ60" s="107"/>
      <c r="MUA60" s="107"/>
      <c r="MUB60" s="107"/>
      <c r="MUC60" s="107"/>
      <c r="MUD60" s="107"/>
      <c r="MUE60" s="107"/>
      <c r="MUF60" s="107"/>
      <c r="MUG60" s="107"/>
      <c r="MUH60" s="107"/>
      <c r="MUI60" s="107"/>
      <c r="MUJ60" s="107"/>
      <c r="MUK60" s="107"/>
      <c r="MUL60" s="107"/>
      <c r="MUM60" s="107"/>
      <c r="MUN60" s="107"/>
      <c r="MUO60" s="107"/>
      <c r="MUP60" s="107"/>
      <c r="MUQ60" s="107"/>
      <c r="MUR60" s="107"/>
      <c r="MUS60" s="107"/>
      <c r="MUT60" s="107"/>
      <c r="MUU60" s="107"/>
      <c r="MUV60" s="107"/>
      <c r="MUW60" s="107"/>
      <c r="MUX60" s="107"/>
      <c r="MUY60" s="107"/>
      <c r="MUZ60" s="107"/>
      <c r="MVA60" s="107"/>
      <c r="MVB60" s="107"/>
      <c r="MVC60" s="107"/>
      <c r="MVD60" s="107"/>
      <c r="MVE60" s="107"/>
      <c r="MVF60" s="107"/>
      <c r="MVG60" s="107"/>
      <c r="MVH60" s="107"/>
      <c r="MVI60" s="107"/>
      <c r="MVJ60" s="107"/>
      <c r="MVK60" s="107"/>
      <c r="MVL60" s="107"/>
      <c r="MVM60" s="107"/>
      <c r="MVN60" s="107"/>
      <c r="MVO60" s="107"/>
      <c r="MVP60" s="107"/>
      <c r="MVQ60" s="107"/>
      <c r="MVR60" s="107"/>
      <c r="MVS60" s="107"/>
      <c r="MVT60" s="107"/>
      <c r="MVU60" s="107"/>
      <c r="MVV60" s="107"/>
      <c r="MVW60" s="107"/>
      <c r="MVX60" s="107"/>
      <c r="MVY60" s="107"/>
      <c r="MVZ60" s="107"/>
      <c r="MWA60" s="107"/>
      <c r="MWB60" s="107"/>
      <c r="MWC60" s="107"/>
      <c r="MWD60" s="107"/>
      <c r="MWE60" s="107"/>
      <c r="MWF60" s="107"/>
      <c r="MWG60" s="107"/>
      <c r="MWH60" s="107"/>
      <c r="MWI60" s="107"/>
      <c r="MWJ60" s="107"/>
      <c r="MWK60" s="107"/>
      <c r="MWL60" s="107"/>
      <c r="MWM60" s="107"/>
      <c r="MWN60" s="107"/>
      <c r="MWO60" s="107"/>
      <c r="MWP60" s="107"/>
      <c r="MWQ60" s="107"/>
      <c r="MWR60" s="107"/>
      <c r="MWS60" s="107"/>
      <c r="MWT60" s="107"/>
      <c r="MWU60" s="107"/>
      <c r="MWV60" s="107"/>
      <c r="MWW60" s="107"/>
      <c r="MWX60" s="107"/>
      <c r="MWY60" s="107"/>
      <c r="MWZ60" s="107"/>
      <c r="MXA60" s="107"/>
      <c r="MXB60" s="107"/>
      <c r="MXC60" s="107"/>
      <c r="MXD60" s="107"/>
      <c r="MXE60" s="107"/>
      <c r="MXF60" s="107"/>
      <c r="MXG60" s="107"/>
      <c r="MXH60" s="107"/>
      <c r="MXI60" s="107"/>
      <c r="MXJ60" s="107"/>
      <c r="MXK60" s="107"/>
      <c r="MXL60" s="107"/>
      <c r="MXM60" s="107"/>
      <c r="MXN60" s="107"/>
      <c r="MXO60" s="107"/>
      <c r="MXP60" s="107"/>
      <c r="MXQ60" s="107"/>
      <c r="MXR60" s="107"/>
      <c r="MXS60" s="107"/>
      <c r="MXT60" s="107"/>
      <c r="MXU60" s="107"/>
      <c r="MXV60" s="107"/>
      <c r="MXW60" s="107"/>
      <c r="MXX60" s="107"/>
      <c r="MXY60" s="107"/>
      <c r="MXZ60" s="107"/>
      <c r="MYA60" s="107"/>
      <c r="MYB60" s="107"/>
      <c r="MYC60" s="107"/>
      <c r="MYD60" s="107"/>
      <c r="MYE60" s="107"/>
      <c r="MYF60" s="107"/>
      <c r="MYG60" s="107"/>
      <c r="MYH60" s="107"/>
      <c r="MYI60" s="107"/>
      <c r="MYJ60" s="107"/>
      <c r="MYK60" s="107"/>
      <c r="MYL60" s="107"/>
      <c r="MYM60" s="107"/>
      <c r="MYN60" s="107"/>
      <c r="MYO60" s="107"/>
      <c r="MYP60" s="107"/>
      <c r="MYQ60" s="107"/>
      <c r="MYR60" s="107"/>
      <c r="MYS60" s="107"/>
      <c r="MYT60" s="107"/>
      <c r="MYU60" s="107"/>
      <c r="MYV60" s="107"/>
      <c r="MYW60" s="107"/>
      <c r="MYX60" s="107"/>
      <c r="MYY60" s="107"/>
      <c r="MYZ60" s="107"/>
      <c r="MZA60" s="107"/>
      <c r="MZB60" s="107"/>
      <c r="MZC60" s="107"/>
      <c r="MZD60" s="107"/>
      <c r="MZE60" s="107"/>
      <c r="MZF60" s="107"/>
      <c r="MZG60" s="107"/>
      <c r="MZH60" s="107"/>
      <c r="MZI60" s="107"/>
      <c r="MZJ60" s="107"/>
      <c r="MZK60" s="107"/>
      <c r="MZL60" s="107"/>
      <c r="MZM60" s="107"/>
      <c r="MZN60" s="107"/>
      <c r="MZO60" s="107"/>
      <c r="MZP60" s="107"/>
      <c r="MZQ60" s="107"/>
      <c r="MZR60" s="107"/>
      <c r="MZS60" s="107"/>
      <c r="MZT60" s="107"/>
      <c r="MZU60" s="107"/>
      <c r="MZV60" s="107"/>
      <c r="MZW60" s="107"/>
      <c r="MZX60" s="107"/>
      <c r="MZY60" s="107"/>
      <c r="MZZ60" s="107"/>
      <c r="NAA60" s="107"/>
      <c r="NAB60" s="107"/>
      <c r="NAC60" s="107"/>
      <c r="NAD60" s="107"/>
      <c r="NAE60" s="107"/>
      <c r="NAF60" s="107"/>
      <c r="NAG60" s="107"/>
      <c r="NAH60" s="107"/>
      <c r="NAI60" s="107"/>
      <c r="NAJ60" s="107"/>
      <c r="NAK60" s="107"/>
      <c r="NAL60" s="107"/>
      <c r="NAM60" s="107"/>
      <c r="NAN60" s="107"/>
      <c r="NAO60" s="107"/>
      <c r="NAP60" s="107"/>
      <c r="NAQ60" s="107"/>
      <c r="NAR60" s="107"/>
      <c r="NAS60" s="107"/>
      <c r="NAT60" s="107"/>
      <c r="NAU60" s="107"/>
      <c r="NAV60" s="107"/>
      <c r="NAW60" s="107"/>
      <c r="NAX60" s="107"/>
      <c r="NAY60" s="107"/>
      <c r="NAZ60" s="107"/>
      <c r="NBA60" s="107"/>
      <c r="NBB60" s="107"/>
      <c r="NBC60" s="107"/>
      <c r="NBD60" s="107"/>
      <c r="NBE60" s="107"/>
      <c r="NBF60" s="107"/>
      <c r="NBG60" s="107"/>
      <c r="NBH60" s="107"/>
      <c r="NBI60" s="107"/>
      <c r="NBJ60" s="107"/>
      <c r="NBK60" s="107"/>
      <c r="NBL60" s="107"/>
      <c r="NBM60" s="107"/>
      <c r="NBN60" s="107"/>
      <c r="NBO60" s="107"/>
      <c r="NBP60" s="107"/>
      <c r="NBQ60" s="107"/>
      <c r="NBR60" s="107"/>
      <c r="NBS60" s="107"/>
      <c r="NBT60" s="107"/>
      <c r="NBU60" s="107"/>
      <c r="NBV60" s="107"/>
      <c r="NBW60" s="107"/>
      <c r="NBX60" s="107"/>
      <c r="NBY60" s="107"/>
      <c r="NBZ60" s="107"/>
      <c r="NCA60" s="107"/>
      <c r="NCB60" s="107"/>
      <c r="NCC60" s="107"/>
      <c r="NCD60" s="107"/>
      <c r="NCE60" s="107"/>
      <c r="NCF60" s="107"/>
      <c r="NCG60" s="107"/>
      <c r="NCH60" s="107"/>
      <c r="NCI60" s="107"/>
      <c r="NCJ60" s="107"/>
      <c r="NCK60" s="107"/>
      <c r="NCL60" s="107"/>
      <c r="NCM60" s="107"/>
      <c r="NCN60" s="107"/>
      <c r="NCO60" s="107"/>
      <c r="NCP60" s="107"/>
      <c r="NCQ60" s="107"/>
      <c r="NCR60" s="107"/>
      <c r="NCS60" s="107"/>
      <c r="NCT60" s="107"/>
      <c r="NCU60" s="107"/>
      <c r="NCV60" s="107"/>
      <c r="NCW60" s="107"/>
      <c r="NCX60" s="107"/>
      <c r="NCY60" s="107"/>
      <c r="NCZ60" s="107"/>
      <c r="NDA60" s="107"/>
      <c r="NDB60" s="107"/>
      <c r="NDC60" s="107"/>
      <c r="NDD60" s="107"/>
      <c r="NDE60" s="107"/>
      <c r="NDF60" s="107"/>
      <c r="NDG60" s="107"/>
      <c r="NDH60" s="107"/>
      <c r="NDI60" s="107"/>
      <c r="NDJ60" s="107"/>
      <c r="NDK60" s="107"/>
      <c r="NDL60" s="107"/>
      <c r="NDM60" s="107"/>
      <c r="NDN60" s="107"/>
      <c r="NDO60" s="107"/>
      <c r="NDP60" s="107"/>
      <c r="NDQ60" s="107"/>
      <c r="NDR60" s="107"/>
      <c r="NDS60" s="107"/>
      <c r="NDT60" s="107"/>
      <c r="NDU60" s="107"/>
      <c r="NDV60" s="107"/>
      <c r="NDW60" s="107"/>
      <c r="NDX60" s="107"/>
      <c r="NDY60" s="107"/>
      <c r="NDZ60" s="107"/>
      <c r="NEA60" s="107"/>
      <c r="NEB60" s="107"/>
      <c r="NEC60" s="107"/>
      <c r="NED60" s="107"/>
      <c r="NEE60" s="107"/>
      <c r="NEF60" s="107"/>
      <c r="NEG60" s="107"/>
      <c r="NEH60" s="107"/>
      <c r="NEI60" s="107"/>
      <c r="NEJ60" s="107"/>
      <c r="NEK60" s="107"/>
      <c r="NEL60" s="107"/>
      <c r="NEM60" s="107"/>
      <c r="NEN60" s="107"/>
      <c r="NEO60" s="107"/>
      <c r="NEP60" s="107"/>
      <c r="NEQ60" s="107"/>
      <c r="NER60" s="107"/>
      <c r="NES60" s="107"/>
      <c r="NET60" s="107"/>
      <c r="NEU60" s="107"/>
      <c r="NEV60" s="107"/>
      <c r="NEW60" s="107"/>
      <c r="NEX60" s="107"/>
      <c r="NEY60" s="107"/>
      <c r="NEZ60" s="107"/>
      <c r="NFA60" s="107"/>
      <c r="NFB60" s="107"/>
      <c r="NFC60" s="107"/>
      <c r="NFD60" s="107"/>
      <c r="NFE60" s="107"/>
      <c r="NFF60" s="107"/>
      <c r="NFG60" s="107"/>
      <c r="NFH60" s="107"/>
      <c r="NFI60" s="107"/>
      <c r="NFJ60" s="107"/>
      <c r="NFK60" s="107"/>
      <c r="NFL60" s="107"/>
      <c r="NFM60" s="107"/>
      <c r="NFN60" s="107"/>
      <c r="NFO60" s="107"/>
      <c r="NFP60" s="107"/>
      <c r="NFQ60" s="107"/>
      <c r="NFR60" s="107"/>
      <c r="NFS60" s="107"/>
      <c r="NFT60" s="107"/>
      <c r="NFU60" s="107"/>
      <c r="NFV60" s="107"/>
      <c r="NFW60" s="107"/>
      <c r="NFX60" s="107"/>
      <c r="NFY60" s="107"/>
      <c r="NFZ60" s="107"/>
      <c r="NGA60" s="107"/>
      <c r="NGB60" s="107"/>
      <c r="NGC60" s="107"/>
      <c r="NGD60" s="107"/>
      <c r="NGE60" s="107"/>
      <c r="NGF60" s="107"/>
      <c r="NGG60" s="107"/>
      <c r="NGH60" s="107"/>
      <c r="NGI60" s="107"/>
      <c r="NGJ60" s="107"/>
      <c r="NGK60" s="107"/>
      <c r="NGL60" s="107"/>
      <c r="NGM60" s="107"/>
      <c r="NGN60" s="107"/>
      <c r="NGO60" s="107"/>
      <c r="NGP60" s="107"/>
      <c r="NGQ60" s="107"/>
      <c r="NGR60" s="107"/>
      <c r="NGS60" s="107"/>
      <c r="NGT60" s="107"/>
      <c r="NGU60" s="107"/>
      <c r="NGV60" s="107"/>
      <c r="NGW60" s="107"/>
      <c r="NGX60" s="107"/>
      <c r="NGY60" s="107"/>
      <c r="NGZ60" s="107"/>
      <c r="NHA60" s="107"/>
      <c r="NHB60" s="107"/>
      <c r="NHC60" s="107"/>
      <c r="NHD60" s="107"/>
      <c r="NHE60" s="107"/>
      <c r="NHF60" s="107"/>
      <c r="NHG60" s="107"/>
      <c r="NHH60" s="107"/>
      <c r="NHI60" s="107"/>
      <c r="NHJ60" s="107"/>
      <c r="NHK60" s="107"/>
      <c r="NHL60" s="107"/>
      <c r="NHM60" s="107"/>
      <c r="NHN60" s="107"/>
      <c r="NHO60" s="107"/>
      <c r="NHP60" s="107"/>
      <c r="NHQ60" s="107"/>
      <c r="NHR60" s="107"/>
      <c r="NHS60" s="107"/>
      <c r="NHT60" s="107"/>
      <c r="NHU60" s="107"/>
      <c r="NHV60" s="107"/>
      <c r="NHW60" s="107"/>
      <c r="NHX60" s="107"/>
      <c r="NHY60" s="107"/>
      <c r="NHZ60" s="107"/>
      <c r="NIA60" s="107"/>
      <c r="NIB60" s="107"/>
      <c r="NIC60" s="107"/>
      <c r="NID60" s="107"/>
      <c r="NIE60" s="107"/>
      <c r="NIF60" s="107"/>
      <c r="NIG60" s="107"/>
      <c r="NIH60" s="107"/>
      <c r="NII60" s="107"/>
      <c r="NIJ60" s="107"/>
      <c r="NIK60" s="107"/>
      <c r="NIL60" s="107"/>
      <c r="NIM60" s="107"/>
      <c r="NIN60" s="107"/>
      <c r="NIO60" s="107"/>
      <c r="NIP60" s="107"/>
      <c r="NIQ60" s="107"/>
      <c r="NIR60" s="107"/>
      <c r="NIS60" s="107"/>
      <c r="NIT60" s="107"/>
      <c r="NIU60" s="107"/>
      <c r="NIV60" s="107"/>
      <c r="NIW60" s="107"/>
      <c r="NIX60" s="107"/>
      <c r="NIY60" s="107"/>
      <c r="NIZ60" s="107"/>
      <c r="NJA60" s="107"/>
      <c r="NJB60" s="107"/>
      <c r="NJC60" s="107"/>
      <c r="NJD60" s="107"/>
      <c r="NJE60" s="107"/>
      <c r="NJF60" s="107"/>
      <c r="NJG60" s="107"/>
      <c r="NJH60" s="107"/>
      <c r="NJI60" s="107"/>
      <c r="NJJ60" s="107"/>
      <c r="NJK60" s="107"/>
      <c r="NJL60" s="107"/>
      <c r="NJM60" s="107"/>
      <c r="NJN60" s="107"/>
      <c r="NJO60" s="107"/>
      <c r="NJP60" s="107"/>
      <c r="NJQ60" s="107"/>
      <c r="NJR60" s="107"/>
      <c r="NJS60" s="107"/>
      <c r="NJT60" s="107"/>
      <c r="NJU60" s="107"/>
      <c r="NJV60" s="107"/>
      <c r="NJW60" s="107"/>
      <c r="NJX60" s="107"/>
      <c r="NJY60" s="107"/>
      <c r="NJZ60" s="107"/>
      <c r="NKA60" s="107"/>
      <c r="NKB60" s="107"/>
      <c r="NKC60" s="107"/>
      <c r="NKD60" s="107"/>
      <c r="NKE60" s="107"/>
      <c r="NKF60" s="107"/>
      <c r="NKG60" s="107"/>
      <c r="NKH60" s="107"/>
      <c r="NKI60" s="107"/>
      <c r="NKJ60" s="107"/>
      <c r="NKK60" s="107"/>
      <c r="NKL60" s="107"/>
      <c r="NKM60" s="107"/>
      <c r="NKN60" s="107"/>
      <c r="NKO60" s="107"/>
      <c r="NKP60" s="107"/>
      <c r="NKQ60" s="107"/>
      <c r="NKR60" s="107"/>
      <c r="NKS60" s="107"/>
      <c r="NKT60" s="107"/>
      <c r="NKU60" s="107"/>
      <c r="NKV60" s="107"/>
      <c r="NKW60" s="107"/>
      <c r="NKX60" s="107"/>
      <c r="NKY60" s="107"/>
      <c r="NKZ60" s="107"/>
      <c r="NLA60" s="107"/>
      <c r="NLB60" s="107"/>
      <c r="NLC60" s="107"/>
      <c r="NLD60" s="107"/>
      <c r="NLE60" s="107"/>
      <c r="NLF60" s="107"/>
      <c r="NLG60" s="107"/>
      <c r="NLH60" s="107"/>
      <c r="NLI60" s="107"/>
      <c r="NLJ60" s="107"/>
      <c r="NLK60" s="107"/>
      <c r="NLL60" s="107"/>
      <c r="NLM60" s="107"/>
      <c r="NLN60" s="107"/>
      <c r="NLO60" s="107"/>
      <c r="NLP60" s="107"/>
      <c r="NLQ60" s="107"/>
      <c r="NLR60" s="107"/>
      <c r="NLS60" s="107"/>
      <c r="NLT60" s="107"/>
      <c r="NLU60" s="107"/>
      <c r="NLV60" s="107"/>
      <c r="NLW60" s="107"/>
      <c r="NLX60" s="107"/>
      <c r="NLY60" s="107"/>
      <c r="NLZ60" s="107"/>
      <c r="NMA60" s="107"/>
      <c r="NMB60" s="107"/>
      <c r="NMC60" s="107"/>
      <c r="NMD60" s="107"/>
      <c r="NME60" s="107"/>
      <c r="NMF60" s="107"/>
      <c r="NMG60" s="107"/>
      <c r="NMH60" s="107"/>
      <c r="NMI60" s="107"/>
      <c r="NMJ60" s="107"/>
      <c r="NMK60" s="107"/>
      <c r="NML60" s="107"/>
      <c r="NMM60" s="107"/>
      <c r="NMN60" s="107"/>
      <c r="NMO60" s="107"/>
      <c r="NMP60" s="107"/>
      <c r="NMQ60" s="107"/>
      <c r="NMR60" s="107"/>
      <c r="NMS60" s="107"/>
      <c r="NMT60" s="107"/>
      <c r="NMU60" s="107"/>
      <c r="NMV60" s="107"/>
      <c r="NMW60" s="107"/>
      <c r="NMX60" s="107"/>
      <c r="NMY60" s="107"/>
      <c r="NMZ60" s="107"/>
      <c r="NNA60" s="107"/>
      <c r="NNB60" s="107"/>
      <c r="NNC60" s="107"/>
      <c r="NND60" s="107"/>
      <c r="NNE60" s="107"/>
      <c r="NNF60" s="107"/>
      <c r="NNG60" s="107"/>
      <c r="NNH60" s="107"/>
      <c r="NNI60" s="107"/>
      <c r="NNJ60" s="107"/>
      <c r="NNK60" s="107"/>
      <c r="NNL60" s="107"/>
      <c r="NNM60" s="107"/>
      <c r="NNN60" s="107"/>
      <c r="NNO60" s="107"/>
      <c r="NNP60" s="107"/>
      <c r="NNQ60" s="107"/>
      <c r="NNR60" s="107"/>
      <c r="NNS60" s="107"/>
      <c r="NNT60" s="107"/>
      <c r="NNU60" s="107"/>
      <c r="NNV60" s="107"/>
      <c r="NNW60" s="107"/>
      <c r="NNX60" s="107"/>
      <c r="NNY60" s="107"/>
      <c r="NNZ60" s="107"/>
      <c r="NOA60" s="107"/>
      <c r="NOB60" s="107"/>
      <c r="NOC60" s="107"/>
      <c r="NOD60" s="107"/>
      <c r="NOE60" s="107"/>
      <c r="NOF60" s="107"/>
      <c r="NOG60" s="107"/>
      <c r="NOH60" s="107"/>
      <c r="NOI60" s="107"/>
      <c r="NOJ60" s="107"/>
      <c r="NOK60" s="107"/>
      <c r="NOL60" s="107"/>
      <c r="NOM60" s="107"/>
      <c r="NON60" s="107"/>
      <c r="NOO60" s="107"/>
      <c r="NOP60" s="107"/>
      <c r="NOQ60" s="107"/>
      <c r="NOR60" s="107"/>
      <c r="NOS60" s="107"/>
      <c r="NOT60" s="107"/>
      <c r="NOU60" s="107"/>
      <c r="NOV60" s="107"/>
      <c r="NOW60" s="107"/>
      <c r="NOX60" s="107"/>
      <c r="NOY60" s="107"/>
      <c r="NOZ60" s="107"/>
      <c r="NPA60" s="107"/>
      <c r="NPB60" s="107"/>
      <c r="NPC60" s="107"/>
      <c r="NPD60" s="107"/>
      <c r="NPE60" s="107"/>
      <c r="NPF60" s="107"/>
      <c r="NPG60" s="107"/>
      <c r="NPH60" s="107"/>
      <c r="NPI60" s="107"/>
      <c r="NPJ60" s="107"/>
      <c r="NPK60" s="107"/>
      <c r="NPL60" s="107"/>
      <c r="NPM60" s="107"/>
      <c r="NPN60" s="107"/>
      <c r="NPO60" s="107"/>
      <c r="NPP60" s="107"/>
      <c r="NPQ60" s="107"/>
      <c r="NPR60" s="107"/>
      <c r="NPS60" s="107"/>
      <c r="NPT60" s="107"/>
      <c r="NPU60" s="107"/>
      <c r="NPV60" s="107"/>
      <c r="NPW60" s="107"/>
      <c r="NPX60" s="107"/>
      <c r="NPY60" s="107"/>
      <c r="NPZ60" s="107"/>
      <c r="NQA60" s="107"/>
      <c r="NQB60" s="107"/>
      <c r="NQC60" s="107"/>
      <c r="NQD60" s="107"/>
      <c r="NQE60" s="107"/>
      <c r="NQF60" s="107"/>
      <c r="NQG60" s="107"/>
      <c r="NQH60" s="107"/>
      <c r="NQI60" s="107"/>
      <c r="NQJ60" s="107"/>
      <c r="NQK60" s="107"/>
      <c r="NQL60" s="107"/>
      <c r="NQM60" s="107"/>
      <c r="NQN60" s="107"/>
      <c r="NQO60" s="107"/>
      <c r="NQP60" s="107"/>
      <c r="NQQ60" s="107"/>
      <c r="NQR60" s="107"/>
      <c r="NQS60" s="107"/>
      <c r="NQT60" s="107"/>
      <c r="NQU60" s="107"/>
      <c r="NQV60" s="107"/>
      <c r="NQW60" s="107"/>
      <c r="NQX60" s="107"/>
      <c r="NQY60" s="107"/>
      <c r="NQZ60" s="107"/>
      <c r="NRA60" s="107"/>
      <c r="NRB60" s="107"/>
      <c r="NRC60" s="107"/>
      <c r="NRD60" s="107"/>
      <c r="NRE60" s="107"/>
      <c r="NRF60" s="107"/>
      <c r="NRG60" s="107"/>
      <c r="NRH60" s="107"/>
      <c r="NRI60" s="107"/>
      <c r="NRJ60" s="107"/>
      <c r="NRK60" s="107"/>
      <c r="NRL60" s="107"/>
      <c r="NRM60" s="107"/>
      <c r="NRN60" s="107"/>
      <c r="NRO60" s="107"/>
      <c r="NRP60" s="107"/>
      <c r="NRQ60" s="107"/>
      <c r="NRR60" s="107"/>
      <c r="NRS60" s="107"/>
      <c r="NRT60" s="107"/>
      <c r="NRU60" s="107"/>
      <c r="NRV60" s="107"/>
      <c r="NRW60" s="107"/>
      <c r="NRX60" s="107"/>
      <c r="NRY60" s="107"/>
      <c r="NRZ60" s="107"/>
      <c r="NSA60" s="107"/>
      <c r="NSB60" s="107"/>
      <c r="NSC60" s="107"/>
      <c r="NSD60" s="107"/>
      <c r="NSE60" s="107"/>
      <c r="NSF60" s="107"/>
      <c r="NSG60" s="107"/>
      <c r="NSH60" s="107"/>
      <c r="NSI60" s="107"/>
      <c r="NSJ60" s="107"/>
      <c r="NSK60" s="107"/>
      <c r="NSL60" s="107"/>
      <c r="NSM60" s="107"/>
      <c r="NSN60" s="107"/>
      <c r="NSO60" s="107"/>
      <c r="NSP60" s="107"/>
      <c r="NSQ60" s="107"/>
      <c r="NSR60" s="107"/>
      <c r="NSS60" s="107"/>
      <c r="NST60" s="107"/>
      <c r="NSU60" s="107"/>
      <c r="NSV60" s="107"/>
      <c r="NSW60" s="107"/>
      <c r="NSX60" s="107"/>
      <c r="NSY60" s="107"/>
      <c r="NSZ60" s="107"/>
      <c r="NTA60" s="107"/>
      <c r="NTB60" s="107"/>
      <c r="NTC60" s="107"/>
      <c r="NTD60" s="107"/>
      <c r="NTE60" s="107"/>
      <c r="NTF60" s="107"/>
      <c r="NTG60" s="107"/>
      <c r="NTH60" s="107"/>
      <c r="NTI60" s="107"/>
      <c r="NTJ60" s="107"/>
      <c r="NTK60" s="107"/>
      <c r="NTL60" s="107"/>
      <c r="NTM60" s="107"/>
      <c r="NTN60" s="107"/>
      <c r="NTO60" s="107"/>
      <c r="NTP60" s="107"/>
      <c r="NTQ60" s="107"/>
      <c r="NTR60" s="107"/>
      <c r="NTS60" s="107"/>
      <c r="NTT60" s="107"/>
      <c r="NTU60" s="107"/>
      <c r="NTV60" s="107"/>
      <c r="NTW60" s="107"/>
      <c r="NTX60" s="107"/>
      <c r="NTY60" s="107"/>
      <c r="NTZ60" s="107"/>
      <c r="NUA60" s="107"/>
      <c r="NUB60" s="107"/>
      <c r="NUC60" s="107"/>
      <c r="NUD60" s="107"/>
      <c r="NUE60" s="107"/>
      <c r="NUF60" s="107"/>
      <c r="NUG60" s="107"/>
      <c r="NUH60" s="107"/>
      <c r="NUI60" s="107"/>
      <c r="NUJ60" s="107"/>
      <c r="NUK60" s="107"/>
      <c r="NUL60" s="107"/>
      <c r="NUM60" s="107"/>
      <c r="NUN60" s="107"/>
      <c r="NUO60" s="107"/>
      <c r="NUP60" s="107"/>
      <c r="NUQ60" s="107"/>
      <c r="NUR60" s="107"/>
      <c r="NUS60" s="107"/>
      <c r="NUT60" s="107"/>
      <c r="NUU60" s="107"/>
      <c r="NUV60" s="107"/>
      <c r="NUW60" s="107"/>
      <c r="NUX60" s="107"/>
      <c r="NUY60" s="107"/>
      <c r="NUZ60" s="107"/>
      <c r="NVA60" s="107"/>
      <c r="NVB60" s="107"/>
      <c r="NVC60" s="107"/>
      <c r="NVD60" s="107"/>
      <c r="NVE60" s="107"/>
      <c r="NVF60" s="107"/>
      <c r="NVG60" s="107"/>
      <c r="NVH60" s="107"/>
      <c r="NVI60" s="107"/>
      <c r="NVJ60" s="107"/>
      <c r="NVK60" s="107"/>
      <c r="NVL60" s="107"/>
      <c r="NVM60" s="107"/>
      <c r="NVN60" s="107"/>
      <c r="NVO60" s="107"/>
      <c r="NVP60" s="107"/>
      <c r="NVQ60" s="107"/>
      <c r="NVR60" s="107"/>
      <c r="NVS60" s="107"/>
      <c r="NVT60" s="107"/>
      <c r="NVU60" s="107"/>
      <c r="NVV60" s="107"/>
      <c r="NVW60" s="107"/>
      <c r="NVX60" s="107"/>
      <c r="NVY60" s="107"/>
      <c r="NVZ60" s="107"/>
      <c r="NWA60" s="107"/>
      <c r="NWB60" s="107"/>
      <c r="NWC60" s="107"/>
      <c r="NWD60" s="107"/>
      <c r="NWE60" s="107"/>
      <c r="NWF60" s="107"/>
      <c r="NWG60" s="107"/>
      <c r="NWH60" s="107"/>
      <c r="NWI60" s="107"/>
      <c r="NWJ60" s="107"/>
      <c r="NWK60" s="107"/>
      <c r="NWL60" s="107"/>
      <c r="NWM60" s="107"/>
      <c r="NWN60" s="107"/>
      <c r="NWO60" s="107"/>
      <c r="NWP60" s="107"/>
      <c r="NWQ60" s="107"/>
      <c r="NWR60" s="107"/>
      <c r="NWS60" s="107"/>
      <c r="NWT60" s="107"/>
      <c r="NWU60" s="107"/>
      <c r="NWV60" s="107"/>
      <c r="NWW60" s="107"/>
      <c r="NWX60" s="107"/>
      <c r="NWY60" s="107"/>
      <c r="NWZ60" s="107"/>
      <c r="NXA60" s="107"/>
      <c r="NXB60" s="107"/>
      <c r="NXC60" s="107"/>
      <c r="NXD60" s="107"/>
      <c r="NXE60" s="107"/>
      <c r="NXF60" s="107"/>
      <c r="NXG60" s="107"/>
      <c r="NXH60" s="107"/>
      <c r="NXI60" s="107"/>
      <c r="NXJ60" s="107"/>
      <c r="NXK60" s="107"/>
      <c r="NXL60" s="107"/>
      <c r="NXM60" s="107"/>
      <c r="NXN60" s="107"/>
      <c r="NXO60" s="107"/>
      <c r="NXP60" s="107"/>
      <c r="NXQ60" s="107"/>
      <c r="NXR60" s="107"/>
      <c r="NXS60" s="107"/>
      <c r="NXT60" s="107"/>
      <c r="NXU60" s="107"/>
      <c r="NXV60" s="107"/>
      <c r="NXW60" s="107"/>
      <c r="NXX60" s="107"/>
      <c r="NXY60" s="107"/>
      <c r="NXZ60" s="107"/>
      <c r="NYA60" s="107"/>
      <c r="NYB60" s="107"/>
      <c r="NYC60" s="107"/>
      <c r="NYD60" s="107"/>
      <c r="NYE60" s="107"/>
      <c r="NYF60" s="107"/>
      <c r="NYG60" s="107"/>
      <c r="NYH60" s="107"/>
      <c r="NYI60" s="107"/>
      <c r="NYJ60" s="107"/>
      <c r="NYK60" s="107"/>
      <c r="NYL60" s="107"/>
      <c r="NYM60" s="107"/>
      <c r="NYN60" s="107"/>
      <c r="NYO60" s="107"/>
      <c r="NYP60" s="107"/>
      <c r="NYQ60" s="107"/>
      <c r="NYR60" s="107"/>
      <c r="NYS60" s="107"/>
      <c r="NYT60" s="107"/>
      <c r="NYU60" s="107"/>
      <c r="NYV60" s="107"/>
      <c r="NYW60" s="107"/>
      <c r="NYX60" s="107"/>
      <c r="NYY60" s="107"/>
      <c r="NYZ60" s="107"/>
      <c r="NZA60" s="107"/>
      <c r="NZB60" s="107"/>
      <c r="NZC60" s="107"/>
      <c r="NZD60" s="107"/>
      <c r="NZE60" s="107"/>
      <c r="NZF60" s="107"/>
      <c r="NZG60" s="107"/>
      <c r="NZH60" s="107"/>
      <c r="NZI60" s="107"/>
      <c r="NZJ60" s="107"/>
      <c r="NZK60" s="107"/>
      <c r="NZL60" s="107"/>
      <c r="NZM60" s="107"/>
      <c r="NZN60" s="107"/>
      <c r="NZO60" s="107"/>
      <c r="NZP60" s="107"/>
      <c r="NZQ60" s="107"/>
      <c r="NZR60" s="107"/>
      <c r="NZS60" s="107"/>
      <c r="NZT60" s="107"/>
      <c r="NZU60" s="107"/>
      <c r="NZV60" s="107"/>
      <c r="NZW60" s="107"/>
      <c r="NZX60" s="107"/>
      <c r="NZY60" s="107"/>
      <c r="NZZ60" s="107"/>
      <c r="OAA60" s="107"/>
      <c r="OAB60" s="107"/>
      <c r="OAC60" s="107"/>
      <c r="OAD60" s="107"/>
      <c r="OAE60" s="107"/>
      <c r="OAF60" s="107"/>
      <c r="OAG60" s="107"/>
      <c r="OAH60" s="107"/>
      <c r="OAI60" s="107"/>
      <c r="OAJ60" s="107"/>
      <c r="OAK60" s="107"/>
      <c r="OAL60" s="107"/>
      <c r="OAM60" s="107"/>
      <c r="OAN60" s="107"/>
      <c r="OAO60" s="107"/>
      <c r="OAP60" s="107"/>
      <c r="OAQ60" s="107"/>
      <c r="OAR60" s="107"/>
      <c r="OAS60" s="107"/>
      <c r="OAT60" s="107"/>
      <c r="OAU60" s="107"/>
      <c r="OAV60" s="107"/>
      <c r="OAW60" s="107"/>
      <c r="OAX60" s="107"/>
      <c r="OAY60" s="107"/>
      <c r="OAZ60" s="107"/>
      <c r="OBA60" s="107"/>
      <c r="OBB60" s="107"/>
      <c r="OBC60" s="107"/>
      <c r="OBD60" s="107"/>
      <c r="OBE60" s="107"/>
      <c r="OBF60" s="107"/>
      <c r="OBG60" s="107"/>
      <c r="OBH60" s="107"/>
      <c r="OBI60" s="107"/>
      <c r="OBJ60" s="107"/>
      <c r="OBK60" s="107"/>
      <c r="OBL60" s="107"/>
      <c r="OBM60" s="107"/>
      <c r="OBN60" s="107"/>
      <c r="OBO60" s="107"/>
      <c r="OBP60" s="107"/>
      <c r="OBQ60" s="107"/>
      <c r="OBR60" s="107"/>
      <c r="OBS60" s="107"/>
      <c r="OBT60" s="107"/>
      <c r="OBU60" s="107"/>
      <c r="OBV60" s="107"/>
      <c r="OBW60" s="107"/>
      <c r="OBX60" s="107"/>
      <c r="OBY60" s="107"/>
      <c r="OBZ60" s="107"/>
      <c r="OCA60" s="107"/>
      <c r="OCB60" s="107"/>
      <c r="OCC60" s="107"/>
      <c r="OCD60" s="107"/>
      <c r="OCE60" s="107"/>
      <c r="OCF60" s="107"/>
      <c r="OCG60" s="107"/>
      <c r="OCH60" s="107"/>
      <c r="OCI60" s="107"/>
      <c r="OCJ60" s="107"/>
      <c r="OCK60" s="107"/>
      <c r="OCL60" s="107"/>
      <c r="OCM60" s="107"/>
      <c r="OCN60" s="107"/>
      <c r="OCO60" s="107"/>
      <c r="OCP60" s="107"/>
      <c r="OCQ60" s="107"/>
      <c r="OCR60" s="107"/>
      <c r="OCS60" s="107"/>
      <c r="OCT60" s="107"/>
      <c r="OCU60" s="107"/>
      <c r="OCV60" s="107"/>
      <c r="OCW60" s="107"/>
      <c r="OCX60" s="107"/>
      <c r="OCY60" s="107"/>
      <c r="OCZ60" s="107"/>
      <c r="ODA60" s="107"/>
      <c r="ODB60" s="107"/>
      <c r="ODC60" s="107"/>
      <c r="ODD60" s="107"/>
      <c r="ODE60" s="107"/>
      <c r="ODF60" s="107"/>
      <c r="ODG60" s="107"/>
      <c r="ODH60" s="107"/>
      <c r="ODI60" s="107"/>
      <c r="ODJ60" s="107"/>
      <c r="ODK60" s="107"/>
      <c r="ODL60" s="107"/>
      <c r="ODM60" s="107"/>
      <c r="ODN60" s="107"/>
      <c r="ODO60" s="107"/>
      <c r="ODP60" s="107"/>
      <c r="ODQ60" s="107"/>
      <c r="ODR60" s="107"/>
      <c r="ODS60" s="107"/>
      <c r="ODT60" s="107"/>
      <c r="ODU60" s="107"/>
      <c r="ODV60" s="107"/>
      <c r="ODW60" s="107"/>
      <c r="ODX60" s="107"/>
      <c r="ODY60" s="107"/>
      <c r="ODZ60" s="107"/>
      <c r="OEA60" s="107"/>
      <c r="OEB60" s="107"/>
      <c r="OEC60" s="107"/>
      <c r="OED60" s="107"/>
      <c r="OEE60" s="107"/>
      <c r="OEF60" s="107"/>
      <c r="OEG60" s="107"/>
      <c r="OEH60" s="107"/>
      <c r="OEI60" s="107"/>
      <c r="OEJ60" s="107"/>
      <c r="OEK60" s="107"/>
      <c r="OEL60" s="107"/>
      <c r="OEM60" s="107"/>
      <c r="OEN60" s="107"/>
      <c r="OEO60" s="107"/>
      <c r="OEP60" s="107"/>
      <c r="OEQ60" s="107"/>
      <c r="OER60" s="107"/>
      <c r="OES60" s="107"/>
      <c r="OET60" s="107"/>
      <c r="OEU60" s="107"/>
      <c r="OEV60" s="107"/>
      <c r="OEW60" s="107"/>
      <c r="OEX60" s="107"/>
      <c r="OEY60" s="107"/>
      <c r="OEZ60" s="107"/>
      <c r="OFA60" s="107"/>
      <c r="OFB60" s="107"/>
      <c r="OFC60" s="107"/>
      <c r="OFD60" s="107"/>
      <c r="OFE60" s="107"/>
      <c r="OFF60" s="107"/>
      <c r="OFG60" s="107"/>
      <c r="OFH60" s="107"/>
      <c r="OFI60" s="107"/>
      <c r="OFJ60" s="107"/>
      <c r="OFK60" s="107"/>
      <c r="OFL60" s="107"/>
      <c r="OFM60" s="107"/>
      <c r="OFN60" s="107"/>
      <c r="OFO60" s="107"/>
      <c r="OFP60" s="107"/>
      <c r="OFQ60" s="107"/>
      <c r="OFR60" s="107"/>
      <c r="OFS60" s="107"/>
      <c r="OFT60" s="107"/>
      <c r="OFU60" s="107"/>
      <c r="OFV60" s="107"/>
      <c r="OFW60" s="107"/>
      <c r="OFX60" s="107"/>
      <c r="OFY60" s="107"/>
      <c r="OFZ60" s="107"/>
      <c r="OGA60" s="107"/>
      <c r="OGB60" s="107"/>
      <c r="OGC60" s="107"/>
      <c r="OGD60" s="107"/>
      <c r="OGE60" s="107"/>
      <c r="OGF60" s="107"/>
      <c r="OGG60" s="107"/>
      <c r="OGH60" s="107"/>
      <c r="OGI60" s="107"/>
      <c r="OGJ60" s="107"/>
      <c r="OGK60" s="107"/>
      <c r="OGL60" s="107"/>
      <c r="OGM60" s="107"/>
      <c r="OGN60" s="107"/>
      <c r="OGO60" s="107"/>
      <c r="OGP60" s="107"/>
      <c r="OGQ60" s="107"/>
      <c r="OGR60" s="107"/>
      <c r="OGS60" s="107"/>
      <c r="OGT60" s="107"/>
      <c r="OGU60" s="107"/>
      <c r="OGV60" s="107"/>
      <c r="OGW60" s="107"/>
      <c r="OGX60" s="107"/>
      <c r="OGY60" s="107"/>
      <c r="OGZ60" s="107"/>
      <c r="OHA60" s="107"/>
      <c r="OHB60" s="107"/>
      <c r="OHC60" s="107"/>
      <c r="OHD60" s="107"/>
      <c r="OHE60" s="107"/>
      <c r="OHF60" s="107"/>
      <c r="OHG60" s="107"/>
      <c r="OHH60" s="107"/>
      <c r="OHI60" s="107"/>
      <c r="OHJ60" s="107"/>
      <c r="OHK60" s="107"/>
      <c r="OHL60" s="107"/>
      <c r="OHM60" s="107"/>
      <c r="OHN60" s="107"/>
      <c r="OHO60" s="107"/>
      <c r="OHP60" s="107"/>
      <c r="OHQ60" s="107"/>
      <c r="OHR60" s="107"/>
      <c r="OHS60" s="107"/>
      <c r="OHT60" s="107"/>
      <c r="OHU60" s="107"/>
      <c r="OHV60" s="107"/>
      <c r="OHW60" s="107"/>
      <c r="OHX60" s="107"/>
      <c r="OHY60" s="107"/>
      <c r="OHZ60" s="107"/>
      <c r="OIA60" s="107"/>
      <c r="OIB60" s="107"/>
      <c r="OIC60" s="107"/>
      <c r="OID60" s="107"/>
      <c r="OIE60" s="107"/>
      <c r="OIF60" s="107"/>
      <c r="OIG60" s="107"/>
      <c r="OIH60" s="107"/>
      <c r="OII60" s="107"/>
      <c r="OIJ60" s="107"/>
      <c r="OIK60" s="107"/>
      <c r="OIL60" s="107"/>
      <c r="OIM60" s="107"/>
      <c r="OIN60" s="107"/>
      <c r="OIO60" s="107"/>
      <c r="OIP60" s="107"/>
      <c r="OIQ60" s="107"/>
      <c r="OIR60" s="107"/>
      <c r="OIS60" s="107"/>
      <c r="OIT60" s="107"/>
      <c r="OIU60" s="107"/>
      <c r="OIV60" s="107"/>
      <c r="OIW60" s="107"/>
      <c r="OIX60" s="107"/>
      <c r="OIY60" s="107"/>
      <c r="OIZ60" s="107"/>
      <c r="OJA60" s="107"/>
      <c r="OJB60" s="107"/>
      <c r="OJC60" s="107"/>
      <c r="OJD60" s="107"/>
      <c r="OJE60" s="107"/>
      <c r="OJF60" s="107"/>
      <c r="OJG60" s="107"/>
      <c r="OJH60" s="107"/>
      <c r="OJI60" s="107"/>
      <c r="OJJ60" s="107"/>
      <c r="OJK60" s="107"/>
      <c r="OJL60" s="107"/>
      <c r="OJM60" s="107"/>
      <c r="OJN60" s="107"/>
      <c r="OJO60" s="107"/>
      <c r="OJP60" s="107"/>
      <c r="OJQ60" s="107"/>
      <c r="OJR60" s="107"/>
      <c r="OJS60" s="107"/>
      <c r="OJT60" s="107"/>
      <c r="OJU60" s="107"/>
      <c r="OJV60" s="107"/>
      <c r="OJW60" s="107"/>
      <c r="OJX60" s="107"/>
      <c r="OJY60" s="107"/>
      <c r="OJZ60" s="107"/>
      <c r="OKA60" s="107"/>
      <c r="OKB60" s="107"/>
      <c r="OKC60" s="107"/>
      <c r="OKD60" s="107"/>
      <c r="OKE60" s="107"/>
      <c r="OKF60" s="107"/>
      <c r="OKG60" s="107"/>
      <c r="OKH60" s="107"/>
      <c r="OKI60" s="107"/>
      <c r="OKJ60" s="107"/>
      <c r="OKK60" s="107"/>
      <c r="OKL60" s="107"/>
      <c r="OKM60" s="107"/>
      <c r="OKN60" s="107"/>
      <c r="OKO60" s="107"/>
      <c r="OKP60" s="107"/>
      <c r="OKQ60" s="107"/>
      <c r="OKR60" s="107"/>
      <c r="OKS60" s="107"/>
      <c r="OKT60" s="107"/>
      <c r="OKU60" s="107"/>
      <c r="OKV60" s="107"/>
      <c r="OKW60" s="107"/>
      <c r="OKX60" s="107"/>
      <c r="OKY60" s="107"/>
      <c r="OKZ60" s="107"/>
      <c r="OLA60" s="107"/>
      <c r="OLB60" s="107"/>
      <c r="OLC60" s="107"/>
      <c r="OLD60" s="107"/>
      <c r="OLE60" s="107"/>
      <c r="OLF60" s="107"/>
      <c r="OLG60" s="107"/>
      <c r="OLH60" s="107"/>
      <c r="OLI60" s="107"/>
      <c r="OLJ60" s="107"/>
      <c r="OLK60" s="107"/>
      <c r="OLL60" s="107"/>
      <c r="OLM60" s="107"/>
      <c r="OLN60" s="107"/>
      <c r="OLO60" s="107"/>
      <c r="OLP60" s="107"/>
      <c r="OLQ60" s="107"/>
      <c r="OLR60" s="107"/>
      <c r="OLS60" s="107"/>
      <c r="OLT60" s="107"/>
      <c r="OLU60" s="107"/>
      <c r="OLV60" s="107"/>
      <c r="OLW60" s="107"/>
      <c r="OLX60" s="107"/>
      <c r="OLY60" s="107"/>
      <c r="OLZ60" s="107"/>
      <c r="OMA60" s="107"/>
      <c r="OMB60" s="107"/>
      <c r="OMC60" s="107"/>
      <c r="OMD60" s="107"/>
      <c r="OME60" s="107"/>
      <c r="OMF60" s="107"/>
      <c r="OMG60" s="107"/>
      <c r="OMH60" s="107"/>
      <c r="OMI60" s="107"/>
      <c r="OMJ60" s="107"/>
      <c r="OMK60" s="107"/>
      <c r="OML60" s="107"/>
      <c r="OMM60" s="107"/>
      <c r="OMN60" s="107"/>
      <c r="OMO60" s="107"/>
      <c r="OMP60" s="107"/>
      <c r="OMQ60" s="107"/>
      <c r="OMR60" s="107"/>
      <c r="OMS60" s="107"/>
      <c r="OMT60" s="107"/>
      <c r="OMU60" s="107"/>
      <c r="OMV60" s="107"/>
      <c r="OMW60" s="107"/>
      <c r="OMX60" s="107"/>
      <c r="OMY60" s="107"/>
      <c r="OMZ60" s="107"/>
      <c r="ONA60" s="107"/>
      <c r="ONB60" s="107"/>
      <c r="ONC60" s="107"/>
      <c r="OND60" s="107"/>
      <c r="ONE60" s="107"/>
      <c r="ONF60" s="107"/>
      <c r="ONG60" s="107"/>
      <c r="ONH60" s="107"/>
      <c r="ONI60" s="107"/>
      <c r="ONJ60" s="107"/>
      <c r="ONK60" s="107"/>
      <c r="ONL60" s="107"/>
      <c r="ONM60" s="107"/>
      <c r="ONN60" s="107"/>
      <c r="ONO60" s="107"/>
      <c r="ONP60" s="107"/>
      <c r="ONQ60" s="107"/>
      <c r="ONR60" s="107"/>
      <c r="ONS60" s="107"/>
      <c r="ONT60" s="107"/>
      <c r="ONU60" s="107"/>
      <c r="ONV60" s="107"/>
      <c r="ONW60" s="107"/>
      <c r="ONX60" s="107"/>
      <c r="ONY60" s="107"/>
      <c r="ONZ60" s="107"/>
      <c r="OOA60" s="107"/>
      <c r="OOB60" s="107"/>
      <c r="OOC60" s="107"/>
      <c r="OOD60" s="107"/>
      <c r="OOE60" s="107"/>
      <c r="OOF60" s="107"/>
      <c r="OOG60" s="107"/>
      <c r="OOH60" s="107"/>
      <c r="OOI60" s="107"/>
      <c r="OOJ60" s="107"/>
      <c r="OOK60" s="107"/>
      <c r="OOL60" s="107"/>
      <c r="OOM60" s="107"/>
      <c r="OON60" s="107"/>
      <c r="OOO60" s="107"/>
      <c r="OOP60" s="107"/>
      <c r="OOQ60" s="107"/>
      <c r="OOR60" s="107"/>
      <c r="OOS60" s="107"/>
      <c r="OOT60" s="107"/>
      <c r="OOU60" s="107"/>
      <c r="OOV60" s="107"/>
      <c r="OOW60" s="107"/>
      <c r="OOX60" s="107"/>
      <c r="OOY60" s="107"/>
      <c r="OOZ60" s="107"/>
      <c r="OPA60" s="107"/>
      <c r="OPB60" s="107"/>
      <c r="OPC60" s="107"/>
      <c r="OPD60" s="107"/>
      <c r="OPE60" s="107"/>
      <c r="OPF60" s="107"/>
      <c r="OPG60" s="107"/>
      <c r="OPH60" s="107"/>
      <c r="OPI60" s="107"/>
      <c r="OPJ60" s="107"/>
      <c r="OPK60" s="107"/>
      <c r="OPL60" s="107"/>
      <c r="OPM60" s="107"/>
      <c r="OPN60" s="107"/>
      <c r="OPO60" s="107"/>
      <c r="OPP60" s="107"/>
      <c r="OPQ60" s="107"/>
      <c r="OPR60" s="107"/>
      <c r="OPS60" s="107"/>
      <c r="OPT60" s="107"/>
      <c r="OPU60" s="107"/>
      <c r="OPV60" s="107"/>
      <c r="OPW60" s="107"/>
      <c r="OPX60" s="107"/>
      <c r="OPY60" s="107"/>
      <c r="OPZ60" s="107"/>
      <c r="OQA60" s="107"/>
      <c r="OQB60" s="107"/>
      <c r="OQC60" s="107"/>
      <c r="OQD60" s="107"/>
      <c r="OQE60" s="107"/>
      <c r="OQF60" s="107"/>
      <c r="OQG60" s="107"/>
      <c r="OQH60" s="107"/>
      <c r="OQI60" s="107"/>
      <c r="OQJ60" s="107"/>
      <c r="OQK60" s="107"/>
      <c r="OQL60" s="107"/>
      <c r="OQM60" s="107"/>
      <c r="OQN60" s="107"/>
      <c r="OQO60" s="107"/>
      <c r="OQP60" s="107"/>
      <c r="OQQ60" s="107"/>
      <c r="OQR60" s="107"/>
      <c r="OQS60" s="107"/>
      <c r="OQT60" s="107"/>
      <c r="OQU60" s="107"/>
      <c r="OQV60" s="107"/>
      <c r="OQW60" s="107"/>
      <c r="OQX60" s="107"/>
      <c r="OQY60" s="107"/>
      <c r="OQZ60" s="107"/>
      <c r="ORA60" s="107"/>
      <c r="ORB60" s="107"/>
      <c r="ORC60" s="107"/>
      <c r="ORD60" s="107"/>
      <c r="ORE60" s="107"/>
      <c r="ORF60" s="107"/>
      <c r="ORG60" s="107"/>
      <c r="ORH60" s="107"/>
      <c r="ORI60" s="107"/>
      <c r="ORJ60" s="107"/>
      <c r="ORK60" s="107"/>
      <c r="ORL60" s="107"/>
      <c r="ORM60" s="107"/>
      <c r="ORN60" s="107"/>
      <c r="ORO60" s="107"/>
      <c r="ORP60" s="107"/>
      <c r="ORQ60" s="107"/>
      <c r="ORR60" s="107"/>
      <c r="ORS60" s="107"/>
      <c r="ORT60" s="107"/>
      <c r="ORU60" s="107"/>
      <c r="ORV60" s="107"/>
      <c r="ORW60" s="107"/>
      <c r="ORX60" s="107"/>
      <c r="ORY60" s="107"/>
      <c r="ORZ60" s="107"/>
      <c r="OSA60" s="107"/>
      <c r="OSB60" s="107"/>
      <c r="OSC60" s="107"/>
      <c r="OSD60" s="107"/>
      <c r="OSE60" s="107"/>
      <c r="OSF60" s="107"/>
      <c r="OSG60" s="107"/>
      <c r="OSH60" s="107"/>
      <c r="OSI60" s="107"/>
      <c r="OSJ60" s="107"/>
      <c r="OSK60" s="107"/>
      <c r="OSL60" s="107"/>
      <c r="OSM60" s="107"/>
      <c r="OSN60" s="107"/>
      <c r="OSO60" s="107"/>
      <c r="OSP60" s="107"/>
      <c r="OSQ60" s="107"/>
      <c r="OSR60" s="107"/>
      <c r="OSS60" s="107"/>
      <c r="OST60" s="107"/>
      <c r="OSU60" s="107"/>
      <c r="OSV60" s="107"/>
      <c r="OSW60" s="107"/>
      <c r="OSX60" s="107"/>
      <c r="OSY60" s="107"/>
      <c r="OSZ60" s="107"/>
      <c r="OTA60" s="107"/>
      <c r="OTB60" s="107"/>
      <c r="OTC60" s="107"/>
      <c r="OTD60" s="107"/>
      <c r="OTE60" s="107"/>
      <c r="OTF60" s="107"/>
      <c r="OTG60" s="107"/>
      <c r="OTH60" s="107"/>
      <c r="OTI60" s="107"/>
      <c r="OTJ60" s="107"/>
      <c r="OTK60" s="107"/>
      <c r="OTL60" s="107"/>
      <c r="OTM60" s="107"/>
      <c r="OTN60" s="107"/>
      <c r="OTO60" s="107"/>
      <c r="OTP60" s="107"/>
      <c r="OTQ60" s="107"/>
      <c r="OTR60" s="107"/>
      <c r="OTS60" s="107"/>
      <c r="OTT60" s="107"/>
      <c r="OTU60" s="107"/>
      <c r="OTV60" s="107"/>
      <c r="OTW60" s="107"/>
      <c r="OTX60" s="107"/>
      <c r="OTY60" s="107"/>
      <c r="OTZ60" s="107"/>
      <c r="OUA60" s="107"/>
      <c r="OUB60" s="107"/>
      <c r="OUC60" s="107"/>
      <c r="OUD60" s="107"/>
      <c r="OUE60" s="107"/>
      <c r="OUF60" s="107"/>
      <c r="OUG60" s="107"/>
      <c r="OUH60" s="107"/>
      <c r="OUI60" s="107"/>
      <c r="OUJ60" s="107"/>
      <c r="OUK60" s="107"/>
      <c r="OUL60" s="107"/>
      <c r="OUM60" s="107"/>
      <c r="OUN60" s="107"/>
      <c r="OUO60" s="107"/>
      <c r="OUP60" s="107"/>
      <c r="OUQ60" s="107"/>
      <c r="OUR60" s="107"/>
      <c r="OUS60" s="107"/>
      <c r="OUT60" s="107"/>
      <c r="OUU60" s="107"/>
      <c r="OUV60" s="107"/>
      <c r="OUW60" s="107"/>
      <c r="OUX60" s="107"/>
      <c r="OUY60" s="107"/>
      <c r="OUZ60" s="107"/>
      <c r="OVA60" s="107"/>
      <c r="OVB60" s="107"/>
      <c r="OVC60" s="107"/>
      <c r="OVD60" s="107"/>
      <c r="OVE60" s="107"/>
      <c r="OVF60" s="107"/>
      <c r="OVG60" s="107"/>
      <c r="OVH60" s="107"/>
      <c r="OVI60" s="107"/>
      <c r="OVJ60" s="107"/>
      <c r="OVK60" s="107"/>
      <c r="OVL60" s="107"/>
      <c r="OVM60" s="107"/>
      <c r="OVN60" s="107"/>
      <c r="OVO60" s="107"/>
      <c r="OVP60" s="107"/>
      <c r="OVQ60" s="107"/>
      <c r="OVR60" s="107"/>
      <c r="OVS60" s="107"/>
      <c r="OVT60" s="107"/>
      <c r="OVU60" s="107"/>
      <c r="OVV60" s="107"/>
      <c r="OVW60" s="107"/>
      <c r="OVX60" s="107"/>
      <c r="OVY60" s="107"/>
      <c r="OVZ60" s="107"/>
      <c r="OWA60" s="107"/>
      <c r="OWB60" s="107"/>
      <c r="OWC60" s="107"/>
      <c r="OWD60" s="107"/>
      <c r="OWE60" s="107"/>
      <c r="OWF60" s="107"/>
      <c r="OWG60" s="107"/>
      <c r="OWH60" s="107"/>
      <c r="OWI60" s="107"/>
      <c r="OWJ60" s="107"/>
      <c r="OWK60" s="107"/>
      <c r="OWL60" s="107"/>
      <c r="OWM60" s="107"/>
      <c r="OWN60" s="107"/>
      <c r="OWO60" s="107"/>
      <c r="OWP60" s="107"/>
      <c r="OWQ60" s="107"/>
      <c r="OWR60" s="107"/>
      <c r="OWS60" s="107"/>
      <c r="OWT60" s="107"/>
      <c r="OWU60" s="107"/>
      <c r="OWV60" s="107"/>
      <c r="OWW60" s="107"/>
      <c r="OWX60" s="107"/>
      <c r="OWY60" s="107"/>
      <c r="OWZ60" s="107"/>
      <c r="OXA60" s="107"/>
      <c r="OXB60" s="107"/>
      <c r="OXC60" s="107"/>
      <c r="OXD60" s="107"/>
      <c r="OXE60" s="107"/>
      <c r="OXF60" s="107"/>
      <c r="OXG60" s="107"/>
      <c r="OXH60" s="107"/>
      <c r="OXI60" s="107"/>
      <c r="OXJ60" s="107"/>
      <c r="OXK60" s="107"/>
      <c r="OXL60" s="107"/>
      <c r="OXM60" s="107"/>
      <c r="OXN60" s="107"/>
      <c r="OXO60" s="107"/>
      <c r="OXP60" s="107"/>
      <c r="OXQ60" s="107"/>
      <c r="OXR60" s="107"/>
      <c r="OXS60" s="107"/>
      <c r="OXT60" s="107"/>
      <c r="OXU60" s="107"/>
      <c r="OXV60" s="107"/>
      <c r="OXW60" s="107"/>
      <c r="OXX60" s="107"/>
      <c r="OXY60" s="107"/>
      <c r="OXZ60" s="107"/>
      <c r="OYA60" s="107"/>
      <c r="OYB60" s="107"/>
      <c r="OYC60" s="107"/>
      <c r="OYD60" s="107"/>
      <c r="OYE60" s="107"/>
      <c r="OYF60" s="107"/>
      <c r="OYG60" s="107"/>
      <c r="OYH60" s="107"/>
      <c r="OYI60" s="107"/>
      <c r="OYJ60" s="107"/>
      <c r="OYK60" s="107"/>
      <c r="OYL60" s="107"/>
      <c r="OYM60" s="107"/>
      <c r="OYN60" s="107"/>
      <c r="OYO60" s="107"/>
      <c r="OYP60" s="107"/>
      <c r="OYQ60" s="107"/>
      <c r="OYR60" s="107"/>
      <c r="OYS60" s="107"/>
      <c r="OYT60" s="107"/>
      <c r="OYU60" s="107"/>
      <c r="OYV60" s="107"/>
      <c r="OYW60" s="107"/>
      <c r="OYX60" s="107"/>
      <c r="OYY60" s="107"/>
      <c r="OYZ60" s="107"/>
      <c r="OZA60" s="107"/>
      <c r="OZB60" s="107"/>
      <c r="OZC60" s="107"/>
      <c r="OZD60" s="107"/>
      <c r="OZE60" s="107"/>
      <c r="OZF60" s="107"/>
      <c r="OZG60" s="107"/>
      <c r="OZH60" s="107"/>
      <c r="OZI60" s="107"/>
      <c r="OZJ60" s="107"/>
      <c r="OZK60" s="107"/>
      <c r="OZL60" s="107"/>
      <c r="OZM60" s="107"/>
      <c r="OZN60" s="107"/>
      <c r="OZO60" s="107"/>
      <c r="OZP60" s="107"/>
      <c r="OZQ60" s="107"/>
      <c r="OZR60" s="107"/>
      <c r="OZS60" s="107"/>
      <c r="OZT60" s="107"/>
      <c r="OZU60" s="107"/>
      <c r="OZV60" s="107"/>
      <c r="OZW60" s="107"/>
      <c r="OZX60" s="107"/>
      <c r="OZY60" s="107"/>
      <c r="OZZ60" s="107"/>
      <c r="PAA60" s="107"/>
      <c r="PAB60" s="107"/>
      <c r="PAC60" s="107"/>
      <c r="PAD60" s="107"/>
      <c r="PAE60" s="107"/>
      <c r="PAF60" s="107"/>
      <c r="PAG60" s="107"/>
      <c r="PAH60" s="107"/>
      <c r="PAI60" s="107"/>
      <c r="PAJ60" s="107"/>
      <c r="PAK60" s="107"/>
      <c r="PAL60" s="107"/>
      <c r="PAM60" s="107"/>
      <c r="PAN60" s="107"/>
      <c r="PAO60" s="107"/>
      <c r="PAP60" s="107"/>
      <c r="PAQ60" s="107"/>
      <c r="PAR60" s="107"/>
      <c r="PAS60" s="107"/>
      <c r="PAT60" s="107"/>
      <c r="PAU60" s="107"/>
      <c r="PAV60" s="107"/>
      <c r="PAW60" s="107"/>
      <c r="PAX60" s="107"/>
      <c r="PAY60" s="107"/>
      <c r="PAZ60" s="107"/>
      <c r="PBA60" s="107"/>
      <c r="PBB60" s="107"/>
      <c r="PBC60" s="107"/>
      <c r="PBD60" s="107"/>
      <c r="PBE60" s="107"/>
      <c r="PBF60" s="107"/>
      <c r="PBG60" s="107"/>
      <c r="PBH60" s="107"/>
      <c r="PBI60" s="107"/>
      <c r="PBJ60" s="107"/>
      <c r="PBK60" s="107"/>
      <c r="PBL60" s="107"/>
      <c r="PBM60" s="107"/>
      <c r="PBN60" s="107"/>
      <c r="PBO60" s="107"/>
      <c r="PBP60" s="107"/>
      <c r="PBQ60" s="107"/>
      <c r="PBR60" s="107"/>
      <c r="PBS60" s="107"/>
      <c r="PBT60" s="107"/>
      <c r="PBU60" s="107"/>
      <c r="PBV60" s="107"/>
      <c r="PBW60" s="107"/>
      <c r="PBX60" s="107"/>
      <c r="PBY60" s="107"/>
      <c r="PBZ60" s="107"/>
      <c r="PCA60" s="107"/>
      <c r="PCB60" s="107"/>
      <c r="PCC60" s="107"/>
      <c r="PCD60" s="107"/>
      <c r="PCE60" s="107"/>
      <c r="PCF60" s="107"/>
      <c r="PCG60" s="107"/>
      <c r="PCH60" s="107"/>
      <c r="PCI60" s="107"/>
      <c r="PCJ60" s="107"/>
      <c r="PCK60" s="107"/>
      <c r="PCL60" s="107"/>
      <c r="PCM60" s="107"/>
      <c r="PCN60" s="107"/>
      <c r="PCO60" s="107"/>
      <c r="PCP60" s="107"/>
      <c r="PCQ60" s="107"/>
      <c r="PCR60" s="107"/>
      <c r="PCS60" s="107"/>
      <c r="PCT60" s="107"/>
      <c r="PCU60" s="107"/>
      <c r="PCV60" s="107"/>
      <c r="PCW60" s="107"/>
      <c r="PCX60" s="107"/>
      <c r="PCY60" s="107"/>
      <c r="PCZ60" s="107"/>
      <c r="PDA60" s="107"/>
      <c r="PDB60" s="107"/>
      <c r="PDC60" s="107"/>
      <c r="PDD60" s="107"/>
      <c r="PDE60" s="107"/>
      <c r="PDF60" s="107"/>
      <c r="PDG60" s="107"/>
      <c r="PDH60" s="107"/>
      <c r="PDI60" s="107"/>
      <c r="PDJ60" s="107"/>
      <c r="PDK60" s="107"/>
      <c r="PDL60" s="107"/>
      <c r="PDM60" s="107"/>
      <c r="PDN60" s="107"/>
      <c r="PDO60" s="107"/>
      <c r="PDP60" s="107"/>
      <c r="PDQ60" s="107"/>
      <c r="PDR60" s="107"/>
      <c r="PDS60" s="107"/>
      <c r="PDT60" s="107"/>
      <c r="PDU60" s="107"/>
      <c r="PDV60" s="107"/>
      <c r="PDW60" s="107"/>
      <c r="PDX60" s="107"/>
      <c r="PDY60" s="107"/>
      <c r="PDZ60" s="107"/>
      <c r="PEA60" s="107"/>
      <c r="PEB60" s="107"/>
      <c r="PEC60" s="107"/>
      <c r="PED60" s="107"/>
      <c r="PEE60" s="107"/>
      <c r="PEF60" s="107"/>
      <c r="PEG60" s="107"/>
      <c r="PEH60" s="107"/>
      <c r="PEI60" s="107"/>
      <c r="PEJ60" s="107"/>
      <c r="PEK60" s="107"/>
      <c r="PEL60" s="107"/>
      <c r="PEM60" s="107"/>
      <c r="PEN60" s="107"/>
      <c r="PEO60" s="107"/>
      <c r="PEP60" s="107"/>
      <c r="PEQ60" s="107"/>
      <c r="PER60" s="107"/>
      <c r="PES60" s="107"/>
      <c r="PET60" s="107"/>
      <c r="PEU60" s="107"/>
      <c r="PEV60" s="107"/>
      <c r="PEW60" s="107"/>
      <c r="PEX60" s="107"/>
      <c r="PEY60" s="107"/>
      <c r="PEZ60" s="107"/>
      <c r="PFA60" s="107"/>
      <c r="PFB60" s="107"/>
      <c r="PFC60" s="107"/>
      <c r="PFD60" s="107"/>
      <c r="PFE60" s="107"/>
      <c r="PFF60" s="107"/>
      <c r="PFG60" s="107"/>
      <c r="PFH60" s="107"/>
      <c r="PFI60" s="107"/>
      <c r="PFJ60" s="107"/>
      <c r="PFK60" s="107"/>
      <c r="PFL60" s="107"/>
      <c r="PFM60" s="107"/>
      <c r="PFN60" s="107"/>
      <c r="PFO60" s="107"/>
      <c r="PFP60" s="107"/>
      <c r="PFQ60" s="107"/>
      <c r="PFR60" s="107"/>
      <c r="PFS60" s="107"/>
      <c r="PFT60" s="107"/>
      <c r="PFU60" s="107"/>
      <c r="PFV60" s="107"/>
      <c r="PFW60" s="107"/>
      <c r="PFX60" s="107"/>
      <c r="PFY60" s="107"/>
      <c r="PFZ60" s="107"/>
      <c r="PGA60" s="107"/>
      <c r="PGB60" s="107"/>
      <c r="PGC60" s="107"/>
      <c r="PGD60" s="107"/>
      <c r="PGE60" s="107"/>
      <c r="PGF60" s="107"/>
      <c r="PGG60" s="107"/>
      <c r="PGH60" s="107"/>
      <c r="PGI60" s="107"/>
      <c r="PGJ60" s="107"/>
      <c r="PGK60" s="107"/>
      <c r="PGL60" s="107"/>
      <c r="PGM60" s="107"/>
      <c r="PGN60" s="107"/>
      <c r="PGO60" s="107"/>
      <c r="PGP60" s="107"/>
      <c r="PGQ60" s="107"/>
      <c r="PGR60" s="107"/>
      <c r="PGS60" s="107"/>
      <c r="PGT60" s="107"/>
      <c r="PGU60" s="107"/>
      <c r="PGV60" s="107"/>
      <c r="PGW60" s="107"/>
      <c r="PGX60" s="107"/>
      <c r="PGY60" s="107"/>
      <c r="PGZ60" s="107"/>
      <c r="PHA60" s="107"/>
      <c r="PHB60" s="107"/>
      <c r="PHC60" s="107"/>
      <c r="PHD60" s="107"/>
      <c r="PHE60" s="107"/>
      <c r="PHF60" s="107"/>
      <c r="PHG60" s="107"/>
      <c r="PHH60" s="107"/>
      <c r="PHI60" s="107"/>
      <c r="PHJ60" s="107"/>
      <c r="PHK60" s="107"/>
      <c r="PHL60" s="107"/>
      <c r="PHM60" s="107"/>
      <c r="PHN60" s="107"/>
      <c r="PHO60" s="107"/>
      <c r="PHP60" s="107"/>
      <c r="PHQ60" s="107"/>
      <c r="PHR60" s="107"/>
      <c r="PHS60" s="107"/>
      <c r="PHT60" s="107"/>
      <c r="PHU60" s="107"/>
      <c r="PHV60" s="107"/>
      <c r="PHW60" s="107"/>
      <c r="PHX60" s="107"/>
      <c r="PHY60" s="107"/>
      <c r="PHZ60" s="107"/>
      <c r="PIA60" s="107"/>
      <c r="PIB60" s="107"/>
      <c r="PIC60" s="107"/>
      <c r="PID60" s="107"/>
      <c r="PIE60" s="107"/>
      <c r="PIF60" s="107"/>
      <c r="PIG60" s="107"/>
      <c r="PIH60" s="107"/>
      <c r="PII60" s="107"/>
      <c r="PIJ60" s="107"/>
      <c r="PIK60" s="107"/>
      <c r="PIL60" s="107"/>
      <c r="PIM60" s="107"/>
      <c r="PIN60" s="107"/>
      <c r="PIO60" s="107"/>
      <c r="PIP60" s="107"/>
      <c r="PIQ60" s="107"/>
      <c r="PIR60" s="107"/>
      <c r="PIS60" s="107"/>
      <c r="PIT60" s="107"/>
      <c r="PIU60" s="107"/>
      <c r="PIV60" s="107"/>
      <c r="PIW60" s="107"/>
      <c r="PIX60" s="107"/>
      <c r="PIY60" s="107"/>
      <c r="PIZ60" s="107"/>
      <c r="PJA60" s="107"/>
      <c r="PJB60" s="107"/>
      <c r="PJC60" s="107"/>
      <c r="PJD60" s="107"/>
      <c r="PJE60" s="107"/>
      <c r="PJF60" s="107"/>
      <c r="PJG60" s="107"/>
      <c r="PJH60" s="107"/>
      <c r="PJI60" s="107"/>
      <c r="PJJ60" s="107"/>
      <c r="PJK60" s="107"/>
      <c r="PJL60" s="107"/>
      <c r="PJM60" s="107"/>
      <c r="PJN60" s="107"/>
      <c r="PJO60" s="107"/>
      <c r="PJP60" s="107"/>
      <c r="PJQ60" s="107"/>
      <c r="PJR60" s="107"/>
      <c r="PJS60" s="107"/>
      <c r="PJT60" s="107"/>
      <c r="PJU60" s="107"/>
      <c r="PJV60" s="107"/>
      <c r="PJW60" s="107"/>
      <c r="PJX60" s="107"/>
      <c r="PJY60" s="107"/>
      <c r="PJZ60" s="107"/>
      <c r="PKA60" s="107"/>
      <c r="PKB60" s="107"/>
      <c r="PKC60" s="107"/>
      <c r="PKD60" s="107"/>
      <c r="PKE60" s="107"/>
      <c r="PKF60" s="107"/>
      <c r="PKG60" s="107"/>
      <c r="PKH60" s="107"/>
      <c r="PKI60" s="107"/>
      <c r="PKJ60" s="107"/>
      <c r="PKK60" s="107"/>
      <c r="PKL60" s="107"/>
      <c r="PKM60" s="107"/>
      <c r="PKN60" s="107"/>
      <c r="PKO60" s="107"/>
      <c r="PKP60" s="107"/>
      <c r="PKQ60" s="107"/>
      <c r="PKR60" s="107"/>
      <c r="PKS60" s="107"/>
      <c r="PKT60" s="107"/>
      <c r="PKU60" s="107"/>
      <c r="PKV60" s="107"/>
      <c r="PKW60" s="107"/>
      <c r="PKX60" s="107"/>
      <c r="PKY60" s="107"/>
      <c r="PKZ60" s="107"/>
      <c r="PLA60" s="107"/>
      <c r="PLB60" s="107"/>
      <c r="PLC60" s="107"/>
      <c r="PLD60" s="107"/>
      <c r="PLE60" s="107"/>
      <c r="PLF60" s="107"/>
      <c r="PLG60" s="107"/>
      <c r="PLH60" s="107"/>
      <c r="PLI60" s="107"/>
      <c r="PLJ60" s="107"/>
      <c r="PLK60" s="107"/>
      <c r="PLL60" s="107"/>
      <c r="PLM60" s="107"/>
      <c r="PLN60" s="107"/>
      <c r="PLO60" s="107"/>
      <c r="PLP60" s="107"/>
      <c r="PLQ60" s="107"/>
      <c r="PLR60" s="107"/>
      <c r="PLS60" s="107"/>
      <c r="PLT60" s="107"/>
      <c r="PLU60" s="107"/>
      <c r="PLV60" s="107"/>
      <c r="PLW60" s="107"/>
      <c r="PLX60" s="107"/>
      <c r="PLY60" s="107"/>
      <c r="PLZ60" s="107"/>
      <c r="PMA60" s="107"/>
      <c r="PMB60" s="107"/>
      <c r="PMC60" s="107"/>
      <c r="PMD60" s="107"/>
      <c r="PME60" s="107"/>
      <c r="PMF60" s="107"/>
      <c r="PMG60" s="107"/>
      <c r="PMH60" s="107"/>
      <c r="PMI60" s="107"/>
      <c r="PMJ60" s="107"/>
      <c r="PMK60" s="107"/>
      <c r="PML60" s="107"/>
      <c r="PMM60" s="107"/>
      <c r="PMN60" s="107"/>
      <c r="PMO60" s="107"/>
      <c r="PMP60" s="107"/>
      <c r="PMQ60" s="107"/>
      <c r="PMR60" s="107"/>
      <c r="PMS60" s="107"/>
      <c r="PMT60" s="107"/>
      <c r="PMU60" s="107"/>
      <c r="PMV60" s="107"/>
      <c r="PMW60" s="107"/>
      <c r="PMX60" s="107"/>
      <c r="PMY60" s="107"/>
      <c r="PMZ60" s="107"/>
      <c r="PNA60" s="107"/>
      <c r="PNB60" s="107"/>
      <c r="PNC60" s="107"/>
      <c r="PND60" s="107"/>
      <c r="PNE60" s="107"/>
      <c r="PNF60" s="107"/>
      <c r="PNG60" s="107"/>
      <c r="PNH60" s="107"/>
      <c r="PNI60" s="107"/>
      <c r="PNJ60" s="107"/>
      <c r="PNK60" s="107"/>
      <c r="PNL60" s="107"/>
      <c r="PNM60" s="107"/>
      <c r="PNN60" s="107"/>
      <c r="PNO60" s="107"/>
      <c r="PNP60" s="107"/>
      <c r="PNQ60" s="107"/>
      <c r="PNR60" s="107"/>
      <c r="PNS60" s="107"/>
      <c r="PNT60" s="107"/>
      <c r="PNU60" s="107"/>
      <c r="PNV60" s="107"/>
      <c r="PNW60" s="107"/>
      <c r="PNX60" s="107"/>
      <c r="PNY60" s="107"/>
      <c r="PNZ60" s="107"/>
      <c r="POA60" s="107"/>
      <c r="POB60" s="107"/>
      <c r="POC60" s="107"/>
      <c r="POD60" s="107"/>
      <c r="POE60" s="107"/>
      <c r="POF60" s="107"/>
      <c r="POG60" s="107"/>
      <c r="POH60" s="107"/>
      <c r="POI60" s="107"/>
      <c r="POJ60" s="107"/>
      <c r="POK60" s="107"/>
      <c r="POL60" s="107"/>
      <c r="POM60" s="107"/>
      <c r="PON60" s="107"/>
      <c r="POO60" s="107"/>
      <c r="POP60" s="107"/>
      <c r="POQ60" s="107"/>
      <c r="POR60" s="107"/>
      <c r="POS60" s="107"/>
      <c r="POT60" s="107"/>
      <c r="POU60" s="107"/>
      <c r="POV60" s="107"/>
      <c r="POW60" s="107"/>
      <c r="POX60" s="107"/>
      <c r="POY60" s="107"/>
      <c r="POZ60" s="107"/>
      <c r="PPA60" s="107"/>
      <c r="PPB60" s="107"/>
      <c r="PPC60" s="107"/>
      <c r="PPD60" s="107"/>
      <c r="PPE60" s="107"/>
      <c r="PPF60" s="107"/>
      <c r="PPG60" s="107"/>
      <c r="PPH60" s="107"/>
      <c r="PPI60" s="107"/>
      <c r="PPJ60" s="107"/>
      <c r="PPK60" s="107"/>
      <c r="PPL60" s="107"/>
      <c r="PPM60" s="107"/>
      <c r="PPN60" s="107"/>
      <c r="PPO60" s="107"/>
      <c r="PPP60" s="107"/>
      <c r="PPQ60" s="107"/>
      <c r="PPR60" s="107"/>
      <c r="PPS60" s="107"/>
      <c r="PPT60" s="107"/>
      <c r="PPU60" s="107"/>
      <c r="PPV60" s="107"/>
      <c r="PPW60" s="107"/>
      <c r="PPX60" s="107"/>
      <c r="PPY60" s="107"/>
      <c r="PPZ60" s="107"/>
      <c r="PQA60" s="107"/>
      <c r="PQB60" s="107"/>
      <c r="PQC60" s="107"/>
      <c r="PQD60" s="107"/>
      <c r="PQE60" s="107"/>
      <c r="PQF60" s="107"/>
      <c r="PQG60" s="107"/>
      <c r="PQH60" s="107"/>
      <c r="PQI60" s="107"/>
      <c r="PQJ60" s="107"/>
      <c r="PQK60" s="107"/>
      <c r="PQL60" s="107"/>
      <c r="PQM60" s="107"/>
      <c r="PQN60" s="107"/>
      <c r="PQO60" s="107"/>
      <c r="PQP60" s="107"/>
      <c r="PQQ60" s="107"/>
      <c r="PQR60" s="107"/>
      <c r="PQS60" s="107"/>
      <c r="PQT60" s="107"/>
      <c r="PQU60" s="107"/>
      <c r="PQV60" s="107"/>
      <c r="PQW60" s="107"/>
      <c r="PQX60" s="107"/>
      <c r="PQY60" s="107"/>
      <c r="PQZ60" s="107"/>
      <c r="PRA60" s="107"/>
      <c r="PRB60" s="107"/>
      <c r="PRC60" s="107"/>
      <c r="PRD60" s="107"/>
      <c r="PRE60" s="107"/>
      <c r="PRF60" s="107"/>
      <c r="PRG60" s="107"/>
      <c r="PRH60" s="107"/>
      <c r="PRI60" s="107"/>
      <c r="PRJ60" s="107"/>
      <c r="PRK60" s="107"/>
      <c r="PRL60" s="107"/>
      <c r="PRM60" s="107"/>
      <c r="PRN60" s="107"/>
      <c r="PRO60" s="107"/>
      <c r="PRP60" s="107"/>
      <c r="PRQ60" s="107"/>
      <c r="PRR60" s="107"/>
      <c r="PRS60" s="107"/>
      <c r="PRT60" s="107"/>
      <c r="PRU60" s="107"/>
      <c r="PRV60" s="107"/>
      <c r="PRW60" s="107"/>
      <c r="PRX60" s="107"/>
      <c r="PRY60" s="107"/>
      <c r="PRZ60" s="107"/>
      <c r="PSA60" s="107"/>
      <c r="PSB60" s="107"/>
      <c r="PSC60" s="107"/>
      <c r="PSD60" s="107"/>
      <c r="PSE60" s="107"/>
      <c r="PSF60" s="107"/>
      <c r="PSG60" s="107"/>
      <c r="PSH60" s="107"/>
      <c r="PSI60" s="107"/>
      <c r="PSJ60" s="107"/>
      <c r="PSK60" s="107"/>
      <c r="PSL60" s="107"/>
      <c r="PSM60" s="107"/>
      <c r="PSN60" s="107"/>
      <c r="PSO60" s="107"/>
      <c r="PSP60" s="107"/>
      <c r="PSQ60" s="107"/>
      <c r="PSR60" s="107"/>
      <c r="PSS60" s="107"/>
      <c r="PST60" s="107"/>
      <c r="PSU60" s="107"/>
      <c r="PSV60" s="107"/>
      <c r="PSW60" s="107"/>
      <c r="PSX60" s="107"/>
      <c r="PSY60" s="107"/>
      <c r="PSZ60" s="107"/>
      <c r="PTA60" s="107"/>
      <c r="PTB60" s="107"/>
      <c r="PTC60" s="107"/>
      <c r="PTD60" s="107"/>
      <c r="PTE60" s="107"/>
      <c r="PTF60" s="107"/>
      <c r="PTG60" s="107"/>
      <c r="PTH60" s="107"/>
      <c r="PTI60" s="107"/>
      <c r="PTJ60" s="107"/>
      <c r="PTK60" s="107"/>
      <c r="PTL60" s="107"/>
      <c r="PTM60" s="107"/>
      <c r="PTN60" s="107"/>
      <c r="PTO60" s="107"/>
      <c r="PTP60" s="107"/>
      <c r="PTQ60" s="107"/>
      <c r="PTR60" s="107"/>
      <c r="PTS60" s="107"/>
      <c r="PTT60" s="107"/>
      <c r="PTU60" s="107"/>
      <c r="PTV60" s="107"/>
      <c r="PTW60" s="107"/>
      <c r="PTX60" s="107"/>
      <c r="PTY60" s="107"/>
      <c r="PTZ60" s="107"/>
      <c r="PUA60" s="107"/>
      <c r="PUB60" s="107"/>
      <c r="PUC60" s="107"/>
      <c r="PUD60" s="107"/>
      <c r="PUE60" s="107"/>
      <c r="PUF60" s="107"/>
      <c r="PUG60" s="107"/>
      <c r="PUH60" s="107"/>
      <c r="PUI60" s="107"/>
      <c r="PUJ60" s="107"/>
      <c r="PUK60" s="107"/>
      <c r="PUL60" s="107"/>
      <c r="PUM60" s="107"/>
      <c r="PUN60" s="107"/>
      <c r="PUO60" s="107"/>
      <c r="PUP60" s="107"/>
      <c r="PUQ60" s="107"/>
      <c r="PUR60" s="107"/>
      <c r="PUS60" s="107"/>
      <c r="PUT60" s="107"/>
      <c r="PUU60" s="107"/>
      <c r="PUV60" s="107"/>
      <c r="PUW60" s="107"/>
      <c r="PUX60" s="107"/>
      <c r="PUY60" s="107"/>
      <c r="PUZ60" s="107"/>
      <c r="PVA60" s="107"/>
      <c r="PVB60" s="107"/>
      <c r="PVC60" s="107"/>
      <c r="PVD60" s="107"/>
      <c r="PVE60" s="107"/>
      <c r="PVF60" s="107"/>
      <c r="PVG60" s="107"/>
      <c r="PVH60" s="107"/>
      <c r="PVI60" s="107"/>
      <c r="PVJ60" s="107"/>
      <c r="PVK60" s="107"/>
      <c r="PVL60" s="107"/>
      <c r="PVM60" s="107"/>
      <c r="PVN60" s="107"/>
      <c r="PVO60" s="107"/>
      <c r="PVP60" s="107"/>
      <c r="PVQ60" s="107"/>
      <c r="PVR60" s="107"/>
      <c r="PVS60" s="107"/>
      <c r="PVT60" s="107"/>
      <c r="PVU60" s="107"/>
      <c r="PVV60" s="107"/>
      <c r="PVW60" s="107"/>
      <c r="PVX60" s="107"/>
      <c r="PVY60" s="107"/>
      <c r="PVZ60" s="107"/>
      <c r="PWA60" s="107"/>
      <c r="PWB60" s="107"/>
      <c r="PWC60" s="107"/>
      <c r="PWD60" s="107"/>
      <c r="PWE60" s="107"/>
      <c r="PWF60" s="107"/>
      <c r="PWG60" s="107"/>
      <c r="PWH60" s="107"/>
      <c r="PWI60" s="107"/>
      <c r="PWJ60" s="107"/>
      <c r="PWK60" s="107"/>
      <c r="PWL60" s="107"/>
      <c r="PWM60" s="107"/>
      <c r="PWN60" s="107"/>
      <c r="PWO60" s="107"/>
      <c r="PWP60" s="107"/>
      <c r="PWQ60" s="107"/>
      <c r="PWR60" s="107"/>
      <c r="PWS60" s="107"/>
      <c r="PWT60" s="107"/>
      <c r="PWU60" s="107"/>
      <c r="PWV60" s="107"/>
      <c r="PWW60" s="107"/>
      <c r="PWX60" s="107"/>
      <c r="PWY60" s="107"/>
      <c r="PWZ60" s="107"/>
      <c r="PXA60" s="107"/>
      <c r="PXB60" s="107"/>
      <c r="PXC60" s="107"/>
      <c r="PXD60" s="107"/>
      <c r="PXE60" s="107"/>
      <c r="PXF60" s="107"/>
      <c r="PXG60" s="107"/>
      <c r="PXH60" s="107"/>
      <c r="PXI60" s="107"/>
      <c r="PXJ60" s="107"/>
      <c r="PXK60" s="107"/>
      <c r="PXL60" s="107"/>
      <c r="PXM60" s="107"/>
      <c r="PXN60" s="107"/>
      <c r="PXO60" s="107"/>
      <c r="PXP60" s="107"/>
      <c r="PXQ60" s="107"/>
      <c r="PXR60" s="107"/>
      <c r="PXS60" s="107"/>
      <c r="PXT60" s="107"/>
      <c r="PXU60" s="107"/>
      <c r="PXV60" s="107"/>
      <c r="PXW60" s="107"/>
      <c r="PXX60" s="107"/>
      <c r="PXY60" s="107"/>
      <c r="PXZ60" s="107"/>
      <c r="PYA60" s="107"/>
      <c r="PYB60" s="107"/>
      <c r="PYC60" s="107"/>
      <c r="PYD60" s="107"/>
      <c r="PYE60" s="107"/>
      <c r="PYF60" s="107"/>
      <c r="PYG60" s="107"/>
      <c r="PYH60" s="107"/>
      <c r="PYI60" s="107"/>
      <c r="PYJ60" s="107"/>
      <c r="PYK60" s="107"/>
      <c r="PYL60" s="107"/>
      <c r="PYM60" s="107"/>
      <c r="PYN60" s="107"/>
      <c r="PYO60" s="107"/>
      <c r="PYP60" s="107"/>
      <c r="PYQ60" s="107"/>
      <c r="PYR60" s="107"/>
      <c r="PYS60" s="107"/>
      <c r="PYT60" s="107"/>
      <c r="PYU60" s="107"/>
      <c r="PYV60" s="107"/>
      <c r="PYW60" s="107"/>
      <c r="PYX60" s="107"/>
      <c r="PYY60" s="107"/>
      <c r="PYZ60" s="107"/>
      <c r="PZA60" s="107"/>
      <c r="PZB60" s="107"/>
      <c r="PZC60" s="107"/>
      <c r="PZD60" s="107"/>
      <c r="PZE60" s="107"/>
      <c r="PZF60" s="107"/>
      <c r="PZG60" s="107"/>
      <c r="PZH60" s="107"/>
      <c r="PZI60" s="107"/>
      <c r="PZJ60" s="107"/>
      <c r="PZK60" s="107"/>
      <c r="PZL60" s="107"/>
      <c r="PZM60" s="107"/>
      <c r="PZN60" s="107"/>
      <c r="PZO60" s="107"/>
      <c r="PZP60" s="107"/>
      <c r="PZQ60" s="107"/>
      <c r="PZR60" s="107"/>
      <c r="PZS60" s="107"/>
      <c r="PZT60" s="107"/>
      <c r="PZU60" s="107"/>
      <c r="PZV60" s="107"/>
      <c r="PZW60" s="107"/>
      <c r="PZX60" s="107"/>
      <c r="PZY60" s="107"/>
      <c r="PZZ60" s="107"/>
      <c r="QAA60" s="107"/>
      <c r="QAB60" s="107"/>
      <c r="QAC60" s="107"/>
      <c r="QAD60" s="107"/>
      <c r="QAE60" s="107"/>
      <c r="QAF60" s="107"/>
      <c r="QAG60" s="107"/>
      <c r="QAH60" s="107"/>
      <c r="QAI60" s="107"/>
      <c r="QAJ60" s="107"/>
      <c r="QAK60" s="107"/>
      <c r="QAL60" s="107"/>
      <c r="QAM60" s="107"/>
      <c r="QAN60" s="107"/>
      <c r="QAO60" s="107"/>
      <c r="QAP60" s="107"/>
      <c r="QAQ60" s="107"/>
      <c r="QAR60" s="107"/>
      <c r="QAS60" s="107"/>
      <c r="QAT60" s="107"/>
      <c r="QAU60" s="107"/>
      <c r="QAV60" s="107"/>
      <c r="QAW60" s="107"/>
      <c r="QAX60" s="107"/>
      <c r="QAY60" s="107"/>
      <c r="QAZ60" s="107"/>
      <c r="QBA60" s="107"/>
      <c r="QBB60" s="107"/>
      <c r="QBC60" s="107"/>
      <c r="QBD60" s="107"/>
      <c r="QBE60" s="107"/>
      <c r="QBF60" s="107"/>
      <c r="QBG60" s="107"/>
      <c r="QBH60" s="107"/>
      <c r="QBI60" s="107"/>
      <c r="QBJ60" s="107"/>
      <c r="QBK60" s="107"/>
      <c r="QBL60" s="107"/>
      <c r="QBM60" s="107"/>
      <c r="QBN60" s="107"/>
      <c r="QBO60" s="107"/>
      <c r="QBP60" s="107"/>
      <c r="QBQ60" s="107"/>
      <c r="QBR60" s="107"/>
      <c r="QBS60" s="107"/>
      <c r="QBT60" s="107"/>
      <c r="QBU60" s="107"/>
      <c r="QBV60" s="107"/>
      <c r="QBW60" s="107"/>
      <c r="QBX60" s="107"/>
      <c r="QBY60" s="107"/>
      <c r="QBZ60" s="107"/>
      <c r="QCA60" s="107"/>
      <c r="QCB60" s="107"/>
      <c r="QCC60" s="107"/>
      <c r="QCD60" s="107"/>
      <c r="QCE60" s="107"/>
      <c r="QCF60" s="107"/>
      <c r="QCG60" s="107"/>
      <c r="QCH60" s="107"/>
      <c r="QCI60" s="107"/>
      <c r="QCJ60" s="107"/>
      <c r="QCK60" s="107"/>
      <c r="QCL60" s="107"/>
      <c r="QCM60" s="107"/>
      <c r="QCN60" s="107"/>
      <c r="QCO60" s="107"/>
      <c r="QCP60" s="107"/>
      <c r="QCQ60" s="107"/>
      <c r="QCR60" s="107"/>
      <c r="QCS60" s="107"/>
      <c r="QCT60" s="107"/>
      <c r="QCU60" s="107"/>
      <c r="QCV60" s="107"/>
      <c r="QCW60" s="107"/>
      <c r="QCX60" s="107"/>
      <c r="QCY60" s="107"/>
      <c r="QCZ60" s="107"/>
      <c r="QDA60" s="107"/>
      <c r="QDB60" s="107"/>
      <c r="QDC60" s="107"/>
      <c r="QDD60" s="107"/>
      <c r="QDE60" s="107"/>
      <c r="QDF60" s="107"/>
      <c r="QDG60" s="107"/>
      <c r="QDH60" s="107"/>
      <c r="QDI60" s="107"/>
      <c r="QDJ60" s="107"/>
      <c r="QDK60" s="107"/>
      <c r="QDL60" s="107"/>
      <c r="QDM60" s="107"/>
      <c r="QDN60" s="107"/>
      <c r="QDO60" s="107"/>
      <c r="QDP60" s="107"/>
      <c r="QDQ60" s="107"/>
      <c r="QDR60" s="107"/>
      <c r="QDS60" s="107"/>
      <c r="QDT60" s="107"/>
      <c r="QDU60" s="107"/>
      <c r="QDV60" s="107"/>
      <c r="QDW60" s="107"/>
      <c r="QDX60" s="107"/>
      <c r="QDY60" s="107"/>
      <c r="QDZ60" s="107"/>
      <c r="QEA60" s="107"/>
      <c r="QEB60" s="107"/>
      <c r="QEC60" s="107"/>
      <c r="QED60" s="107"/>
      <c r="QEE60" s="107"/>
      <c r="QEF60" s="107"/>
      <c r="QEG60" s="107"/>
      <c r="QEH60" s="107"/>
      <c r="QEI60" s="107"/>
      <c r="QEJ60" s="107"/>
      <c r="QEK60" s="107"/>
      <c r="QEL60" s="107"/>
      <c r="QEM60" s="107"/>
      <c r="QEN60" s="107"/>
      <c r="QEO60" s="107"/>
      <c r="QEP60" s="107"/>
      <c r="QEQ60" s="107"/>
      <c r="QER60" s="107"/>
      <c r="QES60" s="107"/>
      <c r="QET60" s="107"/>
      <c r="QEU60" s="107"/>
      <c r="QEV60" s="107"/>
      <c r="QEW60" s="107"/>
      <c r="QEX60" s="107"/>
      <c r="QEY60" s="107"/>
      <c r="QEZ60" s="107"/>
      <c r="QFA60" s="107"/>
      <c r="QFB60" s="107"/>
      <c r="QFC60" s="107"/>
      <c r="QFD60" s="107"/>
      <c r="QFE60" s="107"/>
      <c r="QFF60" s="107"/>
      <c r="QFG60" s="107"/>
      <c r="QFH60" s="107"/>
      <c r="QFI60" s="107"/>
      <c r="QFJ60" s="107"/>
      <c r="QFK60" s="107"/>
      <c r="QFL60" s="107"/>
      <c r="QFM60" s="107"/>
      <c r="QFN60" s="107"/>
      <c r="QFO60" s="107"/>
      <c r="QFP60" s="107"/>
      <c r="QFQ60" s="107"/>
      <c r="QFR60" s="107"/>
      <c r="QFS60" s="107"/>
      <c r="QFT60" s="107"/>
      <c r="QFU60" s="107"/>
      <c r="QFV60" s="107"/>
      <c r="QFW60" s="107"/>
      <c r="QFX60" s="107"/>
      <c r="QFY60" s="107"/>
      <c r="QFZ60" s="107"/>
      <c r="QGA60" s="107"/>
      <c r="QGB60" s="107"/>
      <c r="QGC60" s="107"/>
      <c r="QGD60" s="107"/>
      <c r="QGE60" s="107"/>
      <c r="QGF60" s="107"/>
      <c r="QGG60" s="107"/>
      <c r="QGH60" s="107"/>
      <c r="QGI60" s="107"/>
      <c r="QGJ60" s="107"/>
      <c r="QGK60" s="107"/>
      <c r="QGL60" s="107"/>
      <c r="QGM60" s="107"/>
      <c r="QGN60" s="107"/>
      <c r="QGO60" s="107"/>
      <c r="QGP60" s="107"/>
      <c r="QGQ60" s="107"/>
      <c r="QGR60" s="107"/>
      <c r="QGS60" s="107"/>
      <c r="QGT60" s="107"/>
      <c r="QGU60" s="107"/>
      <c r="QGV60" s="107"/>
      <c r="QGW60" s="107"/>
      <c r="QGX60" s="107"/>
      <c r="QGY60" s="107"/>
      <c r="QGZ60" s="107"/>
      <c r="QHA60" s="107"/>
      <c r="QHB60" s="107"/>
      <c r="QHC60" s="107"/>
      <c r="QHD60" s="107"/>
      <c r="QHE60" s="107"/>
      <c r="QHF60" s="107"/>
      <c r="QHG60" s="107"/>
      <c r="QHH60" s="107"/>
      <c r="QHI60" s="107"/>
      <c r="QHJ60" s="107"/>
      <c r="QHK60" s="107"/>
      <c r="QHL60" s="107"/>
      <c r="QHM60" s="107"/>
      <c r="QHN60" s="107"/>
      <c r="QHO60" s="107"/>
      <c r="QHP60" s="107"/>
      <c r="QHQ60" s="107"/>
      <c r="QHR60" s="107"/>
      <c r="QHS60" s="107"/>
      <c r="QHT60" s="107"/>
      <c r="QHU60" s="107"/>
      <c r="QHV60" s="107"/>
      <c r="QHW60" s="107"/>
      <c r="QHX60" s="107"/>
      <c r="QHY60" s="107"/>
      <c r="QHZ60" s="107"/>
      <c r="QIA60" s="107"/>
      <c r="QIB60" s="107"/>
      <c r="QIC60" s="107"/>
      <c r="QID60" s="107"/>
      <c r="QIE60" s="107"/>
      <c r="QIF60" s="107"/>
      <c r="QIG60" s="107"/>
      <c r="QIH60" s="107"/>
      <c r="QII60" s="107"/>
      <c r="QIJ60" s="107"/>
      <c r="QIK60" s="107"/>
      <c r="QIL60" s="107"/>
      <c r="QIM60" s="107"/>
      <c r="QIN60" s="107"/>
      <c r="QIO60" s="107"/>
      <c r="QIP60" s="107"/>
      <c r="QIQ60" s="107"/>
      <c r="QIR60" s="107"/>
      <c r="QIS60" s="107"/>
      <c r="QIT60" s="107"/>
      <c r="QIU60" s="107"/>
      <c r="QIV60" s="107"/>
      <c r="QIW60" s="107"/>
      <c r="QIX60" s="107"/>
      <c r="QIY60" s="107"/>
      <c r="QIZ60" s="107"/>
      <c r="QJA60" s="107"/>
      <c r="QJB60" s="107"/>
      <c r="QJC60" s="107"/>
      <c r="QJD60" s="107"/>
      <c r="QJE60" s="107"/>
      <c r="QJF60" s="107"/>
      <c r="QJG60" s="107"/>
      <c r="QJH60" s="107"/>
      <c r="QJI60" s="107"/>
      <c r="QJJ60" s="107"/>
      <c r="QJK60" s="107"/>
      <c r="QJL60" s="107"/>
      <c r="QJM60" s="107"/>
      <c r="QJN60" s="107"/>
      <c r="QJO60" s="107"/>
      <c r="QJP60" s="107"/>
      <c r="QJQ60" s="107"/>
      <c r="QJR60" s="107"/>
      <c r="QJS60" s="107"/>
      <c r="QJT60" s="107"/>
      <c r="QJU60" s="107"/>
      <c r="QJV60" s="107"/>
      <c r="QJW60" s="107"/>
      <c r="QJX60" s="107"/>
      <c r="QJY60" s="107"/>
      <c r="QJZ60" s="107"/>
      <c r="QKA60" s="107"/>
      <c r="QKB60" s="107"/>
      <c r="QKC60" s="107"/>
      <c r="QKD60" s="107"/>
      <c r="QKE60" s="107"/>
      <c r="QKF60" s="107"/>
      <c r="QKG60" s="107"/>
      <c r="QKH60" s="107"/>
      <c r="QKI60" s="107"/>
      <c r="QKJ60" s="107"/>
      <c r="QKK60" s="107"/>
      <c r="QKL60" s="107"/>
      <c r="QKM60" s="107"/>
      <c r="QKN60" s="107"/>
      <c r="QKO60" s="107"/>
      <c r="QKP60" s="107"/>
      <c r="QKQ60" s="107"/>
      <c r="QKR60" s="107"/>
      <c r="QKS60" s="107"/>
      <c r="QKT60" s="107"/>
      <c r="QKU60" s="107"/>
      <c r="QKV60" s="107"/>
      <c r="QKW60" s="107"/>
      <c r="QKX60" s="107"/>
      <c r="QKY60" s="107"/>
      <c r="QKZ60" s="107"/>
      <c r="QLA60" s="107"/>
      <c r="QLB60" s="107"/>
      <c r="QLC60" s="107"/>
      <c r="QLD60" s="107"/>
      <c r="QLE60" s="107"/>
      <c r="QLF60" s="107"/>
      <c r="QLG60" s="107"/>
      <c r="QLH60" s="107"/>
      <c r="QLI60" s="107"/>
      <c r="QLJ60" s="107"/>
      <c r="QLK60" s="107"/>
      <c r="QLL60" s="107"/>
      <c r="QLM60" s="107"/>
      <c r="QLN60" s="107"/>
      <c r="QLO60" s="107"/>
      <c r="QLP60" s="107"/>
      <c r="QLQ60" s="107"/>
      <c r="QLR60" s="107"/>
      <c r="QLS60" s="107"/>
      <c r="QLT60" s="107"/>
      <c r="QLU60" s="107"/>
      <c r="QLV60" s="107"/>
      <c r="QLW60" s="107"/>
      <c r="QLX60" s="107"/>
      <c r="QLY60" s="107"/>
      <c r="QLZ60" s="107"/>
      <c r="QMA60" s="107"/>
      <c r="QMB60" s="107"/>
      <c r="QMC60" s="107"/>
      <c r="QMD60" s="107"/>
      <c r="QME60" s="107"/>
      <c r="QMF60" s="107"/>
      <c r="QMG60" s="107"/>
      <c r="QMH60" s="107"/>
      <c r="QMI60" s="107"/>
      <c r="QMJ60" s="107"/>
      <c r="QMK60" s="107"/>
      <c r="QML60" s="107"/>
      <c r="QMM60" s="107"/>
      <c r="QMN60" s="107"/>
      <c r="QMO60" s="107"/>
      <c r="QMP60" s="107"/>
      <c r="QMQ60" s="107"/>
      <c r="QMR60" s="107"/>
      <c r="QMS60" s="107"/>
      <c r="QMT60" s="107"/>
      <c r="QMU60" s="107"/>
      <c r="QMV60" s="107"/>
      <c r="QMW60" s="107"/>
      <c r="QMX60" s="107"/>
      <c r="QMY60" s="107"/>
      <c r="QMZ60" s="107"/>
      <c r="QNA60" s="107"/>
      <c r="QNB60" s="107"/>
      <c r="QNC60" s="107"/>
      <c r="QND60" s="107"/>
      <c r="QNE60" s="107"/>
      <c r="QNF60" s="107"/>
      <c r="QNG60" s="107"/>
      <c r="QNH60" s="107"/>
      <c r="QNI60" s="107"/>
      <c r="QNJ60" s="107"/>
      <c r="QNK60" s="107"/>
      <c r="QNL60" s="107"/>
      <c r="QNM60" s="107"/>
      <c r="QNN60" s="107"/>
      <c r="QNO60" s="107"/>
      <c r="QNP60" s="107"/>
      <c r="QNQ60" s="107"/>
      <c r="QNR60" s="107"/>
      <c r="QNS60" s="107"/>
      <c r="QNT60" s="107"/>
      <c r="QNU60" s="107"/>
      <c r="QNV60" s="107"/>
      <c r="QNW60" s="107"/>
      <c r="QNX60" s="107"/>
      <c r="QNY60" s="107"/>
      <c r="QNZ60" s="107"/>
      <c r="QOA60" s="107"/>
      <c r="QOB60" s="107"/>
      <c r="QOC60" s="107"/>
      <c r="QOD60" s="107"/>
      <c r="QOE60" s="107"/>
      <c r="QOF60" s="107"/>
      <c r="QOG60" s="107"/>
      <c r="QOH60" s="107"/>
      <c r="QOI60" s="107"/>
      <c r="QOJ60" s="107"/>
      <c r="QOK60" s="107"/>
      <c r="QOL60" s="107"/>
      <c r="QOM60" s="107"/>
      <c r="QON60" s="107"/>
      <c r="QOO60" s="107"/>
      <c r="QOP60" s="107"/>
      <c r="QOQ60" s="107"/>
      <c r="QOR60" s="107"/>
      <c r="QOS60" s="107"/>
      <c r="QOT60" s="107"/>
      <c r="QOU60" s="107"/>
      <c r="QOV60" s="107"/>
      <c r="QOW60" s="107"/>
      <c r="QOX60" s="107"/>
      <c r="QOY60" s="107"/>
      <c r="QOZ60" s="107"/>
      <c r="QPA60" s="107"/>
      <c r="QPB60" s="107"/>
      <c r="QPC60" s="107"/>
      <c r="QPD60" s="107"/>
      <c r="QPE60" s="107"/>
      <c r="QPF60" s="107"/>
      <c r="QPG60" s="107"/>
      <c r="QPH60" s="107"/>
      <c r="QPI60" s="107"/>
      <c r="QPJ60" s="107"/>
      <c r="QPK60" s="107"/>
      <c r="QPL60" s="107"/>
      <c r="QPM60" s="107"/>
      <c r="QPN60" s="107"/>
      <c r="QPO60" s="107"/>
      <c r="QPP60" s="107"/>
      <c r="QPQ60" s="107"/>
      <c r="QPR60" s="107"/>
      <c r="QPS60" s="107"/>
      <c r="QPT60" s="107"/>
      <c r="QPU60" s="107"/>
      <c r="QPV60" s="107"/>
      <c r="QPW60" s="107"/>
      <c r="QPX60" s="107"/>
      <c r="QPY60" s="107"/>
      <c r="QPZ60" s="107"/>
      <c r="QQA60" s="107"/>
      <c r="QQB60" s="107"/>
      <c r="QQC60" s="107"/>
      <c r="QQD60" s="107"/>
      <c r="QQE60" s="107"/>
      <c r="QQF60" s="107"/>
      <c r="QQG60" s="107"/>
      <c r="QQH60" s="107"/>
      <c r="QQI60" s="107"/>
      <c r="QQJ60" s="107"/>
      <c r="QQK60" s="107"/>
      <c r="QQL60" s="107"/>
      <c r="QQM60" s="107"/>
      <c r="QQN60" s="107"/>
      <c r="QQO60" s="107"/>
      <c r="QQP60" s="107"/>
      <c r="QQQ60" s="107"/>
      <c r="QQR60" s="107"/>
      <c r="QQS60" s="107"/>
      <c r="QQT60" s="107"/>
      <c r="QQU60" s="107"/>
      <c r="QQV60" s="107"/>
      <c r="QQW60" s="107"/>
      <c r="QQX60" s="107"/>
      <c r="QQY60" s="107"/>
      <c r="QQZ60" s="107"/>
      <c r="QRA60" s="107"/>
      <c r="QRB60" s="107"/>
      <c r="QRC60" s="107"/>
      <c r="QRD60" s="107"/>
      <c r="QRE60" s="107"/>
      <c r="QRF60" s="107"/>
      <c r="QRG60" s="107"/>
      <c r="QRH60" s="107"/>
      <c r="QRI60" s="107"/>
      <c r="QRJ60" s="107"/>
      <c r="QRK60" s="107"/>
      <c r="QRL60" s="107"/>
      <c r="QRM60" s="107"/>
      <c r="QRN60" s="107"/>
      <c r="QRO60" s="107"/>
      <c r="QRP60" s="107"/>
      <c r="QRQ60" s="107"/>
      <c r="QRR60" s="107"/>
      <c r="QRS60" s="107"/>
      <c r="QRT60" s="107"/>
      <c r="QRU60" s="107"/>
      <c r="QRV60" s="107"/>
      <c r="QRW60" s="107"/>
      <c r="QRX60" s="107"/>
      <c r="QRY60" s="107"/>
      <c r="QRZ60" s="107"/>
      <c r="QSA60" s="107"/>
      <c r="QSB60" s="107"/>
      <c r="QSC60" s="107"/>
      <c r="QSD60" s="107"/>
      <c r="QSE60" s="107"/>
      <c r="QSF60" s="107"/>
      <c r="QSG60" s="107"/>
      <c r="QSH60" s="107"/>
      <c r="QSI60" s="107"/>
      <c r="QSJ60" s="107"/>
      <c r="QSK60" s="107"/>
      <c r="QSL60" s="107"/>
      <c r="QSM60" s="107"/>
      <c r="QSN60" s="107"/>
      <c r="QSO60" s="107"/>
      <c r="QSP60" s="107"/>
      <c r="QSQ60" s="107"/>
      <c r="QSR60" s="107"/>
      <c r="QSS60" s="107"/>
      <c r="QST60" s="107"/>
      <c r="QSU60" s="107"/>
      <c r="QSV60" s="107"/>
      <c r="QSW60" s="107"/>
      <c r="QSX60" s="107"/>
      <c r="QSY60" s="107"/>
      <c r="QSZ60" s="107"/>
      <c r="QTA60" s="107"/>
      <c r="QTB60" s="107"/>
      <c r="QTC60" s="107"/>
      <c r="QTD60" s="107"/>
      <c r="QTE60" s="107"/>
      <c r="QTF60" s="107"/>
      <c r="QTG60" s="107"/>
      <c r="QTH60" s="107"/>
      <c r="QTI60" s="107"/>
      <c r="QTJ60" s="107"/>
      <c r="QTK60" s="107"/>
      <c r="QTL60" s="107"/>
      <c r="QTM60" s="107"/>
      <c r="QTN60" s="107"/>
      <c r="QTO60" s="107"/>
      <c r="QTP60" s="107"/>
      <c r="QTQ60" s="107"/>
      <c r="QTR60" s="107"/>
      <c r="QTS60" s="107"/>
      <c r="QTT60" s="107"/>
      <c r="QTU60" s="107"/>
      <c r="QTV60" s="107"/>
      <c r="QTW60" s="107"/>
      <c r="QTX60" s="107"/>
      <c r="QTY60" s="107"/>
      <c r="QTZ60" s="107"/>
      <c r="QUA60" s="107"/>
      <c r="QUB60" s="107"/>
      <c r="QUC60" s="107"/>
      <c r="QUD60" s="107"/>
      <c r="QUE60" s="107"/>
      <c r="QUF60" s="107"/>
      <c r="QUG60" s="107"/>
      <c r="QUH60" s="107"/>
      <c r="QUI60" s="107"/>
      <c r="QUJ60" s="107"/>
      <c r="QUK60" s="107"/>
      <c r="QUL60" s="107"/>
      <c r="QUM60" s="107"/>
      <c r="QUN60" s="107"/>
      <c r="QUO60" s="107"/>
      <c r="QUP60" s="107"/>
      <c r="QUQ60" s="107"/>
      <c r="QUR60" s="107"/>
      <c r="QUS60" s="107"/>
      <c r="QUT60" s="107"/>
      <c r="QUU60" s="107"/>
      <c r="QUV60" s="107"/>
      <c r="QUW60" s="107"/>
      <c r="QUX60" s="107"/>
      <c r="QUY60" s="107"/>
      <c r="QUZ60" s="107"/>
      <c r="QVA60" s="107"/>
      <c r="QVB60" s="107"/>
      <c r="QVC60" s="107"/>
      <c r="QVD60" s="107"/>
      <c r="QVE60" s="107"/>
      <c r="QVF60" s="107"/>
      <c r="QVG60" s="107"/>
      <c r="QVH60" s="107"/>
      <c r="QVI60" s="107"/>
      <c r="QVJ60" s="107"/>
      <c r="QVK60" s="107"/>
      <c r="QVL60" s="107"/>
      <c r="QVM60" s="107"/>
      <c r="QVN60" s="107"/>
      <c r="QVO60" s="107"/>
      <c r="QVP60" s="107"/>
      <c r="QVQ60" s="107"/>
      <c r="QVR60" s="107"/>
      <c r="QVS60" s="107"/>
      <c r="QVT60" s="107"/>
      <c r="QVU60" s="107"/>
      <c r="QVV60" s="107"/>
      <c r="QVW60" s="107"/>
      <c r="QVX60" s="107"/>
      <c r="QVY60" s="107"/>
      <c r="QVZ60" s="107"/>
      <c r="QWA60" s="107"/>
      <c r="QWB60" s="107"/>
      <c r="QWC60" s="107"/>
      <c r="QWD60" s="107"/>
      <c r="QWE60" s="107"/>
      <c r="QWF60" s="107"/>
      <c r="QWG60" s="107"/>
      <c r="QWH60" s="107"/>
      <c r="QWI60" s="107"/>
      <c r="QWJ60" s="107"/>
      <c r="QWK60" s="107"/>
      <c r="QWL60" s="107"/>
      <c r="QWM60" s="107"/>
      <c r="QWN60" s="107"/>
      <c r="QWO60" s="107"/>
      <c r="QWP60" s="107"/>
      <c r="QWQ60" s="107"/>
      <c r="QWR60" s="107"/>
      <c r="QWS60" s="107"/>
      <c r="QWT60" s="107"/>
      <c r="QWU60" s="107"/>
      <c r="QWV60" s="107"/>
      <c r="QWW60" s="107"/>
      <c r="QWX60" s="107"/>
      <c r="QWY60" s="107"/>
      <c r="QWZ60" s="107"/>
      <c r="QXA60" s="107"/>
      <c r="QXB60" s="107"/>
      <c r="QXC60" s="107"/>
      <c r="QXD60" s="107"/>
      <c r="QXE60" s="107"/>
      <c r="QXF60" s="107"/>
      <c r="QXG60" s="107"/>
      <c r="QXH60" s="107"/>
      <c r="QXI60" s="107"/>
      <c r="QXJ60" s="107"/>
      <c r="QXK60" s="107"/>
      <c r="QXL60" s="107"/>
      <c r="QXM60" s="107"/>
      <c r="QXN60" s="107"/>
      <c r="QXO60" s="107"/>
      <c r="QXP60" s="107"/>
      <c r="QXQ60" s="107"/>
      <c r="QXR60" s="107"/>
      <c r="QXS60" s="107"/>
      <c r="QXT60" s="107"/>
      <c r="QXU60" s="107"/>
      <c r="QXV60" s="107"/>
      <c r="QXW60" s="107"/>
      <c r="QXX60" s="107"/>
      <c r="QXY60" s="107"/>
      <c r="QXZ60" s="107"/>
      <c r="QYA60" s="107"/>
      <c r="QYB60" s="107"/>
      <c r="QYC60" s="107"/>
      <c r="QYD60" s="107"/>
      <c r="QYE60" s="107"/>
      <c r="QYF60" s="107"/>
      <c r="QYG60" s="107"/>
      <c r="QYH60" s="107"/>
      <c r="QYI60" s="107"/>
      <c r="QYJ60" s="107"/>
      <c r="QYK60" s="107"/>
      <c r="QYL60" s="107"/>
      <c r="QYM60" s="107"/>
      <c r="QYN60" s="107"/>
      <c r="QYO60" s="107"/>
      <c r="QYP60" s="107"/>
      <c r="QYQ60" s="107"/>
      <c r="QYR60" s="107"/>
      <c r="QYS60" s="107"/>
      <c r="QYT60" s="107"/>
      <c r="QYU60" s="107"/>
      <c r="QYV60" s="107"/>
      <c r="QYW60" s="107"/>
      <c r="QYX60" s="107"/>
      <c r="QYY60" s="107"/>
      <c r="QYZ60" s="107"/>
      <c r="QZA60" s="107"/>
      <c r="QZB60" s="107"/>
      <c r="QZC60" s="107"/>
      <c r="QZD60" s="107"/>
      <c r="QZE60" s="107"/>
      <c r="QZF60" s="107"/>
      <c r="QZG60" s="107"/>
      <c r="QZH60" s="107"/>
      <c r="QZI60" s="107"/>
      <c r="QZJ60" s="107"/>
      <c r="QZK60" s="107"/>
      <c r="QZL60" s="107"/>
      <c r="QZM60" s="107"/>
      <c r="QZN60" s="107"/>
      <c r="QZO60" s="107"/>
      <c r="QZP60" s="107"/>
      <c r="QZQ60" s="107"/>
      <c r="QZR60" s="107"/>
      <c r="QZS60" s="107"/>
      <c r="QZT60" s="107"/>
      <c r="QZU60" s="107"/>
      <c r="QZV60" s="107"/>
      <c r="QZW60" s="107"/>
      <c r="QZX60" s="107"/>
      <c r="QZY60" s="107"/>
      <c r="QZZ60" s="107"/>
      <c r="RAA60" s="107"/>
      <c r="RAB60" s="107"/>
      <c r="RAC60" s="107"/>
      <c r="RAD60" s="107"/>
      <c r="RAE60" s="107"/>
      <c r="RAF60" s="107"/>
      <c r="RAG60" s="107"/>
      <c r="RAH60" s="107"/>
      <c r="RAI60" s="107"/>
      <c r="RAJ60" s="107"/>
      <c r="RAK60" s="107"/>
      <c r="RAL60" s="107"/>
      <c r="RAM60" s="107"/>
      <c r="RAN60" s="107"/>
      <c r="RAO60" s="107"/>
      <c r="RAP60" s="107"/>
      <c r="RAQ60" s="107"/>
      <c r="RAR60" s="107"/>
      <c r="RAS60" s="107"/>
      <c r="RAT60" s="107"/>
      <c r="RAU60" s="107"/>
      <c r="RAV60" s="107"/>
      <c r="RAW60" s="107"/>
      <c r="RAX60" s="107"/>
      <c r="RAY60" s="107"/>
      <c r="RAZ60" s="107"/>
      <c r="RBA60" s="107"/>
      <c r="RBB60" s="107"/>
      <c r="RBC60" s="107"/>
      <c r="RBD60" s="107"/>
      <c r="RBE60" s="107"/>
      <c r="RBF60" s="107"/>
      <c r="RBG60" s="107"/>
      <c r="RBH60" s="107"/>
      <c r="RBI60" s="107"/>
      <c r="RBJ60" s="107"/>
      <c r="RBK60" s="107"/>
      <c r="RBL60" s="107"/>
      <c r="RBM60" s="107"/>
      <c r="RBN60" s="107"/>
      <c r="RBO60" s="107"/>
      <c r="RBP60" s="107"/>
      <c r="RBQ60" s="107"/>
      <c r="RBR60" s="107"/>
      <c r="RBS60" s="107"/>
      <c r="RBT60" s="107"/>
      <c r="RBU60" s="107"/>
      <c r="RBV60" s="107"/>
      <c r="RBW60" s="107"/>
      <c r="RBX60" s="107"/>
      <c r="RBY60" s="107"/>
      <c r="RBZ60" s="107"/>
      <c r="RCA60" s="107"/>
      <c r="RCB60" s="107"/>
      <c r="RCC60" s="107"/>
      <c r="RCD60" s="107"/>
      <c r="RCE60" s="107"/>
      <c r="RCF60" s="107"/>
      <c r="RCG60" s="107"/>
      <c r="RCH60" s="107"/>
      <c r="RCI60" s="107"/>
      <c r="RCJ60" s="107"/>
      <c r="RCK60" s="107"/>
      <c r="RCL60" s="107"/>
      <c r="RCM60" s="107"/>
      <c r="RCN60" s="107"/>
      <c r="RCO60" s="107"/>
      <c r="RCP60" s="107"/>
      <c r="RCQ60" s="107"/>
      <c r="RCR60" s="107"/>
      <c r="RCS60" s="107"/>
      <c r="RCT60" s="107"/>
      <c r="RCU60" s="107"/>
      <c r="RCV60" s="107"/>
      <c r="RCW60" s="107"/>
      <c r="RCX60" s="107"/>
      <c r="RCY60" s="107"/>
      <c r="RCZ60" s="107"/>
      <c r="RDA60" s="107"/>
      <c r="RDB60" s="107"/>
      <c r="RDC60" s="107"/>
      <c r="RDD60" s="107"/>
      <c r="RDE60" s="107"/>
      <c r="RDF60" s="107"/>
      <c r="RDG60" s="107"/>
      <c r="RDH60" s="107"/>
      <c r="RDI60" s="107"/>
      <c r="RDJ60" s="107"/>
      <c r="RDK60" s="107"/>
      <c r="RDL60" s="107"/>
      <c r="RDM60" s="107"/>
      <c r="RDN60" s="107"/>
      <c r="RDO60" s="107"/>
      <c r="RDP60" s="107"/>
      <c r="RDQ60" s="107"/>
      <c r="RDR60" s="107"/>
      <c r="RDS60" s="107"/>
      <c r="RDT60" s="107"/>
      <c r="RDU60" s="107"/>
      <c r="RDV60" s="107"/>
      <c r="RDW60" s="107"/>
      <c r="RDX60" s="107"/>
      <c r="RDY60" s="107"/>
      <c r="RDZ60" s="107"/>
      <c r="REA60" s="107"/>
      <c r="REB60" s="107"/>
      <c r="REC60" s="107"/>
      <c r="RED60" s="107"/>
      <c r="REE60" s="107"/>
      <c r="REF60" s="107"/>
      <c r="REG60" s="107"/>
      <c r="REH60" s="107"/>
      <c r="REI60" s="107"/>
      <c r="REJ60" s="107"/>
      <c r="REK60" s="107"/>
      <c r="REL60" s="107"/>
      <c r="REM60" s="107"/>
      <c r="REN60" s="107"/>
      <c r="REO60" s="107"/>
      <c r="REP60" s="107"/>
      <c r="REQ60" s="107"/>
      <c r="RER60" s="107"/>
      <c r="RES60" s="107"/>
      <c r="RET60" s="107"/>
      <c r="REU60" s="107"/>
      <c r="REV60" s="107"/>
      <c r="REW60" s="107"/>
      <c r="REX60" s="107"/>
      <c r="REY60" s="107"/>
      <c r="REZ60" s="107"/>
      <c r="RFA60" s="107"/>
      <c r="RFB60" s="107"/>
      <c r="RFC60" s="107"/>
      <c r="RFD60" s="107"/>
      <c r="RFE60" s="107"/>
      <c r="RFF60" s="107"/>
      <c r="RFG60" s="107"/>
      <c r="RFH60" s="107"/>
      <c r="RFI60" s="107"/>
      <c r="RFJ60" s="107"/>
      <c r="RFK60" s="107"/>
      <c r="RFL60" s="107"/>
      <c r="RFM60" s="107"/>
      <c r="RFN60" s="107"/>
      <c r="RFO60" s="107"/>
      <c r="RFP60" s="107"/>
      <c r="RFQ60" s="107"/>
      <c r="RFR60" s="107"/>
      <c r="RFS60" s="107"/>
      <c r="RFT60" s="107"/>
      <c r="RFU60" s="107"/>
      <c r="RFV60" s="107"/>
      <c r="RFW60" s="107"/>
      <c r="RFX60" s="107"/>
      <c r="RFY60" s="107"/>
      <c r="RFZ60" s="107"/>
      <c r="RGA60" s="107"/>
      <c r="RGB60" s="107"/>
      <c r="RGC60" s="107"/>
      <c r="RGD60" s="107"/>
      <c r="RGE60" s="107"/>
      <c r="RGF60" s="107"/>
      <c r="RGG60" s="107"/>
      <c r="RGH60" s="107"/>
      <c r="RGI60" s="107"/>
      <c r="RGJ60" s="107"/>
      <c r="RGK60" s="107"/>
      <c r="RGL60" s="107"/>
      <c r="RGM60" s="107"/>
      <c r="RGN60" s="107"/>
      <c r="RGO60" s="107"/>
      <c r="RGP60" s="107"/>
      <c r="RGQ60" s="107"/>
      <c r="RGR60" s="107"/>
      <c r="RGS60" s="107"/>
      <c r="RGT60" s="107"/>
      <c r="RGU60" s="107"/>
      <c r="RGV60" s="107"/>
      <c r="RGW60" s="107"/>
      <c r="RGX60" s="107"/>
      <c r="RGY60" s="107"/>
      <c r="RGZ60" s="107"/>
      <c r="RHA60" s="107"/>
      <c r="RHB60" s="107"/>
      <c r="RHC60" s="107"/>
      <c r="RHD60" s="107"/>
      <c r="RHE60" s="107"/>
      <c r="RHF60" s="107"/>
      <c r="RHG60" s="107"/>
      <c r="RHH60" s="107"/>
      <c r="RHI60" s="107"/>
      <c r="RHJ60" s="107"/>
      <c r="RHK60" s="107"/>
      <c r="RHL60" s="107"/>
      <c r="RHM60" s="107"/>
      <c r="RHN60" s="107"/>
      <c r="RHO60" s="107"/>
      <c r="RHP60" s="107"/>
      <c r="RHQ60" s="107"/>
      <c r="RHR60" s="107"/>
      <c r="RHS60" s="107"/>
      <c r="RHT60" s="107"/>
      <c r="RHU60" s="107"/>
      <c r="RHV60" s="107"/>
      <c r="RHW60" s="107"/>
      <c r="RHX60" s="107"/>
      <c r="RHY60" s="107"/>
      <c r="RHZ60" s="107"/>
      <c r="RIA60" s="107"/>
      <c r="RIB60" s="107"/>
      <c r="RIC60" s="107"/>
      <c r="RID60" s="107"/>
      <c r="RIE60" s="107"/>
      <c r="RIF60" s="107"/>
      <c r="RIG60" s="107"/>
      <c r="RIH60" s="107"/>
      <c r="RII60" s="107"/>
      <c r="RIJ60" s="107"/>
      <c r="RIK60" s="107"/>
      <c r="RIL60" s="107"/>
      <c r="RIM60" s="107"/>
      <c r="RIN60" s="107"/>
      <c r="RIO60" s="107"/>
      <c r="RIP60" s="107"/>
      <c r="RIQ60" s="107"/>
      <c r="RIR60" s="107"/>
      <c r="RIS60" s="107"/>
      <c r="RIT60" s="107"/>
      <c r="RIU60" s="107"/>
      <c r="RIV60" s="107"/>
      <c r="RIW60" s="107"/>
      <c r="RIX60" s="107"/>
      <c r="RIY60" s="107"/>
      <c r="RIZ60" s="107"/>
      <c r="RJA60" s="107"/>
      <c r="RJB60" s="107"/>
      <c r="RJC60" s="107"/>
      <c r="RJD60" s="107"/>
      <c r="RJE60" s="107"/>
      <c r="RJF60" s="107"/>
      <c r="RJG60" s="107"/>
      <c r="RJH60" s="107"/>
      <c r="RJI60" s="107"/>
      <c r="RJJ60" s="107"/>
      <c r="RJK60" s="107"/>
      <c r="RJL60" s="107"/>
      <c r="RJM60" s="107"/>
      <c r="RJN60" s="107"/>
      <c r="RJO60" s="107"/>
      <c r="RJP60" s="107"/>
      <c r="RJQ60" s="107"/>
      <c r="RJR60" s="107"/>
      <c r="RJS60" s="107"/>
      <c r="RJT60" s="107"/>
      <c r="RJU60" s="107"/>
      <c r="RJV60" s="107"/>
      <c r="RJW60" s="107"/>
      <c r="RJX60" s="107"/>
      <c r="RJY60" s="107"/>
      <c r="RJZ60" s="107"/>
      <c r="RKA60" s="107"/>
      <c r="RKB60" s="107"/>
      <c r="RKC60" s="107"/>
      <c r="RKD60" s="107"/>
      <c r="RKE60" s="107"/>
      <c r="RKF60" s="107"/>
      <c r="RKG60" s="107"/>
      <c r="RKH60" s="107"/>
      <c r="RKI60" s="107"/>
      <c r="RKJ60" s="107"/>
      <c r="RKK60" s="107"/>
      <c r="RKL60" s="107"/>
      <c r="RKM60" s="107"/>
      <c r="RKN60" s="107"/>
      <c r="RKO60" s="107"/>
      <c r="RKP60" s="107"/>
      <c r="RKQ60" s="107"/>
      <c r="RKR60" s="107"/>
      <c r="RKS60" s="107"/>
      <c r="RKT60" s="107"/>
      <c r="RKU60" s="107"/>
      <c r="RKV60" s="107"/>
      <c r="RKW60" s="107"/>
      <c r="RKX60" s="107"/>
      <c r="RKY60" s="107"/>
      <c r="RKZ60" s="107"/>
      <c r="RLA60" s="107"/>
      <c r="RLB60" s="107"/>
      <c r="RLC60" s="107"/>
      <c r="RLD60" s="107"/>
      <c r="RLE60" s="107"/>
      <c r="RLF60" s="107"/>
      <c r="RLG60" s="107"/>
      <c r="RLH60" s="107"/>
      <c r="RLI60" s="107"/>
      <c r="RLJ60" s="107"/>
      <c r="RLK60" s="107"/>
      <c r="RLL60" s="107"/>
      <c r="RLM60" s="107"/>
      <c r="RLN60" s="107"/>
      <c r="RLO60" s="107"/>
      <c r="RLP60" s="107"/>
      <c r="RLQ60" s="107"/>
      <c r="RLR60" s="107"/>
      <c r="RLS60" s="107"/>
      <c r="RLT60" s="107"/>
      <c r="RLU60" s="107"/>
      <c r="RLV60" s="107"/>
      <c r="RLW60" s="107"/>
      <c r="RLX60" s="107"/>
      <c r="RLY60" s="107"/>
      <c r="RLZ60" s="107"/>
      <c r="RMA60" s="107"/>
      <c r="RMB60" s="107"/>
      <c r="RMC60" s="107"/>
      <c r="RMD60" s="107"/>
      <c r="RME60" s="107"/>
      <c r="RMF60" s="107"/>
      <c r="RMG60" s="107"/>
      <c r="RMH60" s="107"/>
      <c r="RMI60" s="107"/>
      <c r="RMJ60" s="107"/>
      <c r="RMK60" s="107"/>
      <c r="RML60" s="107"/>
      <c r="RMM60" s="107"/>
      <c r="RMN60" s="107"/>
      <c r="RMO60" s="107"/>
      <c r="RMP60" s="107"/>
      <c r="RMQ60" s="107"/>
      <c r="RMR60" s="107"/>
      <c r="RMS60" s="107"/>
      <c r="RMT60" s="107"/>
      <c r="RMU60" s="107"/>
      <c r="RMV60" s="107"/>
      <c r="RMW60" s="107"/>
      <c r="RMX60" s="107"/>
      <c r="RMY60" s="107"/>
      <c r="RMZ60" s="107"/>
      <c r="RNA60" s="107"/>
      <c r="RNB60" s="107"/>
      <c r="RNC60" s="107"/>
      <c r="RND60" s="107"/>
      <c r="RNE60" s="107"/>
      <c r="RNF60" s="107"/>
      <c r="RNG60" s="107"/>
      <c r="RNH60" s="107"/>
      <c r="RNI60" s="107"/>
      <c r="RNJ60" s="107"/>
      <c r="RNK60" s="107"/>
      <c r="RNL60" s="107"/>
      <c r="RNM60" s="107"/>
      <c r="RNN60" s="107"/>
      <c r="RNO60" s="107"/>
      <c r="RNP60" s="107"/>
      <c r="RNQ60" s="107"/>
      <c r="RNR60" s="107"/>
      <c r="RNS60" s="107"/>
      <c r="RNT60" s="107"/>
      <c r="RNU60" s="107"/>
      <c r="RNV60" s="107"/>
      <c r="RNW60" s="107"/>
      <c r="RNX60" s="107"/>
      <c r="RNY60" s="107"/>
      <c r="RNZ60" s="107"/>
      <c r="ROA60" s="107"/>
      <c r="ROB60" s="107"/>
      <c r="ROC60" s="107"/>
      <c r="ROD60" s="107"/>
      <c r="ROE60" s="107"/>
      <c r="ROF60" s="107"/>
      <c r="ROG60" s="107"/>
      <c r="ROH60" s="107"/>
      <c r="ROI60" s="107"/>
      <c r="ROJ60" s="107"/>
      <c r="ROK60" s="107"/>
      <c r="ROL60" s="107"/>
      <c r="ROM60" s="107"/>
      <c r="RON60" s="107"/>
      <c r="ROO60" s="107"/>
      <c r="ROP60" s="107"/>
      <c r="ROQ60" s="107"/>
      <c r="ROR60" s="107"/>
      <c r="ROS60" s="107"/>
      <c r="ROT60" s="107"/>
      <c r="ROU60" s="107"/>
      <c r="ROV60" s="107"/>
      <c r="ROW60" s="107"/>
      <c r="ROX60" s="107"/>
      <c r="ROY60" s="107"/>
      <c r="ROZ60" s="107"/>
      <c r="RPA60" s="107"/>
      <c r="RPB60" s="107"/>
      <c r="RPC60" s="107"/>
      <c r="RPD60" s="107"/>
      <c r="RPE60" s="107"/>
      <c r="RPF60" s="107"/>
      <c r="RPG60" s="107"/>
      <c r="RPH60" s="107"/>
      <c r="RPI60" s="107"/>
      <c r="RPJ60" s="107"/>
      <c r="RPK60" s="107"/>
      <c r="RPL60" s="107"/>
      <c r="RPM60" s="107"/>
      <c r="RPN60" s="107"/>
      <c r="RPO60" s="107"/>
      <c r="RPP60" s="107"/>
      <c r="RPQ60" s="107"/>
      <c r="RPR60" s="107"/>
      <c r="RPS60" s="107"/>
      <c r="RPT60" s="107"/>
      <c r="RPU60" s="107"/>
      <c r="RPV60" s="107"/>
      <c r="RPW60" s="107"/>
      <c r="RPX60" s="107"/>
      <c r="RPY60" s="107"/>
      <c r="RPZ60" s="107"/>
      <c r="RQA60" s="107"/>
      <c r="RQB60" s="107"/>
      <c r="RQC60" s="107"/>
      <c r="RQD60" s="107"/>
      <c r="RQE60" s="107"/>
      <c r="RQF60" s="107"/>
      <c r="RQG60" s="107"/>
      <c r="RQH60" s="107"/>
      <c r="RQI60" s="107"/>
      <c r="RQJ60" s="107"/>
      <c r="RQK60" s="107"/>
      <c r="RQL60" s="107"/>
      <c r="RQM60" s="107"/>
      <c r="RQN60" s="107"/>
      <c r="RQO60" s="107"/>
      <c r="RQP60" s="107"/>
      <c r="RQQ60" s="107"/>
      <c r="RQR60" s="107"/>
      <c r="RQS60" s="107"/>
      <c r="RQT60" s="107"/>
      <c r="RQU60" s="107"/>
      <c r="RQV60" s="107"/>
      <c r="RQW60" s="107"/>
      <c r="RQX60" s="107"/>
      <c r="RQY60" s="107"/>
      <c r="RQZ60" s="107"/>
      <c r="RRA60" s="107"/>
      <c r="RRB60" s="107"/>
      <c r="RRC60" s="107"/>
      <c r="RRD60" s="107"/>
      <c r="RRE60" s="107"/>
      <c r="RRF60" s="107"/>
      <c r="RRG60" s="107"/>
      <c r="RRH60" s="107"/>
      <c r="RRI60" s="107"/>
      <c r="RRJ60" s="107"/>
      <c r="RRK60" s="107"/>
      <c r="RRL60" s="107"/>
      <c r="RRM60" s="107"/>
      <c r="RRN60" s="107"/>
      <c r="RRO60" s="107"/>
      <c r="RRP60" s="107"/>
      <c r="RRQ60" s="107"/>
      <c r="RRR60" s="107"/>
      <c r="RRS60" s="107"/>
      <c r="RRT60" s="107"/>
      <c r="RRU60" s="107"/>
      <c r="RRV60" s="107"/>
      <c r="RRW60" s="107"/>
      <c r="RRX60" s="107"/>
      <c r="RRY60" s="107"/>
      <c r="RRZ60" s="107"/>
      <c r="RSA60" s="107"/>
      <c r="RSB60" s="107"/>
      <c r="RSC60" s="107"/>
      <c r="RSD60" s="107"/>
      <c r="RSE60" s="107"/>
      <c r="RSF60" s="107"/>
      <c r="RSG60" s="107"/>
      <c r="RSH60" s="107"/>
      <c r="RSI60" s="107"/>
      <c r="RSJ60" s="107"/>
      <c r="RSK60" s="107"/>
      <c r="RSL60" s="107"/>
      <c r="RSM60" s="107"/>
      <c r="RSN60" s="107"/>
      <c r="RSO60" s="107"/>
      <c r="RSP60" s="107"/>
      <c r="RSQ60" s="107"/>
      <c r="RSR60" s="107"/>
      <c r="RSS60" s="107"/>
      <c r="RST60" s="107"/>
      <c r="RSU60" s="107"/>
      <c r="RSV60" s="107"/>
      <c r="RSW60" s="107"/>
      <c r="RSX60" s="107"/>
      <c r="RSY60" s="107"/>
      <c r="RSZ60" s="107"/>
      <c r="RTA60" s="107"/>
      <c r="RTB60" s="107"/>
      <c r="RTC60" s="107"/>
      <c r="RTD60" s="107"/>
      <c r="RTE60" s="107"/>
      <c r="RTF60" s="107"/>
      <c r="RTG60" s="107"/>
      <c r="RTH60" s="107"/>
      <c r="RTI60" s="107"/>
      <c r="RTJ60" s="107"/>
      <c r="RTK60" s="107"/>
      <c r="RTL60" s="107"/>
      <c r="RTM60" s="107"/>
      <c r="RTN60" s="107"/>
      <c r="RTO60" s="107"/>
      <c r="RTP60" s="107"/>
      <c r="RTQ60" s="107"/>
      <c r="RTR60" s="107"/>
      <c r="RTS60" s="107"/>
      <c r="RTT60" s="107"/>
      <c r="RTU60" s="107"/>
      <c r="RTV60" s="107"/>
      <c r="RTW60" s="107"/>
      <c r="RTX60" s="107"/>
      <c r="RTY60" s="107"/>
      <c r="RTZ60" s="107"/>
      <c r="RUA60" s="107"/>
      <c r="RUB60" s="107"/>
      <c r="RUC60" s="107"/>
      <c r="RUD60" s="107"/>
      <c r="RUE60" s="107"/>
      <c r="RUF60" s="107"/>
      <c r="RUG60" s="107"/>
      <c r="RUH60" s="107"/>
      <c r="RUI60" s="107"/>
      <c r="RUJ60" s="107"/>
      <c r="RUK60" s="107"/>
      <c r="RUL60" s="107"/>
      <c r="RUM60" s="107"/>
      <c r="RUN60" s="107"/>
      <c r="RUO60" s="107"/>
      <c r="RUP60" s="107"/>
      <c r="RUQ60" s="107"/>
      <c r="RUR60" s="107"/>
      <c r="RUS60" s="107"/>
      <c r="RUT60" s="107"/>
      <c r="RUU60" s="107"/>
      <c r="RUV60" s="107"/>
      <c r="RUW60" s="107"/>
      <c r="RUX60" s="107"/>
      <c r="RUY60" s="107"/>
      <c r="RUZ60" s="107"/>
      <c r="RVA60" s="107"/>
      <c r="RVB60" s="107"/>
      <c r="RVC60" s="107"/>
      <c r="RVD60" s="107"/>
      <c r="RVE60" s="107"/>
      <c r="RVF60" s="107"/>
      <c r="RVG60" s="107"/>
      <c r="RVH60" s="107"/>
      <c r="RVI60" s="107"/>
      <c r="RVJ60" s="107"/>
      <c r="RVK60" s="107"/>
      <c r="RVL60" s="107"/>
      <c r="RVM60" s="107"/>
      <c r="RVN60" s="107"/>
      <c r="RVO60" s="107"/>
      <c r="RVP60" s="107"/>
      <c r="RVQ60" s="107"/>
      <c r="RVR60" s="107"/>
      <c r="RVS60" s="107"/>
      <c r="RVT60" s="107"/>
      <c r="RVU60" s="107"/>
      <c r="RVV60" s="107"/>
      <c r="RVW60" s="107"/>
      <c r="RVX60" s="107"/>
      <c r="RVY60" s="107"/>
      <c r="RVZ60" s="107"/>
      <c r="RWA60" s="107"/>
      <c r="RWB60" s="107"/>
      <c r="RWC60" s="107"/>
      <c r="RWD60" s="107"/>
      <c r="RWE60" s="107"/>
      <c r="RWF60" s="107"/>
      <c r="RWG60" s="107"/>
      <c r="RWH60" s="107"/>
      <c r="RWI60" s="107"/>
      <c r="RWJ60" s="107"/>
      <c r="RWK60" s="107"/>
      <c r="RWL60" s="107"/>
      <c r="RWM60" s="107"/>
      <c r="RWN60" s="107"/>
      <c r="RWO60" s="107"/>
      <c r="RWP60" s="107"/>
      <c r="RWQ60" s="107"/>
      <c r="RWR60" s="107"/>
      <c r="RWS60" s="107"/>
      <c r="RWT60" s="107"/>
      <c r="RWU60" s="107"/>
      <c r="RWV60" s="107"/>
      <c r="RWW60" s="107"/>
      <c r="RWX60" s="107"/>
      <c r="RWY60" s="107"/>
      <c r="RWZ60" s="107"/>
      <c r="RXA60" s="107"/>
      <c r="RXB60" s="107"/>
      <c r="RXC60" s="107"/>
      <c r="RXD60" s="107"/>
      <c r="RXE60" s="107"/>
      <c r="RXF60" s="107"/>
      <c r="RXG60" s="107"/>
      <c r="RXH60" s="107"/>
      <c r="RXI60" s="107"/>
      <c r="RXJ60" s="107"/>
      <c r="RXK60" s="107"/>
      <c r="RXL60" s="107"/>
      <c r="RXM60" s="107"/>
      <c r="RXN60" s="107"/>
      <c r="RXO60" s="107"/>
      <c r="RXP60" s="107"/>
      <c r="RXQ60" s="107"/>
      <c r="RXR60" s="107"/>
      <c r="RXS60" s="107"/>
      <c r="RXT60" s="107"/>
      <c r="RXU60" s="107"/>
      <c r="RXV60" s="107"/>
      <c r="RXW60" s="107"/>
      <c r="RXX60" s="107"/>
      <c r="RXY60" s="107"/>
      <c r="RXZ60" s="107"/>
      <c r="RYA60" s="107"/>
      <c r="RYB60" s="107"/>
      <c r="RYC60" s="107"/>
      <c r="RYD60" s="107"/>
      <c r="RYE60" s="107"/>
      <c r="RYF60" s="107"/>
      <c r="RYG60" s="107"/>
      <c r="RYH60" s="107"/>
      <c r="RYI60" s="107"/>
      <c r="RYJ60" s="107"/>
      <c r="RYK60" s="107"/>
      <c r="RYL60" s="107"/>
      <c r="RYM60" s="107"/>
      <c r="RYN60" s="107"/>
      <c r="RYO60" s="107"/>
      <c r="RYP60" s="107"/>
      <c r="RYQ60" s="107"/>
      <c r="RYR60" s="107"/>
      <c r="RYS60" s="107"/>
      <c r="RYT60" s="107"/>
      <c r="RYU60" s="107"/>
      <c r="RYV60" s="107"/>
      <c r="RYW60" s="107"/>
      <c r="RYX60" s="107"/>
      <c r="RYY60" s="107"/>
      <c r="RYZ60" s="107"/>
      <c r="RZA60" s="107"/>
      <c r="RZB60" s="107"/>
      <c r="RZC60" s="107"/>
      <c r="RZD60" s="107"/>
      <c r="RZE60" s="107"/>
      <c r="RZF60" s="107"/>
      <c r="RZG60" s="107"/>
      <c r="RZH60" s="107"/>
      <c r="RZI60" s="107"/>
      <c r="RZJ60" s="107"/>
      <c r="RZK60" s="107"/>
      <c r="RZL60" s="107"/>
      <c r="RZM60" s="107"/>
      <c r="RZN60" s="107"/>
      <c r="RZO60" s="107"/>
      <c r="RZP60" s="107"/>
      <c r="RZQ60" s="107"/>
      <c r="RZR60" s="107"/>
      <c r="RZS60" s="107"/>
      <c r="RZT60" s="107"/>
      <c r="RZU60" s="107"/>
      <c r="RZV60" s="107"/>
      <c r="RZW60" s="107"/>
      <c r="RZX60" s="107"/>
      <c r="RZY60" s="107"/>
      <c r="RZZ60" s="107"/>
      <c r="SAA60" s="107"/>
      <c r="SAB60" s="107"/>
      <c r="SAC60" s="107"/>
      <c r="SAD60" s="107"/>
      <c r="SAE60" s="107"/>
      <c r="SAF60" s="107"/>
      <c r="SAG60" s="107"/>
      <c r="SAH60" s="107"/>
      <c r="SAI60" s="107"/>
      <c r="SAJ60" s="107"/>
      <c r="SAK60" s="107"/>
      <c r="SAL60" s="107"/>
      <c r="SAM60" s="107"/>
      <c r="SAN60" s="107"/>
      <c r="SAO60" s="107"/>
      <c r="SAP60" s="107"/>
      <c r="SAQ60" s="107"/>
      <c r="SAR60" s="107"/>
      <c r="SAS60" s="107"/>
      <c r="SAT60" s="107"/>
      <c r="SAU60" s="107"/>
      <c r="SAV60" s="107"/>
      <c r="SAW60" s="107"/>
      <c r="SAX60" s="107"/>
      <c r="SAY60" s="107"/>
      <c r="SAZ60" s="107"/>
      <c r="SBA60" s="107"/>
      <c r="SBB60" s="107"/>
      <c r="SBC60" s="107"/>
      <c r="SBD60" s="107"/>
      <c r="SBE60" s="107"/>
      <c r="SBF60" s="107"/>
      <c r="SBG60" s="107"/>
      <c r="SBH60" s="107"/>
      <c r="SBI60" s="107"/>
      <c r="SBJ60" s="107"/>
      <c r="SBK60" s="107"/>
      <c r="SBL60" s="107"/>
      <c r="SBM60" s="107"/>
      <c r="SBN60" s="107"/>
      <c r="SBO60" s="107"/>
      <c r="SBP60" s="107"/>
      <c r="SBQ60" s="107"/>
      <c r="SBR60" s="107"/>
      <c r="SBS60" s="107"/>
      <c r="SBT60" s="107"/>
      <c r="SBU60" s="107"/>
      <c r="SBV60" s="107"/>
      <c r="SBW60" s="107"/>
      <c r="SBX60" s="107"/>
      <c r="SBY60" s="107"/>
      <c r="SBZ60" s="107"/>
      <c r="SCA60" s="107"/>
      <c r="SCB60" s="107"/>
      <c r="SCC60" s="107"/>
      <c r="SCD60" s="107"/>
      <c r="SCE60" s="107"/>
      <c r="SCF60" s="107"/>
      <c r="SCG60" s="107"/>
      <c r="SCH60" s="107"/>
      <c r="SCI60" s="107"/>
      <c r="SCJ60" s="107"/>
      <c r="SCK60" s="107"/>
      <c r="SCL60" s="107"/>
      <c r="SCM60" s="107"/>
      <c r="SCN60" s="107"/>
      <c r="SCO60" s="107"/>
      <c r="SCP60" s="107"/>
      <c r="SCQ60" s="107"/>
      <c r="SCR60" s="107"/>
      <c r="SCS60" s="107"/>
      <c r="SCT60" s="107"/>
      <c r="SCU60" s="107"/>
      <c r="SCV60" s="107"/>
      <c r="SCW60" s="107"/>
      <c r="SCX60" s="107"/>
      <c r="SCY60" s="107"/>
      <c r="SCZ60" s="107"/>
      <c r="SDA60" s="107"/>
      <c r="SDB60" s="107"/>
      <c r="SDC60" s="107"/>
      <c r="SDD60" s="107"/>
      <c r="SDE60" s="107"/>
      <c r="SDF60" s="107"/>
      <c r="SDG60" s="107"/>
      <c r="SDH60" s="107"/>
      <c r="SDI60" s="107"/>
      <c r="SDJ60" s="107"/>
      <c r="SDK60" s="107"/>
      <c r="SDL60" s="107"/>
      <c r="SDM60" s="107"/>
      <c r="SDN60" s="107"/>
      <c r="SDO60" s="107"/>
      <c r="SDP60" s="107"/>
      <c r="SDQ60" s="107"/>
      <c r="SDR60" s="107"/>
      <c r="SDS60" s="107"/>
      <c r="SDT60" s="107"/>
      <c r="SDU60" s="107"/>
      <c r="SDV60" s="107"/>
      <c r="SDW60" s="107"/>
      <c r="SDX60" s="107"/>
      <c r="SDY60" s="107"/>
      <c r="SDZ60" s="107"/>
      <c r="SEA60" s="107"/>
      <c r="SEB60" s="107"/>
      <c r="SEC60" s="107"/>
      <c r="SED60" s="107"/>
      <c r="SEE60" s="107"/>
      <c r="SEF60" s="107"/>
      <c r="SEG60" s="107"/>
      <c r="SEH60" s="107"/>
      <c r="SEI60" s="107"/>
      <c r="SEJ60" s="107"/>
      <c r="SEK60" s="107"/>
      <c r="SEL60" s="107"/>
      <c r="SEM60" s="107"/>
      <c r="SEN60" s="107"/>
      <c r="SEO60" s="107"/>
      <c r="SEP60" s="107"/>
      <c r="SEQ60" s="107"/>
      <c r="SER60" s="107"/>
      <c r="SES60" s="107"/>
      <c r="SET60" s="107"/>
      <c r="SEU60" s="107"/>
      <c r="SEV60" s="107"/>
      <c r="SEW60" s="107"/>
      <c r="SEX60" s="107"/>
      <c r="SEY60" s="107"/>
      <c r="SEZ60" s="107"/>
      <c r="SFA60" s="107"/>
      <c r="SFB60" s="107"/>
      <c r="SFC60" s="107"/>
      <c r="SFD60" s="107"/>
      <c r="SFE60" s="107"/>
      <c r="SFF60" s="107"/>
      <c r="SFG60" s="107"/>
      <c r="SFH60" s="107"/>
      <c r="SFI60" s="107"/>
      <c r="SFJ60" s="107"/>
      <c r="SFK60" s="107"/>
      <c r="SFL60" s="107"/>
      <c r="SFM60" s="107"/>
      <c r="SFN60" s="107"/>
      <c r="SFO60" s="107"/>
      <c r="SFP60" s="107"/>
      <c r="SFQ60" s="107"/>
      <c r="SFR60" s="107"/>
      <c r="SFS60" s="107"/>
      <c r="SFT60" s="107"/>
      <c r="SFU60" s="107"/>
      <c r="SFV60" s="107"/>
      <c r="SFW60" s="107"/>
      <c r="SFX60" s="107"/>
      <c r="SFY60" s="107"/>
      <c r="SFZ60" s="107"/>
      <c r="SGA60" s="107"/>
      <c r="SGB60" s="107"/>
      <c r="SGC60" s="107"/>
      <c r="SGD60" s="107"/>
      <c r="SGE60" s="107"/>
      <c r="SGF60" s="107"/>
      <c r="SGG60" s="107"/>
      <c r="SGH60" s="107"/>
      <c r="SGI60" s="107"/>
      <c r="SGJ60" s="107"/>
      <c r="SGK60" s="107"/>
      <c r="SGL60" s="107"/>
      <c r="SGM60" s="107"/>
      <c r="SGN60" s="107"/>
      <c r="SGO60" s="107"/>
      <c r="SGP60" s="107"/>
      <c r="SGQ60" s="107"/>
      <c r="SGR60" s="107"/>
      <c r="SGS60" s="107"/>
      <c r="SGT60" s="107"/>
      <c r="SGU60" s="107"/>
      <c r="SGV60" s="107"/>
      <c r="SGW60" s="107"/>
      <c r="SGX60" s="107"/>
      <c r="SGY60" s="107"/>
      <c r="SGZ60" s="107"/>
      <c r="SHA60" s="107"/>
      <c r="SHB60" s="107"/>
      <c r="SHC60" s="107"/>
      <c r="SHD60" s="107"/>
      <c r="SHE60" s="107"/>
      <c r="SHF60" s="107"/>
      <c r="SHG60" s="107"/>
      <c r="SHH60" s="107"/>
      <c r="SHI60" s="107"/>
      <c r="SHJ60" s="107"/>
      <c r="SHK60" s="107"/>
      <c r="SHL60" s="107"/>
      <c r="SHM60" s="107"/>
      <c r="SHN60" s="107"/>
      <c r="SHO60" s="107"/>
      <c r="SHP60" s="107"/>
      <c r="SHQ60" s="107"/>
      <c r="SHR60" s="107"/>
      <c r="SHS60" s="107"/>
      <c r="SHT60" s="107"/>
      <c r="SHU60" s="107"/>
      <c r="SHV60" s="107"/>
      <c r="SHW60" s="107"/>
      <c r="SHX60" s="107"/>
      <c r="SHY60" s="107"/>
      <c r="SHZ60" s="107"/>
      <c r="SIA60" s="107"/>
      <c r="SIB60" s="107"/>
      <c r="SIC60" s="107"/>
      <c r="SID60" s="107"/>
      <c r="SIE60" s="107"/>
      <c r="SIF60" s="107"/>
      <c r="SIG60" s="107"/>
      <c r="SIH60" s="107"/>
      <c r="SII60" s="107"/>
      <c r="SIJ60" s="107"/>
      <c r="SIK60" s="107"/>
      <c r="SIL60" s="107"/>
      <c r="SIM60" s="107"/>
      <c r="SIN60" s="107"/>
      <c r="SIO60" s="107"/>
      <c r="SIP60" s="107"/>
      <c r="SIQ60" s="107"/>
      <c r="SIR60" s="107"/>
      <c r="SIS60" s="107"/>
      <c r="SIT60" s="107"/>
      <c r="SIU60" s="107"/>
      <c r="SIV60" s="107"/>
      <c r="SIW60" s="107"/>
      <c r="SIX60" s="107"/>
      <c r="SIY60" s="107"/>
      <c r="SIZ60" s="107"/>
      <c r="SJA60" s="107"/>
      <c r="SJB60" s="107"/>
      <c r="SJC60" s="107"/>
      <c r="SJD60" s="107"/>
      <c r="SJE60" s="107"/>
      <c r="SJF60" s="107"/>
      <c r="SJG60" s="107"/>
      <c r="SJH60" s="107"/>
      <c r="SJI60" s="107"/>
      <c r="SJJ60" s="107"/>
      <c r="SJK60" s="107"/>
      <c r="SJL60" s="107"/>
      <c r="SJM60" s="107"/>
      <c r="SJN60" s="107"/>
      <c r="SJO60" s="107"/>
      <c r="SJP60" s="107"/>
      <c r="SJQ60" s="107"/>
      <c r="SJR60" s="107"/>
      <c r="SJS60" s="107"/>
      <c r="SJT60" s="107"/>
      <c r="SJU60" s="107"/>
      <c r="SJV60" s="107"/>
      <c r="SJW60" s="107"/>
      <c r="SJX60" s="107"/>
      <c r="SJY60" s="107"/>
      <c r="SJZ60" s="107"/>
      <c r="SKA60" s="107"/>
      <c r="SKB60" s="107"/>
      <c r="SKC60" s="107"/>
      <c r="SKD60" s="107"/>
      <c r="SKE60" s="107"/>
      <c r="SKF60" s="107"/>
      <c r="SKG60" s="107"/>
      <c r="SKH60" s="107"/>
      <c r="SKI60" s="107"/>
      <c r="SKJ60" s="107"/>
      <c r="SKK60" s="107"/>
      <c r="SKL60" s="107"/>
      <c r="SKM60" s="107"/>
      <c r="SKN60" s="107"/>
      <c r="SKO60" s="107"/>
      <c r="SKP60" s="107"/>
      <c r="SKQ60" s="107"/>
      <c r="SKR60" s="107"/>
      <c r="SKS60" s="107"/>
      <c r="SKT60" s="107"/>
      <c r="SKU60" s="107"/>
      <c r="SKV60" s="107"/>
      <c r="SKW60" s="107"/>
      <c r="SKX60" s="107"/>
      <c r="SKY60" s="107"/>
      <c r="SKZ60" s="107"/>
      <c r="SLA60" s="107"/>
      <c r="SLB60" s="107"/>
      <c r="SLC60" s="107"/>
      <c r="SLD60" s="107"/>
      <c r="SLE60" s="107"/>
      <c r="SLF60" s="107"/>
      <c r="SLG60" s="107"/>
      <c r="SLH60" s="107"/>
      <c r="SLI60" s="107"/>
      <c r="SLJ60" s="107"/>
      <c r="SLK60" s="107"/>
      <c r="SLL60" s="107"/>
      <c r="SLM60" s="107"/>
      <c r="SLN60" s="107"/>
      <c r="SLO60" s="107"/>
      <c r="SLP60" s="107"/>
      <c r="SLQ60" s="107"/>
      <c r="SLR60" s="107"/>
      <c r="SLS60" s="107"/>
      <c r="SLT60" s="107"/>
      <c r="SLU60" s="107"/>
      <c r="SLV60" s="107"/>
      <c r="SLW60" s="107"/>
      <c r="SLX60" s="107"/>
      <c r="SLY60" s="107"/>
      <c r="SLZ60" s="107"/>
      <c r="SMA60" s="107"/>
      <c r="SMB60" s="107"/>
      <c r="SMC60" s="107"/>
      <c r="SMD60" s="107"/>
      <c r="SME60" s="107"/>
      <c r="SMF60" s="107"/>
      <c r="SMG60" s="107"/>
      <c r="SMH60" s="107"/>
      <c r="SMI60" s="107"/>
      <c r="SMJ60" s="107"/>
      <c r="SMK60" s="107"/>
      <c r="SML60" s="107"/>
      <c r="SMM60" s="107"/>
      <c r="SMN60" s="107"/>
      <c r="SMO60" s="107"/>
      <c r="SMP60" s="107"/>
      <c r="SMQ60" s="107"/>
      <c r="SMR60" s="107"/>
      <c r="SMS60" s="107"/>
      <c r="SMT60" s="107"/>
      <c r="SMU60" s="107"/>
      <c r="SMV60" s="107"/>
      <c r="SMW60" s="107"/>
      <c r="SMX60" s="107"/>
      <c r="SMY60" s="107"/>
      <c r="SMZ60" s="107"/>
      <c r="SNA60" s="107"/>
      <c r="SNB60" s="107"/>
      <c r="SNC60" s="107"/>
      <c r="SND60" s="107"/>
      <c r="SNE60" s="107"/>
      <c r="SNF60" s="107"/>
      <c r="SNG60" s="107"/>
      <c r="SNH60" s="107"/>
      <c r="SNI60" s="107"/>
      <c r="SNJ60" s="107"/>
      <c r="SNK60" s="107"/>
      <c r="SNL60" s="107"/>
      <c r="SNM60" s="107"/>
      <c r="SNN60" s="107"/>
      <c r="SNO60" s="107"/>
      <c r="SNP60" s="107"/>
      <c r="SNQ60" s="107"/>
      <c r="SNR60" s="107"/>
      <c r="SNS60" s="107"/>
      <c r="SNT60" s="107"/>
      <c r="SNU60" s="107"/>
      <c r="SNV60" s="107"/>
      <c r="SNW60" s="107"/>
      <c r="SNX60" s="107"/>
      <c r="SNY60" s="107"/>
      <c r="SNZ60" s="107"/>
      <c r="SOA60" s="107"/>
      <c r="SOB60" s="107"/>
      <c r="SOC60" s="107"/>
      <c r="SOD60" s="107"/>
      <c r="SOE60" s="107"/>
      <c r="SOF60" s="107"/>
      <c r="SOG60" s="107"/>
      <c r="SOH60" s="107"/>
      <c r="SOI60" s="107"/>
      <c r="SOJ60" s="107"/>
      <c r="SOK60" s="107"/>
      <c r="SOL60" s="107"/>
      <c r="SOM60" s="107"/>
      <c r="SON60" s="107"/>
      <c r="SOO60" s="107"/>
      <c r="SOP60" s="107"/>
      <c r="SOQ60" s="107"/>
      <c r="SOR60" s="107"/>
      <c r="SOS60" s="107"/>
      <c r="SOT60" s="107"/>
      <c r="SOU60" s="107"/>
      <c r="SOV60" s="107"/>
      <c r="SOW60" s="107"/>
      <c r="SOX60" s="107"/>
      <c r="SOY60" s="107"/>
      <c r="SOZ60" s="107"/>
      <c r="SPA60" s="107"/>
      <c r="SPB60" s="107"/>
      <c r="SPC60" s="107"/>
      <c r="SPD60" s="107"/>
      <c r="SPE60" s="107"/>
      <c r="SPF60" s="107"/>
      <c r="SPG60" s="107"/>
      <c r="SPH60" s="107"/>
      <c r="SPI60" s="107"/>
      <c r="SPJ60" s="107"/>
      <c r="SPK60" s="107"/>
      <c r="SPL60" s="107"/>
      <c r="SPM60" s="107"/>
      <c r="SPN60" s="107"/>
      <c r="SPO60" s="107"/>
      <c r="SPP60" s="107"/>
      <c r="SPQ60" s="107"/>
      <c r="SPR60" s="107"/>
      <c r="SPS60" s="107"/>
      <c r="SPT60" s="107"/>
      <c r="SPU60" s="107"/>
      <c r="SPV60" s="107"/>
      <c r="SPW60" s="107"/>
      <c r="SPX60" s="107"/>
      <c r="SPY60" s="107"/>
      <c r="SPZ60" s="107"/>
      <c r="SQA60" s="107"/>
      <c r="SQB60" s="107"/>
      <c r="SQC60" s="107"/>
      <c r="SQD60" s="107"/>
      <c r="SQE60" s="107"/>
      <c r="SQF60" s="107"/>
      <c r="SQG60" s="107"/>
      <c r="SQH60" s="107"/>
      <c r="SQI60" s="107"/>
      <c r="SQJ60" s="107"/>
      <c r="SQK60" s="107"/>
      <c r="SQL60" s="107"/>
      <c r="SQM60" s="107"/>
      <c r="SQN60" s="107"/>
      <c r="SQO60" s="107"/>
      <c r="SQP60" s="107"/>
      <c r="SQQ60" s="107"/>
      <c r="SQR60" s="107"/>
      <c r="SQS60" s="107"/>
      <c r="SQT60" s="107"/>
      <c r="SQU60" s="107"/>
      <c r="SQV60" s="107"/>
      <c r="SQW60" s="107"/>
      <c r="SQX60" s="107"/>
      <c r="SQY60" s="107"/>
      <c r="SQZ60" s="107"/>
      <c r="SRA60" s="107"/>
      <c r="SRB60" s="107"/>
      <c r="SRC60" s="107"/>
      <c r="SRD60" s="107"/>
      <c r="SRE60" s="107"/>
      <c r="SRF60" s="107"/>
      <c r="SRG60" s="107"/>
      <c r="SRH60" s="107"/>
      <c r="SRI60" s="107"/>
      <c r="SRJ60" s="107"/>
      <c r="SRK60" s="107"/>
      <c r="SRL60" s="107"/>
      <c r="SRM60" s="107"/>
      <c r="SRN60" s="107"/>
      <c r="SRO60" s="107"/>
      <c r="SRP60" s="107"/>
      <c r="SRQ60" s="107"/>
      <c r="SRR60" s="107"/>
      <c r="SRS60" s="107"/>
      <c r="SRT60" s="107"/>
      <c r="SRU60" s="107"/>
      <c r="SRV60" s="107"/>
      <c r="SRW60" s="107"/>
      <c r="SRX60" s="107"/>
      <c r="SRY60" s="107"/>
      <c r="SRZ60" s="107"/>
      <c r="SSA60" s="107"/>
      <c r="SSB60" s="107"/>
      <c r="SSC60" s="107"/>
      <c r="SSD60" s="107"/>
      <c r="SSE60" s="107"/>
      <c r="SSF60" s="107"/>
      <c r="SSG60" s="107"/>
      <c r="SSH60" s="107"/>
      <c r="SSI60" s="107"/>
      <c r="SSJ60" s="107"/>
      <c r="SSK60" s="107"/>
      <c r="SSL60" s="107"/>
      <c r="SSM60" s="107"/>
      <c r="SSN60" s="107"/>
      <c r="SSO60" s="107"/>
      <c r="SSP60" s="107"/>
      <c r="SSQ60" s="107"/>
      <c r="SSR60" s="107"/>
      <c r="SSS60" s="107"/>
      <c r="SST60" s="107"/>
      <c r="SSU60" s="107"/>
      <c r="SSV60" s="107"/>
      <c r="SSW60" s="107"/>
      <c r="SSX60" s="107"/>
      <c r="SSY60" s="107"/>
      <c r="SSZ60" s="107"/>
      <c r="STA60" s="107"/>
      <c r="STB60" s="107"/>
      <c r="STC60" s="107"/>
      <c r="STD60" s="107"/>
      <c r="STE60" s="107"/>
      <c r="STF60" s="107"/>
      <c r="STG60" s="107"/>
      <c r="STH60" s="107"/>
      <c r="STI60" s="107"/>
      <c r="STJ60" s="107"/>
      <c r="STK60" s="107"/>
      <c r="STL60" s="107"/>
      <c r="STM60" s="107"/>
      <c r="STN60" s="107"/>
      <c r="STO60" s="107"/>
      <c r="STP60" s="107"/>
      <c r="STQ60" s="107"/>
      <c r="STR60" s="107"/>
      <c r="STS60" s="107"/>
      <c r="STT60" s="107"/>
      <c r="STU60" s="107"/>
      <c r="STV60" s="107"/>
      <c r="STW60" s="107"/>
      <c r="STX60" s="107"/>
      <c r="STY60" s="107"/>
      <c r="STZ60" s="107"/>
      <c r="SUA60" s="107"/>
      <c r="SUB60" s="107"/>
      <c r="SUC60" s="107"/>
      <c r="SUD60" s="107"/>
      <c r="SUE60" s="107"/>
      <c r="SUF60" s="107"/>
      <c r="SUG60" s="107"/>
      <c r="SUH60" s="107"/>
      <c r="SUI60" s="107"/>
      <c r="SUJ60" s="107"/>
      <c r="SUK60" s="107"/>
      <c r="SUL60" s="107"/>
      <c r="SUM60" s="107"/>
      <c r="SUN60" s="107"/>
      <c r="SUO60" s="107"/>
      <c r="SUP60" s="107"/>
      <c r="SUQ60" s="107"/>
      <c r="SUR60" s="107"/>
      <c r="SUS60" s="107"/>
      <c r="SUT60" s="107"/>
      <c r="SUU60" s="107"/>
      <c r="SUV60" s="107"/>
      <c r="SUW60" s="107"/>
      <c r="SUX60" s="107"/>
      <c r="SUY60" s="107"/>
      <c r="SUZ60" s="107"/>
      <c r="SVA60" s="107"/>
      <c r="SVB60" s="107"/>
      <c r="SVC60" s="107"/>
      <c r="SVD60" s="107"/>
      <c r="SVE60" s="107"/>
      <c r="SVF60" s="107"/>
      <c r="SVG60" s="107"/>
      <c r="SVH60" s="107"/>
      <c r="SVI60" s="107"/>
      <c r="SVJ60" s="107"/>
      <c r="SVK60" s="107"/>
      <c r="SVL60" s="107"/>
      <c r="SVM60" s="107"/>
      <c r="SVN60" s="107"/>
      <c r="SVO60" s="107"/>
      <c r="SVP60" s="107"/>
      <c r="SVQ60" s="107"/>
      <c r="SVR60" s="107"/>
      <c r="SVS60" s="107"/>
      <c r="SVT60" s="107"/>
      <c r="SVU60" s="107"/>
      <c r="SVV60" s="107"/>
      <c r="SVW60" s="107"/>
      <c r="SVX60" s="107"/>
      <c r="SVY60" s="107"/>
      <c r="SVZ60" s="107"/>
      <c r="SWA60" s="107"/>
      <c r="SWB60" s="107"/>
      <c r="SWC60" s="107"/>
      <c r="SWD60" s="107"/>
      <c r="SWE60" s="107"/>
      <c r="SWF60" s="107"/>
      <c r="SWG60" s="107"/>
      <c r="SWH60" s="107"/>
      <c r="SWI60" s="107"/>
      <c r="SWJ60" s="107"/>
      <c r="SWK60" s="107"/>
      <c r="SWL60" s="107"/>
      <c r="SWM60" s="107"/>
      <c r="SWN60" s="107"/>
      <c r="SWO60" s="107"/>
      <c r="SWP60" s="107"/>
      <c r="SWQ60" s="107"/>
      <c r="SWR60" s="107"/>
      <c r="SWS60" s="107"/>
      <c r="SWT60" s="107"/>
      <c r="SWU60" s="107"/>
      <c r="SWV60" s="107"/>
      <c r="SWW60" s="107"/>
      <c r="SWX60" s="107"/>
      <c r="SWY60" s="107"/>
      <c r="SWZ60" s="107"/>
      <c r="SXA60" s="107"/>
      <c r="SXB60" s="107"/>
      <c r="SXC60" s="107"/>
      <c r="SXD60" s="107"/>
      <c r="SXE60" s="107"/>
      <c r="SXF60" s="107"/>
      <c r="SXG60" s="107"/>
      <c r="SXH60" s="107"/>
      <c r="SXI60" s="107"/>
      <c r="SXJ60" s="107"/>
      <c r="SXK60" s="107"/>
      <c r="SXL60" s="107"/>
      <c r="SXM60" s="107"/>
      <c r="SXN60" s="107"/>
      <c r="SXO60" s="107"/>
      <c r="SXP60" s="107"/>
      <c r="SXQ60" s="107"/>
      <c r="SXR60" s="107"/>
      <c r="SXS60" s="107"/>
      <c r="SXT60" s="107"/>
      <c r="SXU60" s="107"/>
      <c r="SXV60" s="107"/>
      <c r="SXW60" s="107"/>
      <c r="SXX60" s="107"/>
      <c r="SXY60" s="107"/>
      <c r="SXZ60" s="107"/>
      <c r="SYA60" s="107"/>
      <c r="SYB60" s="107"/>
      <c r="SYC60" s="107"/>
      <c r="SYD60" s="107"/>
      <c r="SYE60" s="107"/>
      <c r="SYF60" s="107"/>
      <c r="SYG60" s="107"/>
      <c r="SYH60" s="107"/>
      <c r="SYI60" s="107"/>
      <c r="SYJ60" s="107"/>
      <c r="SYK60" s="107"/>
      <c r="SYL60" s="107"/>
      <c r="SYM60" s="107"/>
      <c r="SYN60" s="107"/>
      <c r="SYO60" s="107"/>
      <c r="SYP60" s="107"/>
      <c r="SYQ60" s="107"/>
      <c r="SYR60" s="107"/>
      <c r="SYS60" s="107"/>
      <c r="SYT60" s="107"/>
      <c r="SYU60" s="107"/>
      <c r="SYV60" s="107"/>
      <c r="SYW60" s="107"/>
      <c r="SYX60" s="107"/>
      <c r="SYY60" s="107"/>
      <c r="SYZ60" s="107"/>
      <c r="SZA60" s="107"/>
      <c r="SZB60" s="107"/>
      <c r="SZC60" s="107"/>
      <c r="SZD60" s="107"/>
      <c r="SZE60" s="107"/>
      <c r="SZF60" s="107"/>
      <c r="SZG60" s="107"/>
      <c r="SZH60" s="107"/>
      <c r="SZI60" s="107"/>
      <c r="SZJ60" s="107"/>
      <c r="SZK60" s="107"/>
      <c r="SZL60" s="107"/>
      <c r="SZM60" s="107"/>
      <c r="SZN60" s="107"/>
      <c r="SZO60" s="107"/>
      <c r="SZP60" s="107"/>
      <c r="SZQ60" s="107"/>
      <c r="SZR60" s="107"/>
      <c r="SZS60" s="107"/>
      <c r="SZT60" s="107"/>
      <c r="SZU60" s="107"/>
      <c r="SZV60" s="107"/>
      <c r="SZW60" s="107"/>
      <c r="SZX60" s="107"/>
      <c r="SZY60" s="107"/>
      <c r="SZZ60" s="107"/>
      <c r="TAA60" s="107"/>
      <c r="TAB60" s="107"/>
      <c r="TAC60" s="107"/>
      <c r="TAD60" s="107"/>
      <c r="TAE60" s="107"/>
      <c r="TAF60" s="107"/>
      <c r="TAG60" s="107"/>
      <c r="TAH60" s="107"/>
      <c r="TAI60" s="107"/>
      <c r="TAJ60" s="107"/>
      <c r="TAK60" s="107"/>
      <c r="TAL60" s="107"/>
      <c r="TAM60" s="107"/>
      <c r="TAN60" s="107"/>
      <c r="TAO60" s="107"/>
      <c r="TAP60" s="107"/>
      <c r="TAQ60" s="107"/>
      <c r="TAR60" s="107"/>
      <c r="TAS60" s="107"/>
      <c r="TAT60" s="107"/>
      <c r="TAU60" s="107"/>
      <c r="TAV60" s="107"/>
      <c r="TAW60" s="107"/>
      <c r="TAX60" s="107"/>
      <c r="TAY60" s="107"/>
      <c r="TAZ60" s="107"/>
      <c r="TBA60" s="107"/>
      <c r="TBB60" s="107"/>
      <c r="TBC60" s="107"/>
      <c r="TBD60" s="107"/>
      <c r="TBE60" s="107"/>
      <c r="TBF60" s="107"/>
      <c r="TBG60" s="107"/>
      <c r="TBH60" s="107"/>
      <c r="TBI60" s="107"/>
      <c r="TBJ60" s="107"/>
      <c r="TBK60" s="107"/>
      <c r="TBL60" s="107"/>
      <c r="TBM60" s="107"/>
      <c r="TBN60" s="107"/>
      <c r="TBO60" s="107"/>
      <c r="TBP60" s="107"/>
      <c r="TBQ60" s="107"/>
      <c r="TBR60" s="107"/>
      <c r="TBS60" s="107"/>
      <c r="TBT60" s="107"/>
      <c r="TBU60" s="107"/>
      <c r="TBV60" s="107"/>
      <c r="TBW60" s="107"/>
      <c r="TBX60" s="107"/>
      <c r="TBY60" s="107"/>
      <c r="TBZ60" s="107"/>
      <c r="TCA60" s="107"/>
      <c r="TCB60" s="107"/>
      <c r="TCC60" s="107"/>
      <c r="TCD60" s="107"/>
      <c r="TCE60" s="107"/>
      <c r="TCF60" s="107"/>
      <c r="TCG60" s="107"/>
      <c r="TCH60" s="107"/>
      <c r="TCI60" s="107"/>
      <c r="TCJ60" s="107"/>
      <c r="TCK60" s="107"/>
      <c r="TCL60" s="107"/>
      <c r="TCM60" s="107"/>
      <c r="TCN60" s="107"/>
      <c r="TCO60" s="107"/>
      <c r="TCP60" s="107"/>
      <c r="TCQ60" s="107"/>
      <c r="TCR60" s="107"/>
      <c r="TCS60" s="107"/>
      <c r="TCT60" s="107"/>
      <c r="TCU60" s="107"/>
      <c r="TCV60" s="107"/>
      <c r="TCW60" s="107"/>
      <c r="TCX60" s="107"/>
      <c r="TCY60" s="107"/>
      <c r="TCZ60" s="107"/>
      <c r="TDA60" s="107"/>
      <c r="TDB60" s="107"/>
      <c r="TDC60" s="107"/>
      <c r="TDD60" s="107"/>
      <c r="TDE60" s="107"/>
      <c r="TDF60" s="107"/>
      <c r="TDG60" s="107"/>
      <c r="TDH60" s="107"/>
      <c r="TDI60" s="107"/>
      <c r="TDJ60" s="107"/>
      <c r="TDK60" s="107"/>
      <c r="TDL60" s="107"/>
      <c r="TDM60" s="107"/>
      <c r="TDN60" s="107"/>
      <c r="TDO60" s="107"/>
      <c r="TDP60" s="107"/>
      <c r="TDQ60" s="107"/>
      <c r="TDR60" s="107"/>
      <c r="TDS60" s="107"/>
      <c r="TDT60" s="107"/>
      <c r="TDU60" s="107"/>
      <c r="TDV60" s="107"/>
      <c r="TDW60" s="107"/>
      <c r="TDX60" s="107"/>
      <c r="TDY60" s="107"/>
      <c r="TDZ60" s="107"/>
      <c r="TEA60" s="107"/>
      <c r="TEB60" s="107"/>
      <c r="TEC60" s="107"/>
      <c r="TED60" s="107"/>
      <c r="TEE60" s="107"/>
      <c r="TEF60" s="107"/>
      <c r="TEG60" s="107"/>
      <c r="TEH60" s="107"/>
      <c r="TEI60" s="107"/>
      <c r="TEJ60" s="107"/>
      <c r="TEK60" s="107"/>
      <c r="TEL60" s="107"/>
      <c r="TEM60" s="107"/>
      <c r="TEN60" s="107"/>
      <c r="TEO60" s="107"/>
      <c r="TEP60" s="107"/>
      <c r="TEQ60" s="107"/>
      <c r="TER60" s="107"/>
      <c r="TES60" s="107"/>
      <c r="TET60" s="107"/>
      <c r="TEU60" s="107"/>
      <c r="TEV60" s="107"/>
      <c r="TEW60" s="107"/>
      <c r="TEX60" s="107"/>
      <c r="TEY60" s="107"/>
      <c r="TEZ60" s="107"/>
      <c r="TFA60" s="107"/>
      <c r="TFB60" s="107"/>
      <c r="TFC60" s="107"/>
      <c r="TFD60" s="107"/>
      <c r="TFE60" s="107"/>
      <c r="TFF60" s="107"/>
      <c r="TFG60" s="107"/>
      <c r="TFH60" s="107"/>
      <c r="TFI60" s="107"/>
      <c r="TFJ60" s="107"/>
      <c r="TFK60" s="107"/>
      <c r="TFL60" s="107"/>
      <c r="TFM60" s="107"/>
      <c r="TFN60" s="107"/>
      <c r="TFO60" s="107"/>
      <c r="TFP60" s="107"/>
      <c r="TFQ60" s="107"/>
      <c r="TFR60" s="107"/>
      <c r="TFS60" s="107"/>
      <c r="TFT60" s="107"/>
      <c r="TFU60" s="107"/>
      <c r="TFV60" s="107"/>
      <c r="TFW60" s="107"/>
      <c r="TFX60" s="107"/>
      <c r="TFY60" s="107"/>
      <c r="TFZ60" s="107"/>
      <c r="TGA60" s="107"/>
      <c r="TGB60" s="107"/>
      <c r="TGC60" s="107"/>
      <c r="TGD60" s="107"/>
      <c r="TGE60" s="107"/>
      <c r="TGF60" s="107"/>
      <c r="TGG60" s="107"/>
      <c r="TGH60" s="107"/>
      <c r="TGI60" s="107"/>
      <c r="TGJ60" s="107"/>
      <c r="TGK60" s="107"/>
      <c r="TGL60" s="107"/>
      <c r="TGM60" s="107"/>
      <c r="TGN60" s="107"/>
      <c r="TGO60" s="107"/>
      <c r="TGP60" s="107"/>
      <c r="TGQ60" s="107"/>
      <c r="TGR60" s="107"/>
      <c r="TGS60" s="107"/>
      <c r="TGT60" s="107"/>
      <c r="TGU60" s="107"/>
      <c r="TGV60" s="107"/>
      <c r="TGW60" s="107"/>
      <c r="TGX60" s="107"/>
      <c r="TGY60" s="107"/>
      <c r="TGZ60" s="107"/>
      <c r="THA60" s="107"/>
      <c r="THB60" s="107"/>
      <c r="THC60" s="107"/>
      <c r="THD60" s="107"/>
      <c r="THE60" s="107"/>
      <c r="THF60" s="107"/>
      <c r="THG60" s="107"/>
      <c r="THH60" s="107"/>
      <c r="THI60" s="107"/>
      <c r="THJ60" s="107"/>
      <c r="THK60" s="107"/>
      <c r="THL60" s="107"/>
      <c r="THM60" s="107"/>
      <c r="THN60" s="107"/>
      <c r="THO60" s="107"/>
      <c r="THP60" s="107"/>
      <c r="THQ60" s="107"/>
      <c r="THR60" s="107"/>
      <c r="THS60" s="107"/>
      <c r="THT60" s="107"/>
      <c r="THU60" s="107"/>
      <c r="THV60" s="107"/>
      <c r="THW60" s="107"/>
      <c r="THX60" s="107"/>
      <c r="THY60" s="107"/>
      <c r="THZ60" s="107"/>
      <c r="TIA60" s="107"/>
      <c r="TIB60" s="107"/>
      <c r="TIC60" s="107"/>
      <c r="TID60" s="107"/>
      <c r="TIE60" s="107"/>
      <c r="TIF60" s="107"/>
      <c r="TIG60" s="107"/>
      <c r="TIH60" s="107"/>
      <c r="TII60" s="107"/>
      <c r="TIJ60" s="107"/>
      <c r="TIK60" s="107"/>
      <c r="TIL60" s="107"/>
      <c r="TIM60" s="107"/>
      <c r="TIN60" s="107"/>
      <c r="TIO60" s="107"/>
      <c r="TIP60" s="107"/>
      <c r="TIQ60" s="107"/>
      <c r="TIR60" s="107"/>
      <c r="TIS60" s="107"/>
      <c r="TIT60" s="107"/>
      <c r="TIU60" s="107"/>
      <c r="TIV60" s="107"/>
      <c r="TIW60" s="107"/>
      <c r="TIX60" s="107"/>
      <c r="TIY60" s="107"/>
      <c r="TIZ60" s="107"/>
      <c r="TJA60" s="107"/>
      <c r="TJB60" s="107"/>
      <c r="TJC60" s="107"/>
      <c r="TJD60" s="107"/>
      <c r="TJE60" s="107"/>
      <c r="TJF60" s="107"/>
      <c r="TJG60" s="107"/>
      <c r="TJH60" s="107"/>
      <c r="TJI60" s="107"/>
      <c r="TJJ60" s="107"/>
      <c r="TJK60" s="107"/>
      <c r="TJL60" s="107"/>
      <c r="TJM60" s="107"/>
      <c r="TJN60" s="107"/>
      <c r="TJO60" s="107"/>
      <c r="TJP60" s="107"/>
      <c r="TJQ60" s="107"/>
      <c r="TJR60" s="107"/>
      <c r="TJS60" s="107"/>
      <c r="TJT60" s="107"/>
      <c r="TJU60" s="107"/>
      <c r="TJV60" s="107"/>
      <c r="TJW60" s="107"/>
      <c r="TJX60" s="107"/>
      <c r="TJY60" s="107"/>
      <c r="TJZ60" s="107"/>
      <c r="TKA60" s="107"/>
      <c r="TKB60" s="107"/>
      <c r="TKC60" s="107"/>
      <c r="TKD60" s="107"/>
      <c r="TKE60" s="107"/>
      <c r="TKF60" s="107"/>
      <c r="TKG60" s="107"/>
      <c r="TKH60" s="107"/>
      <c r="TKI60" s="107"/>
      <c r="TKJ60" s="107"/>
      <c r="TKK60" s="107"/>
      <c r="TKL60" s="107"/>
      <c r="TKM60" s="107"/>
      <c r="TKN60" s="107"/>
      <c r="TKO60" s="107"/>
      <c r="TKP60" s="107"/>
      <c r="TKQ60" s="107"/>
      <c r="TKR60" s="107"/>
      <c r="TKS60" s="107"/>
      <c r="TKT60" s="107"/>
      <c r="TKU60" s="107"/>
      <c r="TKV60" s="107"/>
      <c r="TKW60" s="107"/>
      <c r="TKX60" s="107"/>
      <c r="TKY60" s="107"/>
      <c r="TKZ60" s="107"/>
      <c r="TLA60" s="107"/>
      <c r="TLB60" s="107"/>
      <c r="TLC60" s="107"/>
      <c r="TLD60" s="107"/>
      <c r="TLE60" s="107"/>
      <c r="TLF60" s="107"/>
      <c r="TLG60" s="107"/>
      <c r="TLH60" s="107"/>
      <c r="TLI60" s="107"/>
      <c r="TLJ60" s="107"/>
      <c r="TLK60" s="107"/>
      <c r="TLL60" s="107"/>
      <c r="TLM60" s="107"/>
      <c r="TLN60" s="107"/>
      <c r="TLO60" s="107"/>
      <c r="TLP60" s="107"/>
      <c r="TLQ60" s="107"/>
      <c r="TLR60" s="107"/>
      <c r="TLS60" s="107"/>
      <c r="TLT60" s="107"/>
      <c r="TLU60" s="107"/>
      <c r="TLV60" s="107"/>
      <c r="TLW60" s="107"/>
      <c r="TLX60" s="107"/>
      <c r="TLY60" s="107"/>
      <c r="TLZ60" s="107"/>
      <c r="TMA60" s="107"/>
      <c r="TMB60" s="107"/>
      <c r="TMC60" s="107"/>
      <c r="TMD60" s="107"/>
      <c r="TME60" s="107"/>
      <c r="TMF60" s="107"/>
      <c r="TMG60" s="107"/>
      <c r="TMH60" s="107"/>
      <c r="TMI60" s="107"/>
      <c r="TMJ60" s="107"/>
      <c r="TMK60" s="107"/>
      <c r="TML60" s="107"/>
      <c r="TMM60" s="107"/>
      <c r="TMN60" s="107"/>
      <c r="TMO60" s="107"/>
      <c r="TMP60" s="107"/>
      <c r="TMQ60" s="107"/>
      <c r="TMR60" s="107"/>
      <c r="TMS60" s="107"/>
      <c r="TMT60" s="107"/>
      <c r="TMU60" s="107"/>
      <c r="TMV60" s="107"/>
      <c r="TMW60" s="107"/>
      <c r="TMX60" s="107"/>
      <c r="TMY60" s="107"/>
      <c r="TMZ60" s="107"/>
      <c r="TNA60" s="107"/>
      <c r="TNB60" s="107"/>
      <c r="TNC60" s="107"/>
      <c r="TND60" s="107"/>
      <c r="TNE60" s="107"/>
      <c r="TNF60" s="107"/>
      <c r="TNG60" s="107"/>
      <c r="TNH60" s="107"/>
      <c r="TNI60" s="107"/>
      <c r="TNJ60" s="107"/>
      <c r="TNK60" s="107"/>
      <c r="TNL60" s="107"/>
      <c r="TNM60" s="107"/>
      <c r="TNN60" s="107"/>
      <c r="TNO60" s="107"/>
      <c r="TNP60" s="107"/>
      <c r="TNQ60" s="107"/>
      <c r="TNR60" s="107"/>
      <c r="TNS60" s="107"/>
      <c r="TNT60" s="107"/>
      <c r="TNU60" s="107"/>
      <c r="TNV60" s="107"/>
      <c r="TNW60" s="107"/>
      <c r="TNX60" s="107"/>
      <c r="TNY60" s="107"/>
      <c r="TNZ60" s="107"/>
      <c r="TOA60" s="107"/>
      <c r="TOB60" s="107"/>
      <c r="TOC60" s="107"/>
      <c r="TOD60" s="107"/>
      <c r="TOE60" s="107"/>
      <c r="TOF60" s="107"/>
      <c r="TOG60" s="107"/>
      <c r="TOH60" s="107"/>
      <c r="TOI60" s="107"/>
      <c r="TOJ60" s="107"/>
      <c r="TOK60" s="107"/>
      <c r="TOL60" s="107"/>
      <c r="TOM60" s="107"/>
      <c r="TON60" s="107"/>
      <c r="TOO60" s="107"/>
      <c r="TOP60" s="107"/>
      <c r="TOQ60" s="107"/>
      <c r="TOR60" s="107"/>
      <c r="TOS60" s="107"/>
      <c r="TOT60" s="107"/>
      <c r="TOU60" s="107"/>
      <c r="TOV60" s="107"/>
      <c r="TOW60" s="107"/>
      <c r="TOX60" s="107"/>
      <c r="TOY60" s="107"/>
      <c r="TOZ60" s="107"/>
      <c r="TPA60" s="107"/>
      <c r="TPB60" s="107"/>
      <c r="TPC60" s="107"/>
      <c r="TPD60" s="107"/>
      <c r="TPE60" s="107"/>
      <c r="TPF60" s="107"/>
      <c r="TPG60" s="107"/>
      <c r="TPH60" s="107"/>
      <c r="TPI60" s="107"/>
      <c r="TPJ60" s="107"/>
      <c r="TPK60" s="107"/>
      <c r="TPL60" s="107"/>
      <c r="TPM60" s="107"/>
      <c r="TPN60" s="107"/>
      <c r="TPO60" s="107"/>
      <c r="TPP60" s="107"/>
      <c r="TPQ60" s="107"/>
      <c r="TPR60" s="107"/>
      <c r="TPS60" s="107"/>
      <c r="TPT60" s="107"/>
      <c r="TPU60" s="107"/>
      <c r="TPV60" s="107"/>
      <c r="TPW60" s="107"/>
      <c r="TPX60" s="107"/>
      <c r="TPY60" s="107"/>
      <c r="TPZ60" s="107"/>
      <c r="TQA60" s="107"/>
      <c r="TQB60" s="107"/>
      <c r="TQC60" s="107"/>
      <c r="TQD60" s="107"/>
      <c r="TQE60" s="107"/>
      <c r="TQF60" s="107"/>
      <c r="TQG60" s="107"/>
      <c r="TQH60" s="107"/>
      <c r="TQI60" s="107"/>
      <c r="TQJ60" s="107"/>
      <c r="TQK60" s="107"/>
      <c r="TQL60" s="107"/>
      <c r="TQM60" s="107"/>
      <c r="TQN60" s="107"/>
      <c r="TQO60" s="107"/>
      <c r="TQP60" s="107"/>
      <c r="TQQ60" s="107"/>
      <c r="TQR60" s="107"/>
      <c r="TQS60" s="107"/>
      <c r="TQT60" s="107"/>
      <c r="TQU60" s="107"/>
      <c r="TQV60" s="107"/>
      <c r="TQW60" s="107"/>
      <c r="TQX60" s="107"/>
      <c r="TQY60" s="107"/>
      <c r="TQZ60" s="107"/>
      <c r="TRA60" s="107"/>
      <c r="TRB60" s="107"/>
      <c r="TRC60" s="107"/>
      <c r="TRD60" s="107"/>
      <c r="TRE60" s="107"/>
      <c r="TRF60" s="107"/>
      <c r="TRG60" s="107"/>
      <c r="TRH60" s="107"/>
      <c r="TRI60" s="107"/>
      <c r="TRJ60" s="107"/>
      <c r="TRK60" s="107"/>
      <c r="TRL60" s="107"/>
      <c r="TRM60" s="107"/>
      <c r="TRN60" s="107"/>
      <c r="TRO60" s="107"/>
      <c r="TRP60" s="107"/>
      <c r="TRQ60" s="107"/>
      <c r="TRR60" s="107"/>
      <c r="TRS60" s="107"/>
      <c r="TRT60" s="107"/>
      <c r="TRU60" s="107"/>
      <c r="TRV60" s="107"/>
      <c r="TRW60" s="107"/>
      <c r="TRX60" s="107"/>
      <c r="TRY60" s="107"/>
      <c r="TRZ60" s="107"/>
      <c r="TSA60" s="107"/>
      <c r="TSB60" s="107"/>
      <c r="TSC60" s="107"/>
      <c r="TSD60" s="107"/>
      <c r="TSE60" s="107"/>
      <c r="TSF60" s="107"/>
      <c r="TSG60" s="107"/>
      <c r="TSH60" s="107"/>
      <c r="TSI60" s="107"/>
      <c r="TSJ60" s="107"/>
      <c r="TSK60" s="107"/>
      <c r="TSL60" s="107"/>
      <c r="TSM60" s="107"/>
      <c r="TSN60" s="107"/>
      <c r="TSO60" s="107"/>
      <c r="TSP60" s="107"/>
      <c r="TSQ60" s="107"/>
      <c r="TSR60" s="107"/>
      <c r="TSS60" s="107"/>
      <c r="TST60" s="107"/>
      <c r="TSU60" s="107"/>
      <c r="TSV60" s="107"/>
      <c r="TSW60" s="107"/>
      <c r="TSX60" s="107"/>
      <c r="TSY60" s="107"/>
      <c r="TSZ60" s="107"/>
      <c r="TTA60" s="107"/>
      <c r="TTB60" s="107"/>
      <c r="TTC60" s="107"/>
      <c r="TTD60" s="107"/>
      <c r="TTE60" s="107"/>
      <c r="TTF60" s="107"/>
      <c r="TTG60" s="107"/>
      <c r="TTH60" s="107"/>
      <c r="TTI60" s="107"/>
      <c r="TTJ60" s="107"/>
      <c r="TTK60" s="107"/>
      <c r="TTL60" s="107"/>
      <c r="TTM60" s="107"/>
      <c r="TTN60" s="107"/>
      <c r="TTO60" s="107"/>
      <c r="TTP60" s="107"/>
      <c r="TTQ60" s="107"/>
      <c r="TTR60" s="107"/>
      <c r="TTS60" s="107"/>
      <c r="TTT60" s="107"/>
      <c r="TTU60" s="107"/>
      <c r="TTV60" s="107"/>
      <c r="TTW60" s="107"/>
      <c r="TTX60" s="107"/>
      <c r="TTY60" s="107"/>
      <c r="TTZ60" s="107"/>
      <c r="TUA60" s="107"/>
      <c r="TUB60" s="107"/>
      <c r="TUC60" s="107"/>
      <c r="TUD60" s="107"/>
      <c r="TUE60" s="107"/>
      <c r="TUF60" s="107"/>
      <c r="TUG60" s="107"/>
      <c r="TUH60" s="107"/>
      <c r="TUI60" s="107"/>
      <c r="TUJ60" s="107"/>
      <c r="TUK60" s="107"/>
      <c r="TUL60" s="107"/>
      <c r="TUM60" s="107"/>
      <c r="TUN60" s="107"/>
      <c r="TUO60" s="107"/>
      <c r="TUP60" s="107"/>
      <c r="TUQ60" s="107"/>
      <c r="TUR60" s="107"/>
      <c r="TUS60" s="107"/>
      <c r="TUT60" s="107"/>
      <c r="TUU60" s="107"/>
      <c r="TUV60" s="107"/>
      <c r="TUW60" s="107"/>
      <c r="TUX60" s="107"/>
      <c r="TUY60" s="107"/>
      <c r="TUZ60" s="107"/>
      <c r="TVA60" s="107"/>
      <c r="TVB60" s="107"/>
      <c r="TVC60" s="107"/>
      <c r="TVD60" s="107"/>
      <c r="TVE60" s="107"/>
      <c r="TVF60" s="107"/>
      <c r="TVG60" s="107"/>
      <c r="TVH60" s="107"/>
      <c r="TVI60" s="107"/>
      <c r="TVJ60" s="107"/>
      <c r="TVK60" s="107"/>
      <c r="TVL60" s="107"/>
      <c r="TVM60" s="107"/>
      <c r="TVN60" s="107"/>
      <c r="TVO60" s="107"/>
      <c r="TVP60" s="107"/>
      <c r="TVQ60" s="107"/>
      <c r="TVR60" s="107"/>
      <c r="TVS60" s="107"/>
      <c r="TVT60" s="107"/>
      <c r="TVU60" s="107"/>
      <c r="TVV60" s="107"/>
      <c r="TVW60" s="107"/>
      <c r="TVX60" s="107"/>
      <c r="TVY60" s="107"/>
      <c r="TVZ60" s="107"/>
      <c r="TWA60" s="107"/>
      <c r="TWB60" s="107"/>
      <c r="TWC60" s="107"/>
      <c r="TWD60" s="107"/>
      <c r="TWE60" s="107"/>
      <c r="TWF60" s="107"/>
      <c r="TWG60" s="107"/>
      <c r="TWH60" s="107"/>
      <c r="TWI60" s="107"/>
      <c r="TWJ60" s="107"/>
      <c r="TWK60" s="107"/>
      <c r="TWL60" s="107"/>
      <c r="TWM60" s="107"/>
      <c r="TWN60" s="107"/>
      <c r="TWO60" s="107"/>
      <c r="TWP60" s="107"/>
      <c r="TWQ60" s="107"/>
      <c r="TWR60" s="107"/>
      <c r="TWS60" s="107"/>
      <c r="TWT60" s="107"/>
      <c r="TWU60" s="107"/>
      <c r="TWV60" s="107"/>
      <c r="TWW60" s="107"/>
      <c r="TWX60" s="107"/>
      <c r="TWY60" s="107"/>
      <c r="TWZ60" s="107"/>
      <c r="TXA60" s="107"/>
      <c r="TXB60" s="107"/>
      <c r="TXC60" s="107"/>
      <c r="TXD60" s="107"/>
      <c r="TXE60" s="107"/>
      <c r="TXF60" s="107"/>
      <c r="TXG60" s="107"/>
      <c r="TXH60" s="107"/>
      <c r="TXI60" s="107"/>
      <c r="TXJ60" s="107"/>
      <c r="TXK60" s="107"/>
      <c r="TXL60" s="107"/>
      <c r="TXM60" s="107"/>
      <c r="TXN60" s="107"/>
      <c r="TXO60" s="107"/>
      <c r="TXP60" s="107"/>
      <c r="TXQ60" s="107"/>
      <c r="TXR60" s="107"/>
      <c r="TXS60" s="107"/>
      <c r="TXT60" s="107"/>
      <c r="TXU60" s="107"/>
      <c r="TXV60" s="107"/>
      <c r="TXW60" s="107"/>
      <c r="TXX60" s="107"/>
      <c r="TXY60" s="107"/>
      <c r="TXZ60" s="107"/>
      <c r="TYA60" s="107"/>
      <c r="TYB60" s="107"/>
      <c r="TYC60" s="107"/>
      <c r="TYD60" s="107"/>
      <c r="TYE60" s="107"/>
      <c r="TYF60" s="107"/>
      <c r="TYG60" s="107"/>
      <c r="TYH60" s="107"/>
      <c r="TYI60" s="107"/>
      <c r="TYJ60" s="107"/>
      <c r="TYK60" s="107"/>
      <c r="TYL60" s="107"/>
      <c r="TYM60" s="107"/>
      <c r="TYN60" s="107"/>
      <c r="TYO60" s="107"/>
      <c r="TYP60" s="107"/>
      <c r="TYQ60" s="107"/>
      <c r="TYR60" s="107"/>
      <c r="TYS60" s="107"/>
      <c r="TYT60" s="107"/>
      <c r="TYU60" s="107"/>
      <c r="TYV60" s="107"/>
      <c r="TYW60" s="107"/>
      <c r="TYX60" s="107"/>
      <c r="TYY60" s="107"/>
      <c r="TYZ60" s="107"/>
      <c r="TZA60" s="107"/>
      <c r="TZB60" s="107"/>
      <c r="TZC60" s="107"/>
      <c r="TZD60" s="107"/>
      <c r="TZE60" s="107"/>
      <c r="TZF60" s="107"/>
      <c r="TZG60" s="107"/>
      <c r="TZH60" s="107"/>
      <c r="TZI60" s="107"/>
      <c r="TZJ60" s="107"/>
      <c r="TZK60" s="107"/>
      <c r="TZL60" s="107"/>
      <c r="TZM60" s="107"/>
      <c r="TZN60" s="107"/>
      <c r="TZO60" s="107"/>
      <c r="TZP60" s="107"/>
      <c r="TZQ60" s="107"/>
      <c r="TZR60" s="107"/>
      <c r="TZS60" s="107"/>
      <c r="TZT60" s="107"/>
      <c r="TZU60" s="107"/>
      <c r="TZV60" s="107"/>
      <c r="TZW60" s="107"/>
      <c r="TZX60" s="107"/>
      <c r="TZY60" s="107"/>
      <c r="TZZ60" s="107"/>
      <c r="UAA60" s="107"/>
      <c r="UAB60" s="107"/>
      <c r="UAC60" s="107"/>
      <c r="UAD60" s="107"/>
      <c r="UAE60" s="107"/>
      <c r="UAF60" s="107"/>
      <c r="UAG60" s="107"/>
      <c r="UAH60" s="107"/>
      <c r="UAI60" s="107"/>
      <c r="UAJ60" s="107"/>
      <c r="UAK60" s="107"/>
      <c r="UAL60" s="107"/>
      <c r="UAM60" s="107"/>
      <c r="UAN60" s="107"/>
      <c r="UAO60" s="107"/>
      <c r="UAP60" s="107"/>
      <c r="UAQ60" s="107"/>
      <c r="UAR60" s="107"/>
      <c r="UAS60" s="107"/>
      <c r="UAT60" s="107"/>
      <c r="UAU60" s="107"/>
      <c r="UAV60" s="107"/>
      <c r="UAW60" s="107"/>
      <c r="UAX60" s="107"/>
      <c r="UAY60" s="107"/>
      <c r="UAZ60" s="107"/>
      <c r="UBA60" s="107"/>
      <c r="UBB60" s="107"/>
      <c r="UBC60" s="107"/>
      <c r="UBD60" s="107"/>
      <c r="UBE60" s="107"/>
      <c r="UBF60" s="107"/>
      <c r="UBG60" s="107"/>
      <c r="UBH60" s="107"/>
      <c r="UBI60" s="107"/>
      <c r="UBJ60" s="107"/>
      <c r="UBK60" s="107"/>
      <c r="UBL60" s="107"/>
      <c r="UBM60" s="107"/>
      <c r="UBN60" s="107"/>
      <c r="UBO60" s="107"/>
      <c r="UBP60" s="107"/>
      <c r="UBQ60" s="107"/>
      <c r="UBR60" s="107"/>
      <c r="UBS60" s="107"/>
      <c r="UBT60" s="107"/>
      <c r="UBU60" s="107"/>
      <c r="UBV60" s="107"/>
      <c r="UBW60" s="107"/>
      <c r="UBX60" s="107"/>
      <c r="UBY60" s="107"/>
      <c r="UBZ60" s="107"/>
      <c r="UCA60" s="107"/>
      <c r="UCB60" s="107"/>
      <c r="UCC60" s="107"/>
      <c r="UCD60" s="107"/>
      <c r="UCE60" s="107"/>
      <c r="UCF60" s="107"/>
      <c r="UCG60" s="107"/>
      <c r="UCH60" s="107"/>
      <c r="UCI60" s="107"/>
      <c r="UCJ60" s="107"/>
      <c r="UCK60" s="107"/>
      <c r="UCL60" s="107"/>
      <c r="UCM60" s="107"/>
      <c r="UCN60" s="107"/>
      <c r="UCO60" s="107"/>
      <c r="UCP60" s="107"/>
      <c r="UCQ60" s="107"/>
      <c r="UCR60" s="107"/>
      <c r="UCS60" s="107"/>
      <c r="UCT60" s="107"/>
      <c r="UCU60" s="107"/>
      <c r="UCV60" s="107"/>
      <c r="UCW60" s="107"/>
      <c r="UCX60" s="107"/>
      <c r="UCY60" s="107"/>
      <c r="UCZ60" s="107"/>
      <c r="UDA60" s="107"/>
      <c r="UDB60" s="107"/>
      <c r="UDC60" s="107"/>
      <c r="UDD60" s="107"/>
      <c r="UDE60" s="107"/>
      <c r="UDF60" s="107"/>
      <c r="UDG60" s="107"/>
      <c r="UDH60" s="107"/>
      <c r="UDI60" s="107"/>
      <c r="UDJ60" s="107"/>
      <c r="UDK60" s="107"/>
      <c r="UDL60" s="107"/>
      <c r="UDM60" s="107"/>
      <c r="UDN60" s="107"/>
      <c r="UDO60" s="107"/>
      <c r="UDP60" s="107"/>
      <c r="UDQ60" s="107"/>
      <c r="UDR60" s="107"/>
      <c r="UDS60" s="107"/>
      <c r="UDT60" s="107"/>
      <c r="UDU60" s="107"/>
      <c r="UDV60" s="107"/>
      <c r="UDW60" s="107"/>
      <c r="UDX60" s="107"/>
      <c r="UDY60" s="107"/>
      <c r="UDZ60" s="107"/>
      <c r="UEA60" s="107"/>
      <c r="UEB60" s="107"/>
      <c r="UEC60" s="107"/>
      <c r="UED60" s="107"/>
      <c r="UEE60" s="107"/>
      <c r="UEF60" s="107"/>
      <c r="UEG60" s="107"/>
      <c r="UEH60" s="107"/>
      <c r="UEI60" s="107"/>
      <c r="UEJ60" s="107"/>
      <c r="UEK60" s="107"/>
      <c r="UEL60" s="107"/>
      <c r="UEM60" s="107"/>
      <c r="UEN60" s="107"/>
      <c r="UEO60" s="107"/>
      <c r="UEP60" s="107"/>
      <c r="UEQ60" s="107"/>
      <c r="UER60" s="107"/>
      <c r="UES60" s="107"/>
      <c r="UET60" s="107"/>
      <c r="UEU60" s="107"/>
      <c r="UEV60" s="107"/>
      <c r="UEW60" s="107"/>
      <c r="UEX60" s="107"/>
      <c r="UEY60" s="107"/>
      <c r="UEZ60" s="107"/>
      <c r="UFA60" s="107"/>
      <c r="UFB60" s="107"/>
      <c r="UFC60" s="107"/>
      <c r="UFD60" s="107"/>
      <c r="UFE60" s="107"/>
      <c r="UFF60" s="107"/>
      <c r="UFG60" s="107"/>
      <c r="UFH60" s="107"/>
      <c r="UFI60" s="107"/>
      <c r="UFJ60" s="107"/>
      <c r="UFK60" s="107"/>
      <c r="UFL60" s="107"/>
      <c r="UFM60" s="107"/>
      <c r="UFN60" s="107"/>
      <c r="UFO60" s="107"/>
      <c r="UFP60" s="107"/>
      <c r="UFQ60" s="107"/>
      <c r="UFR60" s="107"/>
      <c r="UFS60" s="107"/>
      <c r="UFT60" s="107"/>
      <c r="UFU60" s="107"/>
      <c r="UFV60" s="107"/>
      <c r="UFW60" s="107"/>
      <c r="UFX60" s="107"/>
      <c r="UFY60" s="107"/>
      <c r="UFZ60" s="107"/>
      <c r="UGA60" s="107"/>
      <c r="UGB60" s="107"/>
      <c r="UGC60" s="107"/>
      <c r="UGD60" s="107"/>
      <c r="UGE60" s="107"/>
      <c r="UGF60" s="107"/>
      <c r="UGG60" s="107"/>
      <c r="UGH60" s="107"/>
      <c r="UGI60" s="107"/>
      <c r="UGJ60" s="107"/>
      <c r="UGK60" s="107"/>
      <c r="UGL60" s="107"/>
      <c r="UGM60" s="107"/>
      <c r="UGN60" s="107"/>
      <c r="UGO60" s="107"/>
      <c r="UGP60" s="107"/>
      <c r="UGQ60" s="107"/>
      <c r="UGR60" s="107"/>
      <c r="UGS60" s="107"/>
      <c r="UGT60" s="107"/>
      <c r="UGU60" s="107"/>
      <c r="UGV60" s="107"/>
      <c r="UGW60" s="107"/>
      <c r="UGX60" s="107"/>
      <c r="UGY60" s="107"/>
      <c r="UGZ60" s="107"/>
      <c r="UHA60" s="107"/>
      <c r="UHB60" s="107"/>
      <c r="UHC60" s="107"/>
      <c r="UHD60" s="107"/>
      <c r="UHE60" s="107"/>
      <c r="UHF60" s="107"/>
      <c r="UHG60" s="107"/>
      <c r="UHH60" s="107"/>
      <c r="UHI60" s="107"/>
      <c r="UHJ60" s="107"/>
      <c r="UHK60" s="107"/>
      <c r="UHL60" s="107"/>
      <c r="UHM60" s="107"/>
      <c r="UHN60" s="107"/>
      <c r="UHO60" s="107"/>
      <c r="UHP60" s="107"/>
      <c r="UHQ60" s="107"/>
      <c r="UHR60" s="107"/>
      <c r="UHS60" s="107"/>
      <c r="UHT60" s="107"/>
      <c r="UHU60" s="107"/>
      <c r="UHV60" s="107"/>
      <c r="UHW60" s="107"/>
      <c r="UHX60" s="107"/>
      <c r="UHY60" s="107"/>
      <c r="UHZ60" s="107"/>
      <c r="UIA60" s="107"/>
      <c r="UIB60" s="107"/>
      <c r="UIC60" s="107"/>
      <c r="UID60" s="107"/>
      <c r="UIE60" s="107"/>
      <c r="UIF60" s="107"/>
      <c r="UIG60" s="107"/>
      <c r="UIH60" s="107"/>
      <c r="UII60" s="107"/>
      <c r="UIJ60" s="107"/>
      <c r="UIK60" s="107"/>
      <c r="UIL60" s="107"/>
      <c r="UIM60" s="107"/>
      <c r="UIN60" s="107"/>
      <c r="UIO60" s="107"/>
      <c r="UIP60" s="107"/>
      <c r="UIQ60" s="107"/>
      <c r="UIR60" s="107"/>
      <c r="UIS60" s="107"/>
      <c r="UIT60" s="107"/>
      <c r="UIU60" s="107"/>
      <c r="UIV60" s="107"/>
      <c r="UIW60" s="107"/>
      <c r="UIX60" s="107"/>
      <c r="UIY60" s="107"/>
      <c r="UIZ60" s="107"/>
      <c r="UJA60" s="107"/>
      <c r="UJB60" s="107"/>
      <c r="UJC60" s="107"/>
      <c r="UJD60" s="107"/>
      <c r="UJE60" s="107"/>
      <c r="UJF60" s="107"/>
      <c r="UJG60" s="107"/>
      <c r="UJH60" s="107"/>
      <c r="UJI60" s="107"/>
      <c r="UJJ60" s="107"/>
      <c r="UJK60" s="107"/>
      <c r="UJL60" s="107"/>
      <c r="UJM60" s="107"/>
      <c r="UJN60" s="107"/>
      <c r="UJO60" s="107"/>
      <c r="UJP60" s="107"/>
      <c r="UJQ60" s="107"/>
      <c r="UJR60" s="107"/>
      <c r="UJS60" s="107"/>
      <c r="UJT60" s="107"/>
      <c r="UJU60" s="107"/>
      <c r="UJV60" s="107"/>
      <c r="UJW60" s="107"/>
      <c r="UJX60" s="107"/>
      <c r="UJY60" s="107"/>
      <c r="UJZ60" s="107"/>
      <c r="UKA60" s="107"/>
      <c r="UKB60" s="107"/>
      <c r="UKC60" s="107"/>
      <c r="UKD60" s="107"/>
      <c r="UKE60" s="107"/>
      <c r="UKF60" s="107"/>
      <c r="UKG60" s="107"/>
      <c r="UKH60" s="107"/>
      <c r="UKI60" s="107"/>
      <c r="UKJ60" s="107"/>
      <c r="UKK60" s="107"/>
      <c r="UKL60" s="107"/>
      <c r="UKM60" s="107"/>
      <c r="UKN60" s="107"/>
      <c r="UKO60" s="107"/>
      <c r="UKP60" s="107"/>
      <c r="UKQ60" s="107"/>
      <c r="UKR60" s="107"/>
      <c r="UKS60" s="107"/>
      <c r="UKT60" s="107"/>
      <c r="UKU60" s="107"/>
      <c r="UKV60" s="107"/>
      <c r="UKW60" s="107"/>
      <c r="UKX60" s="107"/>
      <c r="UKY60" s="107"/>
      <c r="UKZ60" s="107"/>
      <c r="ULA60" s="107"/>
      <c r="ULB60" s="107"/>
      <c r="ULC60" s="107"/>
      <c r="ULD60" s="107"/>
      <c r="ULE60" s="107"/>
      <c r="ULF60" s="107"/>
      <c r="ULG60" s="107"/>
      <c r="ULH60" s="107"/>
      <c r="ULI60" s="107"/>
      <c r="ULJ60" s="107"/>
      <c r="ULK60" s="107"/>
      <c r="ULL60" s="107"/>
      <c r="ULM60" s="107"/>
      <c r="ULN60" s="107"/>
      <c r="ULO60" s="107"/>
      <c r="ULP60" s="107"/>
      <c r="ULQ60" s="107"/>
      <c r="ULR60" s="107"/>
      <c r="ULS60" s="107"/>
      <c r="ULT60" s="107"/>
      <c r="ULU60" s="107"/>
      <c r="ULV60" s="107"/>
      <c r="ULW60" s="107"/>
      <c r="ULX60" s="107"/>
      <c r="ULY60" s="107"/>
      <c r="ULZ60" s="107"/>
      <c r="UMA60" s="107"/>
      <c r="UMB60" s="107"/>
      <c r="UMC60" s="107"/>
      <c r="UMD60" s="107"/>
      <c r="UME60" s="107"/>
      <c r="UMF60" s="107"/>
      <c r="UMG60" s="107"/>
      <c r="UMH60" s="107"/>
      <c r="UMI60" s="107"/>
      <c r="UMJ60" s="107"/>
      <c r="UMK60" s="107"/>
      <c r="UML60" s="107"/>
      <c r="UMM60" s="107"/>
      <c r="UMN60" s="107"/>
      <c r="UMO60" s="107"/>
      <c r="UMP60" s="107"/>
      <c r="UMQ60" s="107"/>
      <c r="UMR60" s="107"/>
      <c r="UMS60" s="107"/>
      <c r="UMT60" s="107"/>
      <c r="UMU60" s="107"/>
      <c r="UMV60" s="107"/>
      <c r="UMW60" s="107"/>
      <c r="UMX60" s="107"/>
      <c r="UMY60" s="107"/>
      <c r="UMZ60" s="107"/>
      <c r="UNA60" s="107"/>
      <c r="UNB60" s="107"/>
      <c r="UNC60" s="107"/>
      <c r="UND60" s="107"/>
      <c r="UNE60" s="107"/>
      <c r="UNF60" s="107"/>
      <c r="UNG60" s="107"/>
      <c r="UNH60" s="107"/>
      <c r="UNI60" s="107"/>
      <c r="UNJ60" s="107"/>
      <c r="UNK60" s="107"/>
      <c r="UNL60" s="107"/>
      <c r="UNM60" s="107"/>
      <c r="UNN60" s="107"/>
      <c r="UNO60" s="107"/>
      <c r="UNP60" s="107"/>
      <c r="UNQ60" s="107"/>
      <c r="UNR60" s="107"/>
      <c r="UNS60" s="107"/>
      <c r="UNT60" s="107"/>
      <c r="UNU60" s="107"/>
      <c r="UNV60" s="107"/>
      <c r="UNW60" s="107"/>
      <c r="UNX60" s="107"/>
      <c r="UNY60" s="107"/>
      <c r="UNZ60" s="107"/>
      <c r="UOA60" s="107"/>
      <c r="UOB60" s="107"/>
      <c r="UOC60" s="107"/>
      <c r="UOD60" s="107"/>
      <c r="UOE60" s="107"/>
      <c r="UOF60" s="107"/>
      <c r="UOG60" s="107"/>
      <c r="UOH60" s="107"/>
      <c r="UOI60" s="107"/>
      <c r="UOJ60" s="107"/>
      <c r="UOK60" s="107"/>
      <c r="UOL60" s="107"/>
      <c r="UOM60" s="107"/>
      <c r="UON60" s="107"/>
      <c r="UOO60" s="107"/>
      <c r="UOP60" s="107"/>
      <c r="UOQ60" s="107"/>
      <c r="UOR60" s="107"/>
      <c r="UOS60" s="107"/>
      <c r="UOT60" s="107"/>
      <c r="UOU60" s="107"/>
      <c r="UOV60" s="107"/>
      <c r="UOW60" s="107"/>
      <c r="UOX60" s="107"/>
      <c r="UOY60" s="107"/>
      <c r="UOZ60" s="107"/>
      <c r="UPA60" s="107"/>
      <c r="UPB60" s="107"/>
      <c r="UPC60" s="107"/>
      <c r="UPD60" s="107"/>
      <c r="UPE60" s="107"/>
      <c r="UPF60" s="107"/>
      <c r="UPG60" s="107"/>
      <c r="UPH60" s="107"/>
      <c r="UPI60" s="107"/>
      <c r="UPJ60" s="107"/>
      <c r="UPK60" s="107"/>
      <c r="UPL60" s="107"/>
      <c r="UPM60" s="107"/>
      <c r="UPN60" s="107"/>
      <c r="UPO60" s="107"/>
      <c r="UPP60" s="107"/>
      <c r="UPQ60" s="107"/>
      <c r="UPR60" s="107"/>
      <c r="UPS60" s="107"/>
      <c r="UPT60" s="107"/>
      <c r="UPU60" s="107"/>
      <c r="UPV60" s="107"/>
      <c r="UPW60" s="107"/>
      <c r="UPX60" s="107"/>
      <c r="UPY60" s="107"/>
      <c r="UPZ60" s="107"/>
      <c r="UQA60" s="107"/>
      <c r="UQB60" s="107"/>
      <c r="UQC60" s="107"/>
      <c r="UQD60" s="107"/>
      <c r="UQE60" s="107"/>
      <c r="UQF60" s="107"/>
      <c r="UQG60" s="107"/>
      <c r="UQH60" s="107"/>
      <c r="UQI60" s="107"/>
      <c r="UQJ60" s="107"/>
      <c r="UQK60" s="107"/>
      <c r="UQL60" s="107"/>
      <c r="UQM60" s="107"/>
      <c r="UQN60" s="107"/>
      <c r="UQO60" s="107"/>
      <c r="UQP60" s="107"/>
      <c r="UQQ60" s="107"/>
      <c r="UQR60" s="107"/>
      <c r="UQS60" s="107"/>
      <c r="UQT60" s="107"/>
      <c r="UQU60" s="107"/>
      <c r="UQV60" s="107"/>
      <c r="UQW60" s="107"/>
      <c r="UQX60" s="107"/>
      <c r="UQY60" s="107"/>
      <c r="UQZ60" s="107"/>
      <c r="URA60" s="107"/>
      <c r="URB60" s="107"/>
      <c r="URC60" s="107"/>
      <c r="URD60" s="107"/>
      <c r="URE60" s="107"/>
      <c r="URF60" s="107"/>
      <c r="URG60" s="107"/>
      <c r="URH60" s="107"/>
      <c r="URI60" s="107"/>
      <c r="URJ60" s="107"/>
      <c r="URK60" s="107"/>
      <c r="URL60" s="107"/>
      <c r="URM60" s="107"/>
      <c r="URN60" s="107"/>
      <c r="URO60" s="107"/>
      <c r="URP60" s="107"/>
      <c r="URQ60" s="107"/>
      <c r="URR60" s="107"/>
      <c r="URS60" s="107"/>
      <c r="URT60" s="107"/>
      <c r="URU60" s="107"/>
      <c r="URV60" s="107"/>
      <c r="URW60" s="107"/>
      <c r="URX60" s="107"/>
      <c r="URY60" s="107"/>
      <c r="URZ60" s="107"/>
      <c r="USA60" s="107"/>
      <c r="USB60" s="107"/>
      <c r="USC60" s="107"/>
      <c r="USD60" s="107"/>
      <c r="USE60" s="107"/>
      <c r="USF60" s="107"/>
      <c r="USG60" s="107"/>
      <c r="USH60" s="107"/>
      <c r="USI60" s="107"/>
      <c r="USJ60" s="107"/>
      <c r="USK60" s="107"/>
      <c r="USL60" s="107"/>
      <c r="USM60" s="107"/>
      <c r="USN60" s="107"/>
      <c r="USO60" s="107"/>
      <c r="USP60" s="107"/>
      <c r="USQ60" s="107"/>
      <c r="USR60" s="107"/>
      <c r="USS60" s="107"/>
      <c r="UST60" s="107"/>
      <c r="USU60" s="107"/>
      <c r="USV60" s="107"/>
      <c r="USW60" s="107"/>
      <c r="USX60" s="107"/>
      <c r="USY60" s="107"/>
      <c r="USZ60" s="107"/>
      <c r="UTA60" s="107"/>
      <c r="UTB60" s="107"/>
      <c r="UTC60" s="107"/>
      <c r="UTD60" s="107"/>
      <c r="UTE60" s="107"/>
      <c r="UTF60" s="107"/>
      <c r="UTG60" s="107"/>
      <c r="UTH60" s="107"/>
      <c r="UTI60" s="107"/>
      <c r="UTJ60" s="107"/>
      <c r="UTK60" s="107"/>
      <c r="UTL60" s="107"/>
      <c r="UTM60" s="107"/>
      <c r="UTN60" s="107"/>
      <c r="UTO60" s="107"/>
      <c r="UTP60" s="107"/>
      <c r="UTQ60" s="107"/>
      <c r="UTR60" s="107"/>
      <c r="UTS60" s="107"/>
      <c r="UTT60" s="107"/>
      <c r="UTU60" s="107"/>
      <c r="UTV60" s="107"/>
      <c r="UTW60" s="107"/>
      <c r="UTX60" s="107"/>
      <c r="UTY60" s="107"/>
      <c r="UTZ60" s="107"/>
      <c r="UUA60" s="107"/>
      <c r="UUB60" s="107"/>
      <c r="UUC60" s="107"/>
      <c r="UUD60" s="107"/>
      <c r="UUE60" s="107"/>
      <c r="UUF60" s="107"/>
      <c r="UUG60" s="107"/>
      <c r="UUH60" s="107"/>
      <c r="UUI60" s="107"/>
      <c r="UUJ60" s="107"/>
      <c r="UUK60" s="107"/>
      <c r="UUL60" s="107"/>
      <c r="UUM60" s="107"/>
      <c r="UUN60" s="107"/>
      <c r="UUO60" s="107"/>
      <c r="UUP60" s="107"/>
      <c r="UUQ60" s="107"/>
      <c r="UUR60" s="107"/>
      <c r="UUS60" s="107"/>
      <c r="UUT60" s="107"/>
      <c r="UUU60" s="107"/>
      <c r="UUV60" s="107"/>
      <c r="UUW60" s="107"/>
      <c r="UUX60" s="107"/>
      <c r="UUY60" s="107"/>
      <c r="UUZ60" s="107"/>
      <c r="UVA60" s="107"/>
      <c r="UVB60" s="107"/>
      <c r="UVC60" s="107"/>
      <c r="UVD60" s="107"/>
      <c r="UVE60" s="107"/>
      <c r="UVF60" s="107"/>
      <c r="UVG60" s="107"/>
      <c r="UVH60" s="107"/>
      <c r="UVI60" s="107"/>
      <c r="UVJ60" s="107"/>
      <c r="UVK60" s="107"/>
      <c r="UVL60" s="107"/>
      <c r="UVM60" s="107"/>
      <c r="UVN60" s="107"/>
      <c r="UVO60" s="107"/>
      <c r="UVP60" s="107"/>
      <c r="UVQ60" s="107"/>
      <c r="UVR60" s="107"/>
      <c r="UVS60" s="107"/>
      <c r="UVT60" s="107"/>
      <c r="UVU60" s="107"/>
      <c r="UVV60" s="107"/>
      <c r="UVW60" s="107"/>
      <c r="UVX60" s="107"/>
      <c r="UVY60" s="107"/>
      <c r="UVZ60" s="107"/>
      <c r="UWA60" s="107"/>
      <c r="UWB60" s="107"/>
      <c r="UWC60" s="107"/>
      <c r="UWD60" s="107"/>
      <c r="UWE60" s="107"/>
      <c r="UWF60" s="107"/>
      <c r="UWG60" s="107"/>
      <c r="UWH60" s="107"/>
      <c r="UWI60" s="107"/>
      <c r="UWJ60" s="107"/>
      <c r="UWK60" s="107"/>
      <c r="UWL60" s="107"/>
      <c r="UWM60" s="107"/>
      <c r="UWN60" s="107"/>
      <c r="UWO60" s="107"/>
      <c r="UWP60" s="107"/>
      <c r="UWQ60" s="107"/>
      <c r="UWR60" s="107"/>
      <c r="UWS60" s="107"/>
      <c r="UWT60" s="107"/>
      <c r="UWU60" s="107"/>
      <c r="UWV60" s="107"/>
      <c r="UWW60" s="107"/>
      <c r="UWX60" s="107"/>
      <c r="UWY60" s="107"/>
      <c r="UWZ60" s="107"/>
      <c r="UXA60" s="107"/>
      <c r="UXB60" s="107"/>
      <c r="UXC60" s="107"/>
      <c r="UXD60" s="107"/>
      <c r="UXE60" s="107"/>
      <c r="UXF60" s="107"/>
      <c r="UXG60" s="107"/>
      <c r="UXH60" s="107"/>
      <c r="UXI60" s="107"/>
      <c r="UXJ60" s="107"/>
      <c r="UXK60" s="107"/>
      <c r="UXL60" s="107"/>
      <c r="UXM60" s="107"/>
      <c r="UXN60" s="107"/>
      <c r="UXO60" s="107"/>
      <c r="UXP60" s="107"/>
      <c r="UXQ60" s="107"/>
      <c r="UXR60" s="107"/>
      <c r="UXS60" s="107"/>
      <c r="UXT60" s="107"/>
      <c r="UXU60" s="107"/>
      <c r="UXV60" s="107"/>
      <c r="UXW60" s="107"/>
      <c r="UXX60" s="107"/>
      <c r="UXY60" s="107"/>
      <c r="UXZ60" s="107"/>
      <c r="UYA60" s="107"/>
      <c r="UYB60" s="107"/>
      <c r="UYC60" s="107"/>
      <c r="UYD60" s="107"/>
      <c r="UYE60" s="107"/>
      <c r="UYF60" s="107"/>
      <c r="UYG60" s="107"/>
      <c r="UYH60" s="107"/>
      <c r="UYI60" s="107"/>
      <c r="UYJ60" s="107"/>
      <c r="UYK60" s="107"/>
      <c r="UYL60" s="107"/>
      <c r="UYM60" s="107"/>
      <c r="UYN60" s="107"/>
      <c r="UYO60" s="107"/>
      <c r="UYP60" s="107"/>
      <c r="UYQ60" s="107"/>
      <c r="UYR60" s="107"/>
      <c r="UYS60" s="107"/>
      <c r="UYT60" s="107"/>
      <c r="UYU60" s="107"/>
      <c r="UYV60" s="107"/>
      <c r="UYW60" s="107"/>
      <c r="UYX60" s="107"/>
      <c r="UYY60" s="107"/>
      <c r="UYZ60" s="107"/>
      <c r="UZA60" s="107"/>
      <c r="UZB60" s="107"/>
      <c r="UZC60" s="107"/>
      <c r="UZD60" s="107"/>
      <c r="UZE60" s="107"/>
      <c r="UZF60" s="107"/>
      <c r="UZG60" s="107"/>
      <c r="UZH60" s="107"/>
      <c r="UZI60" s="107"/>
      <c r="UZJ60" s="107"/>
      <c r="UZK60" s="107"/>
      <c r="UZL60" s="107"/>
      <c r="UZM60" s="107"/>
      <c r="UZN60" s="107"/>
      <c r="UZO60" s="107"/>
      <c r="UZP60" s="107"/>
      <c r="UZQ60" s="107"/>
      <c r="UZR60" s="107"/>
      <c r="UZS60" s="107"/>
      <c r="UZT60" s="107"/>
      <c r="UZU60" s="107"/>
      <c r="UZV60" s="107"/>
      <c r="UZW60" s="107"/>
      <c r="UZX60" s="107"/>
      <c r="UZY60" s="107"/>
      <c r="UZZ60" s="107"/>
      <c r="VAA60" s="107"/>
      <c r="VAB60" s="107"/>
      <c r="VAC60" s="107"/>
      <c r="VAD60" s="107"/>
      <c r="VAE60" s="107"/>
      <c r="VAF60" s="107"/>
      <c r="VAG60" s="107"/>
      <c r="VAH60" s="107"/>
      <c r="VAI60" s="107"/>
      <c r="VAJ60" s="107"/>
      <c r="VAK60" s="107"/>
      <c r="VAL60" s="107"/>
      <c r="VAM60" s="107"/>
      <c r="VAN60" s="107"/>
      <c r="VAO60" s="107"/>
      <c r="VAP60" s="107"/>
      <c r="VAQ60" s="107"/>
      <c r="VAR60" s="107"/>
      <c r="VAS60" s="107"/>
      <c r="VAT60" s="107"/>
      <c r="VAU60" s="107"/>
      <c r="VAV60" s="107"/>
      <c r="VAW60" s="107"/>
      <c r="VAX60" s="107"/>
      <c r="VAY60" s="107"/>
      <c r="VAZ60" s="107"/>
      <c r="VBA60" s="107"/>
      <c r="VBB60" s="107"/>
      <c r="VBC60" s="107"/>
      <c r="VBD60" s="107"/>
      <c r="VBE60" s="107"/>
      <c r="VBF60" s="107"/>
      <c r="VBG60" s="107"/>
      <c r="VBH60" s="107"/>
      <c r="VBI60" s="107"/>
      <c r="VBJ60" s="107"/>
      <c r="VBK60" s="107"/>
      <c r="VBL60" s="107"/>
      <c r="VBM60" s="107"/>
      <c r="VBN60" s="107"/>
      <c r="VBO60" s="107"/>
      <c r="VBP60" s="107"/>
      <c r="VBQ60" s="107"/>
      <c r="VBR60" s="107"/>
      <c r="VBS60" s="107"/>
      <c r="VBT60" s="107"/>
      <c r="VBU60" s="107"/>
      <c r="VBV60" s="107"/>
      <c r="VBW60" s="107"/>
      <c r="VBX60" s="107"/>
      <c r="VBY60" s="107"/>
      <c r="VBZ60" s="107"/>
      <c r="VCA60" s="107"/>
      <c r="VCB60" s="107"/>
      <c r="VCC60" s="107"/>
      <c r="VCD60" s="107"/>
      <c r="VCE60" s="107"/>
      <c r="VCF60" s="107"/>
      <c r="VCG60" s="107"/>
      <c r="VCH60" s="107"/>
      <c r="VCI60" s="107"/>
      <c r="VCJ60" s="107"/>
      <c r="VCK60" s="107"/>
      <c r="VCL60" s="107"/>
      <c r="VCM60" s="107"/>
      <c r="VCN60" s="107"/>
      <c r="VCO60" s="107"/>
      <c r="VCP60" s="107"/>
      <c r="VCQ60" s="107"/>
      <c r="VCR60" s="107"/>
      <c r="VCS60" s="107"/>
      <c r="VCT60" s="107"/>
      <c r="VCU60" s="107"/>
      <c r="VCV60" s="107"/>
      <c r="VCW60" s="107"/>
      <c r="VCX60" s="107"/>
      <c r="VCY60" s="107"/>
      <c r="VCZ60" s="107"/>
      <c r="VDA60" s="107"/>
      <c r="VDB60" s="107"/>
      <c r="VDC60" s="107"/>
      <c r="VDD60" s="107"/>
      <c r="VDE60" s="107"/>
      <c r="VDF60" s="107"/>
      <c r="VDG60" s="107"/>
      <c r="VDH60" s="107"/>
      <c r="VDI60" s="107"/>
      <c r="VDJ60" s="107"/>
      <c r="VDK60" s="107"/>
      <c r="VDL60" s="107"/>
      <c r="VDM60" s="107"/>
      <c r="VDN60" s="107"/>
      <c r="VDO60" s="107"/>
      <c r="VDP60" s="107"/>
      <c r="VDQ60" s="107"/>
      <c r="VDR60" s="107"/>
      <c r="VDS60" s="107"/>
      <c r="VDT60" s="107"/>
      <c r="VDU60" s="107"/>
      <c r="VDV60" s="107"/>
      <c r="VDW60" s="107"/>
      <c r="VDX60" s="107"/>
      <c r="VDY60" s="107"/>
      <c r="VDZ60" s="107"/>
      <c r="VEA60" s="107"/>
      <c r="VEB60" s="107"/>
      <c r="VEC60" s="107"/>
      <c r="VED60" s="107"/>
      <c r="VEE60" s="107"/>
      <c r="VEF60" s="107"/>
      <c r="VEG60" s="107"/>
      <c r="VEH60" s="107"/>
      <c r="VEI60" s="107"/>
      <c r="VEJ60" s="107"/>
      <c r="VEK60" s="107"/>
      <c r="VEL60" s="107"/>
      <c r="VEM60" s="107"/>
      <c r="VEN60" s="107"/>
      <c r="VEO60" s="107"/>
      <c r="VEP60" s="107"/>
      <c r="VEQ60" s="107"/>
      <c r="VER60" s="107"/>
      <c r="VES60" s="107"/>
      <c r="VET60" s="107"/>
      <c r="VEU60" s="107"/>
      <c r="VEV60" s="107"/>
      <c r="VEW60" s="107"/>
      <c r="VEX60" s="107"/>
      <c r="VEY60" s="107"/>
      <c r="VEZ60" s="107"/>
      <c r="VFA60" s="107"/>
      <c r="VFB60" s="107"/>
      <c r="VFC60" s="107"/>
      <c r="VFD60" s="107"/>
      <c r="VFE60" s="107"/>
      <c r="VFF60" s="107"/>
      <c r="VFG60" s="107"/>
      <c r="VFH60" s="107"/>
      <c r="VFI60" s="107"/>
      <c r="VFJ60" s="107"/>
      <c r="VFK60" s="107"/>
      <c r="VFL60" s="107"/>
      <c r="VFM60" s="107"/>
      <c r="VFN60" s="107"/>
      <c r="VFO60" s="107"/>
      <c r="VFP60" s="107"/>
      <c r="VFQ60" s="107"/>
      <c r="VFR60" s="107"/>
      <c r="VFS60" s="107"/>
      <c r="VFT60" s="107"/>
      <c r="VFU60" s="107"/>
      <c r="VFV60" s="107"/>
      <c r="VFW60" s="107"/>
      <c r="VFX60" s="107"/>
      <c r="VFY60" s="107"/>
      <c r="VFZ60" s="107"/>
      <c r="VGA60" s="107"/>
      <c r="VGB60" s="107"/>
      <c r="VGC60" s="107"/>
      <c r="VGD60" s="107"/>
      <c r="VGE60" s="107"/>
      <c r="VGF60" s="107"/>
      <c r="VGG60" s="107"/>
      <c r="VGH60" s="107"/>
      <c r="VGI60" s="107"/>
      <c r="VGJ60" s="107"/>
      <c r="VGK60" s="107"/>
      <c r="VGL60" s="107"/>
      <c r="VGM60" s="107"/>
      <c r="VGN60" s="107"/>
      <c r="VGO60" s="107"/>
      <c r="VGP60" s="107"/>
      <c r="VGQ60" s="107"/>
      <c r="VGR60" s="107"/>
      <c r="VGS60" s="107"/>
      <c r="VGT60" s="107"/>
      <c r="VGU60" s="107"/>
      <c r="VGV60" s="107"/>
      <c r="VGW60" s="107"/>
      <c r="VGX60" s="107"/>
      <c r="VGY60" s="107"/>
      <c r="VGZ60" s="107"/>
      <c r="VHA60" s="107"/>
      <c r="VHB60" s="107"/>
      <c r="VHC60" s="107"/>
      <c r="VHD60" s="107"/>
      <c r="VHE60" s="107"/>
      <c r="VHF60" s="107"/>
      <c r="VHG60" s="107"/>
      <c r="VHH60" s="107"/>
      <c r="VHI60" s="107"/>
      <c r="VHJ60" s="107"/>
      <c r="VHK60" s="107"/>
      <c r="VHL60" s="107"/>
      <c r="VHM60" s="107"/>
      <c r="VHN60" s="107"/>
      <c r="VHO60" s="107"/>
      <c r="VHP60" s="107"/>
      <c r="VHQ60" s="107"/>
      <c r="VHR60" s="107"/>
      <c r="VHS60" s="107"/>
      <c r="VHT60" s="107"/>
      <c r="VHU60" s="107"/>
      <c r="VHV60" s="107"/>
      <c r="VHW60" s="107"/>
      <c r="VHX60" s="107"/>
      <c r="VHY60" s="107"/>
      <c r="VHZ60" s="107"/>
      <c r="VIA60" s="107"/>
      <c r="VIB60" s="107"/>
      <c r="VIC60" s="107"/>
      <c r="VID60" s="107"/>
      <c r="VIE60" s="107"/>
      <c r="VIF60" s="107"/>
      <c r="VIG60" s="107"/>
      <c r="VIH60" s="107"/>
      <c r="VII60" s="107"/>
      <c r="VIJ60" s="107"/>
      <c r="VIK60" s="107"/>
      <c r="VIL60" s="107"/>
      <c r="VIM60" s="107"/>
      <c r="VIN60" s="107"/>
      <c r="VIO60" s="107"/>
      <c r="VIP60" s="107"/>
      <c r="VIQ60" s="107"/>
      <c r="VIR60" s="107"/>
      <c r="VIS60" s="107"/>
      <c r="VIT60" s="107"/>
      <c r="VIU60" s="107"/>
      <c r="VIV60" s="107"/>
      <c r="VIW60" s="107"/>
      <c r="VIX60" s="107"/>
      <c r="VIY60" s="107"/>
      <c r="VIZ60" s="107"/>
      <c r="VJA60" s="107"/>
      <c r="VJB60" s="107"/>
      <c r="VJC60" s="107"/>
      <c r="VJD60" s="107"/>
      <c r="VJE60" s="107"/>
      <c r="VJF60" s="107"/>
      <c r="VJG60" s="107"/>
      <c r="VJH60" s="107"/>
      <c r="VJI60" s="107"/>
      <c r="VJJ60" s="107"/>
      <c r="VJK60" s="107"/>
      <c r="VJL60" s="107"/>
      <c r="VJM60" s="107"/>
      <c r="VJN60" s="107"/>
      <c r="VJO60" s="107"/>
      <c r="VJP60" s="107"/>
      <c r="VJQ60" s="107"/>
      <c r="VJR60" s="107"/>
      <c r="VJS60" s="107"/>
      <c r="VJT60" s="107"/>
      <c r="VJU60" s="107"/>
      <c r="VJV60" s="107"/>
      <c r="VJW60" s="107"/>
      <c r="VJX60" s="107"/>
      <c r="VJY60" s="107"/>
      <c r="VJZ60" s="107"/>
      <c r="VKA60" s="107"/>
      <c r="VKB60" s="107"/>
      <c r="VKC60" s="107"/>
      <c r="VKD60" s="107"/>
      <c r="VKE60" s="107"/>
      <c r="VKF60" s="107"/>
      <c r="VKG60" s="107"/>
      <c r="VKH60" s="107"/>
      <c r="VKI60" s="107"/>
      <c r="VKJ60" s="107"/>
      <c r="VKK60" s="107"/>
      <c r="VKL60" s="107"/>
      <c r="VKM60" s="107"/>
      <c r="VKN60" s="107"/>
      <c r="VKO60" s="107"/>
      <c r="VKP60" s="107"/>
      <c r="VKQ60" s="107"/>
      <c r="VKR60" s="107"/>
      <c r="VKS60" s="107"/>
      <c r="VKT60" s="107"/>
      <c r="VKU60" s="107"/>
      <c r="VKV60" s="107"/>
      <c r="VKW60" s="107"/>
      <c r="VKX60" s="107"/>
      <c r="VKY60" s="107"/>
      <c r="VKZ60" s="107"/>
      <c r="VLA60" s="107"/>
      <c r="VLB60" s="107"/>
      <c r="VLC60" s="107"/>
      <c r="VLD60" s="107"/>
      <c r="VLE60" s="107"/>
      <c r="VLF60" s="107"/>
      <c r="VLG60" s="107"/>
      <c r="VLH60" s="107"/>
      <c r="VLI60" s="107"/>
      <c r="VLJ60" s="107"/>
      <c r="VLK60" s="107"/>
      <c r="VLL60" s="107"/>
      <c r="VLM60" s="107"/>
      <c r="VLN60" s="107"/>
      <c r="VLO60" s="107"/>
      <c r="VLP60" s="107"/>
      <c r="VLQ60" s="107"/>
      <c r="VLR60" s="107"/>
      <c r="VLS60" s="107"/>
      <c r="VLT60" s="107"/>
      <c r="VLU60" s="107"/>
      <c r="VLV60" s="107"/>
      <c r="VLW60" s="107"/>
      <c r="VLX60" s="107"/>
      <c r="VLY60" s="107"/>
      <c r="VLZ60" s="107"/>
      <c r="VMA60" s="107"/>
      <c r="VMB60" s="107"/>
      <c r="VMC60" s="107"/>
      <c r="VMD60" s="107"/>
      <c r="VME60" s="107"/>
      <c r="VMF60" s="107"/>
      <c r="VMG60" s="107"/>
      <c r="VMH60" s="107"/>
      <c r="VMI60" s="107"/>
      <c r="VMJ60" s="107"/>
      <c r="VMK60" s="107"/>
      <c r="VML60" s="107"/>
      <c r="VMM60" s="107"/>
      <c r="VMN60" s="107"/>
      <c r="VMO60" s="107"/>
      <c r="VMP60" s="107"/>
      <c r="VMQ60" s="107"/>
      <c r="VMR60" s="107"/>
      <c r="VMS60" s="107"/>
      <c r="VMT60" s="107"/>
      <c r="VMU60" s="107"/>
      <c r="VMV60" s="107"/>
      <c r="VMW60" s="107"/>
      <c r="VMX60" s="107"/>
      <c r="VMY60" s="107"/>
      <c r="VMZ60" s="107"/>
      <c r="VNA60" s="107"/>
      <c r="VNB60" s="107"/>
      <c r="VNC60" s="107"/>
      <c r="VND60" s="107"/>
      <c r="VNE60" s="107"/>
      <c r="VNF60" s="107"/>
      <c r="VNG60" s="107"/>
      <c r="VNH60" s="107"/>
      <c r="VNI60" s="107"/>
      <c r="VNJ60" s="107"/>
      <c r="VNK60" s="107"/>
      <c r="VNL60" s="107"/>
      <c r="VNM60" s="107"/>
      <c r="VNN60" s="107"/>
      <c r="VNO60" s="107"/>
      <c r="VNP60" s="107"/>
      <c r="VNQ60" s="107"/>
      <c r="VNR60" s="107"/>
      <c r="VNS60" s="107"/>
      <c r="VNT60" s="107"/>
      <c r="VNU60" s="107"/>
      <c r="VNV60" s="107"/>
      <c r="VNW60" s="107"/>
      <c r="VNX60" s="107"/>
      <c r="VNY60" s="107"/>
      <c r="VNZ60" s="107"/>
      <c r="VOA60" s="107"/>
      <c r="VOB60" s="107"/>
      <c r="VOC60" s="107"/>
      <c r="VOD60" s="107"/>
      <c r="VOE60" s="107"/>
      <c r="VOF60" s="107"/>
      <c r="VOG60" s="107"/>
      <c r="VOH60" s="107"/>
      <c r="VOI60" s="107"/>
      <c r="VOJ60" s="107"/>
      <c r="VOK60" s="107"/>
      <c r="VOL60" s="107"/>
      <c r="VOM60" s="107"/>
      <c r="VON60" s="107"/>
      <c r="VOO60" s="107"/>
      <c r="VOP60" s="107"/>
      <c r="VOQ60" s="107"/>
      <c r="VOR60" s="107"/>
      <c r="VOS60" s="107"/>
      <c r="VOT60" s="107"/>
      <c r="VOU60" s="107"/>
      <c r="VOV60" s="107"/>
      <c r="VOW60" s="107"/>
      <c r="VOX60" s="107"/>
      <c r="VOY60" s="107"/>
      <c r="VOZ60" s="107"/>
      <c r="VPA60" s="107"/>
      <c r="VPB60" s="107"/>
      <c r="VPC60" s="107"/>
      <c r="VPD60" s="107"/>
      <c r="VPE60" s="107"/>
      <c r="VPF60" s="107"/>
      <c r="VPG60" s="107"/>
      <c r="VPH60" s="107"/>
      <c r="VPI60" s="107"/>
      <c r="VPJ60" s="107"/>
      <c r="VPK60" s="107"/>
      <c r="VPL60" s="107"/>
      <c r="VPM60" s="107"/>
      <c r="VPN60" s="107"/>
      <c r="VPO60" s="107"/>
      <c r="VPP60" s="107"/>
      <c r="VPQ60" s="107"/>
      <c r="VPR60" s="107"/>
      <c r="VPS60" s="107"/>
      <c r="VPT60" s="107"/>
      <c r="VPU60" s="107"/>
      <c r="VPV60" s="107"/>
      <c r="VPW60" s="107"/>
      <c r="VPX60" s="107"/>
      <c r="VPY60" s="107"/>
      <c r="VPZ60" s="107"/>
      <c r="VQA60" s="107"/>
      <c r="VQB60" s="107"/>
      <c r="VQC60" s="107"/>
      <c r="VQD60" s="107"/>
      <c r="VQE60" s="107"/>
      <c r="VQF60" s="107"/>
      <c r="VQG60" s="107"/>
      <c r="VQH60" s="107"/>
      <c r="VQI60" s="107"/>
      <c r="VQJ60" s="107"/>
      <c r="VQK60" s="107"/>
      <c r="VQL60" s="107"/>
      <c r="VQM60" s="107"/>
      <c r="VQN60" s="107"/>
      <c r="VQO60" s="107"/>
      <c r="VQP60" s="107"/>
      <c r="VQQ60" s="107"/>
      <c r="VQR60" s="107"/>
      <c r="VQS60" s="107"/>
      <c r="VQT60" s="107"/>
      <c r="VQU60" s="107"/>
      <c r="VQV60" s="107"/>
      <c r="VQW60" s="107"/>
      <c r="VQX60" s="107"/>
      <c r="VQY60" s="107"/>
      <c r="VQZ60" s="107"/>
      <c r="VRA60" s="107"/>
      <c r="VRB60" s="107"/>
      <c r="VRC60" s="107"/>
      <c r="VRD60" s="107"/>
      <c r="VRE60" s="107"/>
      <c r="VRF60" s="107"/>
      <c r="VRG60" s="107"/>
      <c r="VRH60" s="107"/>
      <c r="VRI60" s="107"/>
      <c r="VRJ60" s="107"/>
      <c r="VRK60" s="107"/>
      <c r="VRL60" s="107"/>
      <c r="VRM60" s="107"/>
      <c r="VRN60" s="107"/>
      <c r="VRO60" s="107"/>
      <c r="VRP60" s="107"/>
      <c r="VRQ60" s="107"/>
      <c r="VRR60" s="107"/>
      <c r="VRS60" s="107"/>
      <c r="VRT60" s="107"/>
      <c r="VRU60" s="107"/>
      <c r="VRV60" s="107"/>
      <c r="VRW60" s="107"/>
      <c r="VRX60" s="107"/>
      <c r="VRY60" s="107"/>
      <c r="VRZ60" s="107"/>
      <c r="VSA60" s="107"/>
      <c r="VSB60" s="107"/>
      <c r="VSC60" s="107"/>
      <c r="VSD60" s="107"/>
      <c r="VSE60" s="107"/>
      <c r="VSF60" s="107"/>
      <c r="VSG60" s="107"/>
      <c r="VSH60" s="107"/>
      <c r="VSI60" s="107"/>
      <c r="VSJ60" s="107"/>
      <c r="VSK60" s="107"/>
      <c r="VSL60" s="107"/>
      <c r="VSM60" s="107"/>
      <c r="VSN60" s="107"/>
      <c r="VSO60" s="107"/>
      <c r="VSP60" s="107"/>
      <c r="VSQ60" s="107"/>
      <c r="VSR60" s="107"/>
      <c r="VSS60" s="107"/>
      <c r="VST60" s="107"/>
      <c r="VSU60" s="107"/>
      <c r="VSV60" s="107"/>
      <c r="VSW60" s="107"/>
      <c r="VSX60" s="107"/>
      <c r="VSY60" s="107"/>
      <c r="VSZ60" s="107"/>
      <c r="VTA60" s="107"/>
      <c r="VTB60" s="107"/>
      <c r="VTC60" s="107"/>
      <c r="VTD60" s="107"/>
      <c r="VTE60" s="107"/>
      <c r="VTF60" s="107"/>
      <c r="VTG60" s="107"/>
      <c r="VTH60" s="107"/>
      <c r="VTI60" s="107"/>
      <c r="VTJ60" s="107"/>
      <c r="VTK60" s="107"/>
      <c r="VTL60" s="107"/>
      <c r="VTM60" s="107"/>
      <c r="VTN60" s="107"/>
      <c r="VTO60" s="107"/>
      <c r="VTP60" s="107"/>
      <c r="VTQ60" s="107"/>
      <c r="VTR60" s="107"/>
      <c r="VTS60" s="107"/>
      <c r="VTT60" s="107"/>
      <c r="VTU60" s="107"/>
      <c r="VTV60" s="107"/>
      <c r="VTW60" s="107"/>
      <c r="VTX60" s="107"/>
      <c r="VTY60" s="107"/>
      <c r="VTZ60" s="107"/>
      <c r="VUA60" s="107"/>
      <c r="VUB60" s="107"/>
      <c r="VUC60" s="107"/>
      <c r="VUD60" s="107"/>
      <c r="VUE60" s="107"/>
      <c r="VUF60" s="107"/>
      <c r="VUG60" s="107"/>
      <c r="VUH60" s="107"/>
      <c r="VUI60" s="107"/>
      <c r="VUJ60" s="107"/>
      <c r="VUK60" s="107"/>
      <c r="VUL60" s="107"/>
      <c r="VUM60" s="107"/>
      <c r="VUN60" s="107"/>
      <c r="VUO60" s="107"/>
      <c r="VUP60" s="107"/>
      <c r="VUQ60" s="107"/>
      <c r="VUR60" s="107"/>
      <c r="VUS60" s="107"/>
      <c r="VUT60" s="107"/>
      <c r="VUU60" s="107"/>
      <c r="VUV60" s="107"/>
      <c r="VUW60" s="107"/>
      <c r="VUX60" s="107"/>
      <c r="VUY60" s="107"/>
      <c r="VUZ60" s="107"/>
      <c r="VVA60" s="107"/>
      <c r="VVB60" s="107"/>
      <c r="VVC60" s="107"/>
      <c r="VVD60" s="107"/>
      <c r="VVE60" s="107"/>
      <c r="VVF60" s="107"/>
      <c r="VVG60" s="107"/>
      <c r="VVH60" s="107"/>
      <c r="VVI60" s="107"/>
      <c r="VVJ60" s="107"/>
      <c r="VVK60" s="107"/>
      <c r="VVL60" s="107"/>
      <c r="VVM60" s="107"/>
      <c r="VVN60" s="107"/>
      <c r="VVO60" s="107"/>
      <c r="VVP60" s="107"/>
      <c r="VVQ60" s="107"/>
      <c r="VVR60" s="107"/>
      <c r="VVS60" s="107"/>
      <c r="VVT60" s="107"/>
      <c r="VVU60" s="107"/>
      <c r="VVV60" s="107"/>
      <c r="VVW60" s="107"/>
      <c r="VVX60" s="107"/>
      <c r="VVY60" s="107"/>
      <c r="VVZ60" s="107"/>
      <c r="VWA60" s="107"/>
      <c r="VWB60" s="107"/>
      <c r="VWC60" s="107"/>
      <c r="VWD60" s="107"/>
      <c r="VWE60" s="107"/>
      <c r="VWF60" s="107"/>
      <c r="VWG60" s="107"/>
      <c r="VWH60" s="107"/>
      <c r="VWI60" s="107"/>
      <c r="VWJ60" s="107"/>
      <c r="VWK60" s="107"/>
      <c r="VWL60" s="107"/>
      <c r="VWM60" s="107"/>
      <c r="VWN60" s="107"/>
      <c r="VWO60" s="107"/>
      <c r="VWP60" s="107"/>
      <c r="VWQ60" s="107"/>
      <c r="VWR60" s="107"/>
      <c r="VWS60" s="107"/>
      <c r="VWT60" s="107"/>
      <c r="VWU60" s="107"/>
      <c r="VWV60" s="107"/>
      <c r="VWW60" s="107"/>
      <c r="VWX60" s="107"/>
      <c r="VWY60" s="107"/>
      <c r="VWZ60" s="107"/>
      <c r="VXA60" s="107"/>
      <c r="VXB60" s="107"/>
      <c r="VXC60" s="107"/>
      <c r="VXD60" s="107"/>
      <c r="VXE60" s="107"/>
      <c r="VXF60" s="107"/>
      <c r="VXG60" s="107"/>
      <c r="VXH60" s="107"/>
      <c r="VXI60" s="107"/>
      <c r="VXJ60" s="107"/>
      <c r="VXK60" s="107"/>
      <c r="VXL60" s="107"/>
      <c r="VXM60" s="107"/>
      <c r="VXN60" s="107"/>
      <c r="VXO60" s="107"/>
      <c r="VXP60" s="107"/>
      <c r="VXQ60" s="107"/>
      <c r="VXR60" s="107"/>
      <c r="VXS60" s="107"/>
      <c r="VXT60" s="107"/>
      <c r="VXU60" s="107"/>
      <c r="VXV60" s="107"/>
      <c r="VXW60" s="107"/>
      <c r="VXX60" s="107"/>
      <c r="VXY60" s="107"/>
      <c r="VXZ60" s="107"/>
      <c r="VYA60" s="107"/>
      <c r="VYB60" s="107"/>
      <c r="VYC60" s="107"/>
      <c r="VYD60" s="107"/>
      <c r="VYE60" s="107"/>
      <c r="VYF60" s="107"/>
      <c r="VYG60" s="107"/>
      <c r="VYH60" s="107"/>
      <c r="VYI60" s="107"/>
      <c r="VYJ60" s="107"/>
      <c r="VYK60" s="107"/>
      <c r="VYL60" s="107"/>
      <c r="VYM60" s="107"/>
      <c r="VYN60" s="107"/>
      <c r="VYO60" s="107"/>
      <c r="VYP60" s="107"/>
      <c r="VYQ60" s="107"/>
      <c r="VYR60" s="107"/>
      <c r="VYS60" s="107"/>
      <c r="VYT60" s="107"/>
      <c r="VYU60" s="107"/>
      <c r="VYV60" s="107"/>
      <c r="VYW60" s="107"/>
      <c r="VYX60" s="107"/>
      <c r="VYY60" s="107"/>
      <c r="VYZ60" s="107"/>
      <c r="VZA60" s="107"/>
      <c r="VZB60" s="107"/>
      <c r="VZC60" s="107"/>
      <c r="VZD60" s="107"/>
      <c r="VZE60" s="107"/>
      <c r="VZF60" s="107"/>
      <c r="VZG60" s="107"/>
      <c r="VZH60" s="107"/>
      <c r="VZI60" s="107"/>
      <c r="VZJ60" s="107"/>
      <c r="VZK60" s="107"/>
      <c r="VZL60" s="107"/>
      <c r="VZM60" s="107"/>
      <c r="VZN60" s="107"/>
      <c r="VZO60" s="107"/>
      <c r="VZP60" s="107"/>
      <c r="VZQ60" s="107"/>
      <c r="VZR60" s="107"/>
      <c r="VZS60" s="107"/>
      <c r="VZT60" s="107"/>
      <c r="VZU60" s="107"/>
      <c r="VZV60" s="107"/>
      <c r="VZW60" s="107"/>
      <c r="VZX60" s="107"/>
      <c r="VZY60" s="107"/>
      <c r="VZZ60" s="107"/>
      <c r="WAA60" s="107"/>
      <c r="WAB60" s="107"/>
      <c r="WAC60" s="107"/>
      <c r="WAD60" s="107"/>
      <c r="WAE60" s="107"/>
      <c r="WAF60" s="107"/>
      <c r="WAG60" s="107"/>
      <c r="WAH60" s="107"/>
      <c r="WAI60" s="107"/>
      <c r="WAJ60" s="107"/>
      <c r="WAK60" s="107"/>
      <c r="WAL60" s="107"/>
      <c r="WAM60" s="107"/>
      <c r="WAN60" s="107"/>
      <c r="WAO60" s="107"/>
      <c r="WAP60" s="107"/>
      <c r="WAQ60" s="107"/>
      <c r="WAR60" s="107"/>
      <c r="WAS60" s="107"/>
      <c r="WAT60" s="107"/>
      <c r="WAU60" s="107"/>
      <c r="WAV60" s="107"/>
      <c r="WAW60" s="107"/>
      <c r="WAX60" s="107"/>
      <c r="WAY60" s="107"/>
      <c r="WAZ60" s="107"/>
      <c r="WBA60" s="107"/>
      <c r="WBB60" s="107"/>
      <c r="WBC60" s="107"/>
      <c r="WBD60" s="107"/>
      <c r="WBE60" s="107"/>
      <c r="WBF60" s="107"/>
      <c r="WBG60" s="107"/>
      <c r="WBH60" s="107"/>
      <c r="WBI60" s="107"/>
      <c r="WBJ60" s="107"/>
      <c r="WBK60" s="107"/>
      <c r="WBL60" s="107"/>
      <c r="WBM60" s="107"/>
      <c r="WBN60" s="107"/>
      <c r="WBO60" s="107"/>
      <c r="WBP60" s="107"/>
      <c r="WBQ60" s="107"/>
      <c r="WBR60" s="107"/>
      <c r="WBS60" s="107"/>
      <c r="WBT60" s="107"/>
      <c r="WBU60" s="107"/>
      <c r="WBV60" s="107"/>
      <c r="WBW60" s="107"/>
      <c r="WBX60" s="107"/>
      <c r="WBY60" s="107"/>
      <c r="WBZ60" s="107"/>
      <c r="WCA60" s="107"/>
      <c r="WCB60" s="107"/>
      <c r="WCC60" s="107"/>
      <c r="WCD60" s="107"/>
      <c r="WCE60" s="107"/>
      <c r="WCF60" s="107"/>
      <c r="WCG60" s="107"/>
      <c r="WCH60" s="107"/>
      <c r="WCI60" s="107"/>
      <c r="WCJ60" s="107"/>
      <c r="WCK60" s="107"/>
      <c r="WCL60" s="107"/>
      <c r="WCM60" s="107"/>
      <c r="WCN60" s="107"/>
      <c r="WCO60" s="107"/>
      <c r="WCP60" s="107"/>
      <c r="WCQ60" s="107"/>
      <c r="WCR60" s="107"/>
      <c r="WCS60" s="107"/>
      <c r="WCT60" s="107"/>
      <c r="WCU60" s="107"/>
      <c r="WCV60" s="107"/>
      <c r="WCW60" s="107"/>
      <c r="WCX60" s="107"/>
      <c r="WCY60" s="107"/>
      <c r="WCZ60" s="107"/>
      <c r="WDA60" s="107"/>
      <c r="WDB60" s="107"/>
      <c r="WDC60" s="107"/>
      <c r="WDD60" s="107"/>
      <c r="WDE60" s="107"/>
      <c r="WDF60" s="107"/>
      <c r="WDG60" s="107"/>
      <c r="WDH60" s="107"/>
      <c r="WDI60" s="107"/>
      <c r="WDJ60" s="107"/>
      <c r="WDK60" s="107"/>
      <c r="WDL60" s="107"/>
      <c r="WDM60" s="107"/>
      <c r="WDN60" s="107"/>
      <c r="WDO60" s="107"/>
      <c r="WDP60" s="107"/>
      <c r="WDQ60" s="107"/>
      <c r="WDR60" s="107"/>
      <c r="WDS60" s="107"/>
      <c r="WDT60" s="107"/>
      <c r="WDU60" s="107"/>
      <c r="WDV60" s="107"/>
      <c r="WDW60" s="107"/>
      <c r="WDX60" s="107"/>
      <c r="WDY60" s="107"/>
      <c r="WDZ60" s="107"/>
      <c r="WEA60" s="107"/>
      <c r="WEB60" s="107"/>
      <c r="WEC60" s="107"/>
      <c r="WED60" s="107"/>
      <c r="WEE60" s="107"/>
      <c r="WEF60" s="107"/>
      <c r="WEG60" s="107"/>
      <c r="WEH60" s="107"/>
      <c r="WEI60" s="107"/>
      <c r="WEJ60" s="107"/>
      <c r="WEK60" s="107"/>
      <c r="WEL60" s="107"/>
      <c r="WEM60" s="107"/>
      <c r="WEN60" s="107"/>
      <c r="WEO60" s="107"/>
      <c r="WEP60" s="107"/>
      <c r="WEQ60" s="107"/>
      <c r="WER60" s="107"/>
      <c r="WES60" s="107"/>
      <c r="WET60" s="107"/>
      <c r="WEU60" s="107"/>
      <c r="WEV60" s="107"/>
      <c r="WEW60" s="107"/>
      <c r="WEX60" s="107"/>
      <c r="WEY60" s="107"/>
      <c r="WEZ60" s="107"/>
      <c r="WFA60" s="107"/>
      <c r="WFB60" s="107"/>
      <c r="WFC60" s="107"/>
      <c r="WFD60" s="107"/>
      <c r="WFE60" s="107"/>
      <c r="WFF60" s="107"/>
      <c r="WFG60" s="107"/>
      <c r="WFH60" s="107"/>
      <c r="WFI60" s="107"/>
      <c r="WFJ60" s="107"/>
      <c r="WFK60" s="107"/>
      <c r="WFL60" s="107"/>
      <c r="WFM60" s="107"/>
      <c r="WFN60" s="107"/>
      <c r="WFO60" s="107"/>
      <c r="WFP60" s="107"/>
      <c r="WFQ60" s="107"/>
      <c r="WFR60" s="107"/>
      <c r="WFS60" s="107"/>
      <c r="WFT60" s="107"/>
      <c r="WFU60" s="107"/>
      <c r="WFV60" s="107"/>
      <c r="WFW60" s="107"/>
      <c r="WFX60" s="107"/>
      <c r="WFY60" s="107"/>
      <c r="WFZ60" s="107"/>
      <c r="WGA60" s="107"/>
      <c r="WGB60" s="107"/>
      <c r="WGC60" s="107"/>
      <c r="WGD60" s="107"/>
      <c r="WGE60" s="107"/>
      <c r="WGF60" s="107"/>
      <c r="WGG60" s="107"/>
      <c r="WGH60" s="107"/>
      <c r="WGI60" s="107"/>
      <c r="WGJ60" s="107"/>
      <c r="WGK60" s="107"/>
      <c r="WGL60" s="107"/>
      <c r="WGM60" s="107"/>
      <c r="WGN60" s="107"/>
      <c r="WGO60" s="107"/>
      <c r="WGP60" s="107"/>
      <c r="WGQ60" s="107"/>
      <c r="WGR60" s="107"/>
      <c r="WGS60" s="107"/>
      <c r="WGT60" s="107"/>
      <c r="WGU60" s="107"/>
      <c r="WGV60" s="107"/>
      <c r="WGW60" s="107"/>
      <c r="WGX60" s="107"/>
      <c r="WGY60" s="107"/>
      <c r="WGZ60" s="107"/>
      <c r="WHA60" s="107"/>
      <c r="WHB60" s="107"/>
      <c r="WHC60" s="107"/>
      <c r="WHD60" s="107"/>
      <c r="WHE60" s="107"/>
      <c r="WHF60" s="107"/>
      <c r="WHG60" s="107"/>
      <c r="WHH60" s="107"/>
      <c r="WHI60" s="107"/>
      <c r="WHJ60" s="107"/>
      <c r="WHK60" s="107"/>
      <c r="WHL60" s="107"/>
      <c r="WHM60" s="107"/>
      <c r="WHN60" s="107"/>
      <c r="WHO60" s="107"/>
      <c r="WHP60" s="107"/>
      <c r="WHQ60" s="107"/>
      <c r="WHR60" s="107"/>
      <c r="WHS60" s="107"/>
      <c r="WHT60" s="107"/>
      <c r="WHU60" s="107"/>
      <c r="WHV60" s="107"/>
      <c r="WHW60" s="107"/>
      <c r="WHX60" s="107"/>
      <c r="WHY60" s="107"/>
      <c r="WHZ60" s="107"/>
      <c r="WIA60" s="107"/>
      <c r="WIB60" s="107"/>
      <c r="WIC60" s="107"/>
      <c r="WID60" s="107"/>
      <c r="WIE60" s="107"/>
      <c r="WIF60" s="107"/>
      <c r="WIG60" s="107"/>
      <c r="WIH60" s="107"/>
      <c r="WII60" s="107"/>
      <c r="WIJ60" s="107"/>
      <c r="WIK60" s="107"/>
      <c r="WIL60" s="107"/>
      <c r="WIM60" s="107"/>
      <c r="WIN60" s="107"/>
      <c r="WIO60" s="107"/>
      <c r="WIP60" s="107"/>
      <c r="WIQ60" s="107"/>
      <c r="WIR60" s="107"/>
      <c r="WIS60" s="107"/>
      <c r="WIT60" s="107"/>
      <c r="WIU60" s="107"/>
      <c r="WIV60" s="107"/>
      <c r="WIW60" s="107"/>
      <c r="WIX60" s="107"/>
      <c r="WIY60" s="107"/>
      <c r="WIZ60" s="107"/>
      <c r="WJA60" s="107"/>
      <c r="WJB60" s="107"/>
      <c r="WJC60" s="107"/>
      <c r="WJD60" s="107"/>
      <c r="WJE60" s="107"/>
      <c r="WJF60" s="107"/>
      <c r="WJG60" s="107"/>
      <c r="WJH60" s="107"/>
      <c r="WJI60" s="107"/>
      <c r="WJJ60" s="107"/>
      <c r="WJK60" s="107"/>
      <c r="WJL60" s="107"/>
      <c r="WJM60" s="107"/>
      <c r="WJN60" s="107"/>
      <c r="WJO60" s="107"/>
      <c r="WJP60" s="107"/>
      <c r="WJQ60" s="107"/>
      <c r="WJR60" s="107"/>
      <c r="WJS60" s="107"/>
      <c r="WJT60" s="107"/>
      <c r="WJU60" s="107"/>
      <c r="WJV60" s="107"/>
      <c r="WJW60" s="107"/>
      <c r="WJX60" s="107"/>
      <c r="WJY60" s="107"/>
      <c r="WJZ60" s="107"/>
      <c r="WKA60" s="107"/>
      <c r="WKB60" s="107"/>
      <c r="WKC60" s="107"/>
      <c r="WKD60" s="107"/>
      <c r="WKE60" s="107"/>
      <c r="WKF60" s="107"/>
      <c r="WKG60" s="107"/>
      <c r="WKH60" s="107"/>
      <c r="WKI60" s="107"/>
      <c r="WKJ60" s="107"/>
      <c r="WKK60" s="107"/>
      <c r="WKL60" s="107"/>
      <c r="WKM60" s="107"/>
      <c r="WKN60" s="107"/>
      <c r="WKO60" s="107"/>
      <c r="WKP60" s="107"/>
      <c r="WKQ60" s="107"/>
      <c r="WKR60" s="107"/>
      <c r="WKS60" s="107"/>
      <c r="WKT60" s="107"/>
      <c r="WKU60" s="107"/>
      <c r="WKV60" s="107"/>
      <c r="WKW60" s="107"/>
      <c r="WKX60" s="107"/>
      <c r="WKY60" s="107"/>
      <c r="WKZ60" s="107"/>
      <c r="WLA60" s="107"/>
      <c r="WLB60" s="107"/>
      <c r="WLC60" s="107"/>
      <c r="WLD60" s="107"/>
      <c r="WLE60" s="107"/>
      <c r="WLF60" s="107"/>
      <c r="WLG60" s="107"/>
      <c r="WLH60" s="107"/>
      <c r="WLI60" s="107"/>
      <c r="WLJ60" s="107"/>
      <c r="WLK60" s="107"/>
      <c r="WLL60" s="107"/>
      <c r="WLM60" s="107"/>
      <c r="WLN60" s="107"/>
      <c r="WLO60" s="107"/>
      <c r="WLP60" s="107"/>
      <c r="WLQ60" s="107"/>
      <c r="WLR60" s="107"/>
      <c r="WLS60" s="107"/>
      <c r="WLT60" s="107"/>
      <c r="WLU60" s="107"/>
      <c r="WLV60" s="107"/>
      <c r="WLW60" s="107"/>
      <c r="WLX60" s="107"/>
      <c r="WLY60" s="107"/>
      <c r="WLZ60" s="107"/>
      <c r="WMA60" s="107"/>
      <c r="WMB60" s="107"/>
      <c r="WMC60" s="107"/>
      <c r="WMD60" s="107"/>
      <c r="WME60" s="107"/>
      <c r="WMF60" s="107"/>
      <c r="WMG60" s="107"/>
      <c r="WMH60" s="107"/>
      <c r="WMI60" s="107"/>
      <c r="WMJ60" s="107"/>
      <c r="WMK60" s="107"/>
      <c r="WML60" s="107"/>
      <c r="WMM60" s="107"/>
      <c r="WMN60" s="107"/>
      <c r="WMO60" s="107"/>
      <c r="WMP60" s="107"/>
      <c r="WMQ60" s="107"/>
      <c r="WMR60" s="107"/>
      <c r="WMS60" s="107"/>
      <c r="WMT60" s="107"/>
      <c r="WMU60" s="107"/>
      <c r="WMV60" s="107"/>
      <c r="WMW60" s="107"/>
      <c r="WMX60" s="107"/>
      <c r="WMY60" s="107"/>
      <c r="WMZ60" s="107"/>
      <c r="WNA60" s="107"/>
      <c r="WNB60" s="107"/>
      <c r="WNC60" s="107"/>
      <c r="WND60" s="107"/>
      <c r="WNE60" s="107"/>
      <c r="WNF60" s="107"/>
      <c r="WNG60" s="107"/>
      <c r="WNH60" s="107"/>
      <c r="WNI60" s="107"/>
      <c r="WNJ60" s="107"/>
      <c r="WNK60" s="107"/>
      <c r="WNL60" s="107"/>
      <c r="WNM60" s="107"/>
      <c r="WNN60" s="107"/>
      <c r="WNO60" s="107"/>
      <c r="WNP60" s="107"/>
      <c r="WNQ60" s="107"/>
      <c r="WNR60" s="107"/>
      <c r="WNS60" s="107"/>
      <c r="WNT60" s="107"/>
      <c r="WNU60" s="107"/>
      <c r="WNV60" s="107"/>
      <c r="WNW60" s="107"/>
      <c r="WNX60" s="107"/>
      <c r="WNY60" s="107"/>
      <c r="WNZ60" s="107"/>
      <c r="WOA60" s="107"/>
      <c r="WOB60" s="107"/>
      <c r="WOC60" s="107"/>
      <c r="WOD60" s="107"/>
      <c r="WOE60" s="107"/>
      <c r="WOF60" s="107"/>
      <c r="WOG60" s="107"/>
      <c r="WOH60" s="107"/>
      <c r="WOI60" s="107"/>
      <c r="WOJ60" s="107"/>
      <c r="WOK60" s="107"/>
      <c r="WOL60" s="107"/>
      <c r="WOM60" s="107"/>
      <c r="WON60" s="107"/>
      <c r="WOO60" s="107"/>
      <c r="WOP60" s="107"/>
      <c r="WOQ60" s="107"/>
      <c r="WOR60" s="107"/>
      <c r="WOS60" s="107"/>
      <c r="WOT60" s="107"/>
      <c r="WOU60" s="107"/>
      <c r="WOV60" s="107"/>
      <c r="WOW60" s="107"/>
      <c r="WOX60" s="107"/>
      <c r="WOY60" s="107"/>
      <c r="WOZ60" s="107"/>
      <c r="WPA60" s="107"/>
      <c r="WPB60" s="107"/>
      <c r="WPC60" s="107"/>
      <c r="WPD60" s="107"/>
      <c r="WPE60" s="107"/>
      <c r="WPF60" s="107"/>
      <c r="WPG60" s="107"/>
      <c r="WPH60" s="107"/>
      <c r="WPI60" s="107"/>
      <c r="WPJ60" s="107"/>
      <c r="WPK60" s="107"/>
      <c r="WPL60" s="107"/>
      <c r="WPM60" s="107"/>
      <c r="WPN60" s="107"/>
      <c r="WPO60" s="107"/>
      <c r="WPP60" s="107"/>
      <c r="WPQ60" s="107"/>
      <c r="WPR60" s="107"/>
      <c r="WPS60" s="107"/>
      <c r="WPT60" s="107"/>
      <c r="WPU60" s="107"/>
      <c r="WPV60" s="107"/>
      <c r="WPW60" s="107"/>
      <c r="WPX60" s="107"/>
      <c r="WPY60" s="107"/>
      <c r="WPZ60" s="107"/>
      <c r="WQA60" s="107"/>
      <c r="WQB60" s="107"/>
      <c r="WQC60" s="107"/>
      <c r="WQD60" s="107"/>
      <c r="WQE60" s="107"/>
      <c r="WQF60" s="107"/>
      <c r="WQG60" s="107"/>
      <c r="WQH60" s="107"/>
      <c r="WQI60" s="107"/>
      <c r="WQJ60" s="107"/>
      <c r="WQK60" s="107"/>
      <c r="WQL60" s="107"/>
      <c r="WQM60" s="107"/>
      <c r="WQN60" s="107"/>
      <c r="WQO60" s="107"/>
      <c r="WQP60" s="107"/>
      <c r="WQQ60" s="107"/>
      <c r="WQR60" s="107"/>
      <c r="WQS60" s="107"/>
      <c r="WQT60" s="107"/>
      <c r="WQU60" s="107"/>
      <c r="WQV60" s="107"/>
      <c r="WQW60" s="107"/>
      <c r="WQX60" s="107"/>
      <c r="WQY60" s="107"/>
      <c r="WQZ60" s="107"/>
      <c r="WRA60" s="107"/>
      <c r="WRB60" s="107"/>
      <c r="WRC60" s="107"/>
      <c r="WRD60" s="107"/>
      <c r="WRE60" s="107"/>
      <c r="WRF60" s="107"/>
      <c r="WRG60" s="107"/>
      <c r="WRH60" s="107"/>
      <c r="WRI60" s="107"/>
      <c r="WRJ60" s="107"/>
      <c r="WRK60" s="107"/>
      <c r="WRL60" s="107"/>
      <c r="WRM60" s="107"/>
      <c r="WRN60" s="107"/>
      <c r="WRO60" s="107"/>
      <c r="WRP60" s="107"/>
      <c r="WRQ60" s="107"/>
      <c r="WRR60" s="107"/>
      <c r="WRS60" s="107"/>
      <c r="WRT60" s="107"/>
      <c r="WRU60" s="107"/>
      <c r="WRV60" s="107"/>
      <c r="WRW60" s="107"/>
      <c r="WRX60" s="107"/>
      <c r="WRY60" s="107"/>
      <c r="WRZ60" s="107"/>
      <c r="WSA60" s="107"/>
      <c r="WSB60" s="107"/>
      <c r="WSC60" s="107"/>
      <c r="WSD60" s="107"/>
      <c r="WSE60" s="107"/>
      <c r="WSF60" s="107"/>
      <c r="WSG60" s="107"/>
      <c r="WSH60" s="107"/>
      <c r="WSI60" s="107"/>
      <c r="WSJ60" s="107"/>
      <c r="WSK60" s="107"/>
      <c r="WSL60" s="107"/>
      <c r="WSM60" s="107"/>
      <c r="WSN60" s="107"/>
      <c r="WSO60" s="107"/>
      <c r="WSP60" s="107"/>
      <c r="WSQ60" s="107"/>
      <c r="WSR60" s="107"/>
      <c r="WSS60" s="107"/>
      <c r="WST60" s="107"/>
      <c r="WSU60" s="107"/>
      <c r="WSV60" s="107"/>
      <c r="WSW60" s="107"/>
      <c r="WSX60" s="107"/>
      <c r="WSY60" s="107"/>
      <c r="WSZ60" s="107"/>
      <c r="WTA60" s="107"/>
      <c r="WTB60" s="107"/>
      <c r="WTC60" s="107"/>
      <c r="WTD60" s="107"/>
      <c r="WTE60" s="107"/>
      <c r="WTF60" s="107"/>
      <c r="WTG60" s="107"/>
      <c r="WTH60" s="107"/>
      <c r="WTI60" s="107"/>
      <c r="WTJ60" s="107"/>
      <c r="WTK60" s="107"/>
      <c r="WTL60" s="107"/>
      <c r="WTM60" s="107"/>
      <c r="WTN60" s="107"/>
      <c r="WTO60" s="107"/>
      <c r="WTP60" s="107"/>
      <c r="WTQ60" s="107"/>
      <c r="WTR60" s="107"/>
      <c r="WTS60" s="107"/>
      <c r="WTT60" s="107"/>
      <c r="WTU60" s="107"/>
      <c r="WTV60" s="107"/>
      <c r="WTW60" s="107"/>
      <c r="WTX60" s="107"/>
      <c r="WTY60" s="107"/>
      <c r="WTZ60" s="107"/>
      <c r="WUA60" s="107"/>
      <c r="WUB60" s="107"/>
      <c r="WUC60" s="107"/>
      <c r="WUD60" s="107"/>
      <c r="WUE60" s="107"/>
      <c r="WUF60" s="107"/>
      <c r="WUG60" s="107"/>
      <c r="WUH60" s="107"/>
      <c r="WUI60" s="107"/>
      <c r="WUJ60" s="107"/>
      <c r="WUK60" s="107"/>
      <c r="WUL60" s="107"/>
      <c r="WUM60" s="107"/>
      <c r="WUN60" s="107"/>
      <c r="WUO60" s="107"/>
      <c r="WUP60" s="107"/>
      <c r="WUQ60" s="107"/>
      <c r="WUR60" s="107"/>
      <c r="WUS60" s="107"/>
      <c r="WUT60" s="107"/>
      <c r="WUU60" s="107"/>
      <c r="WUV60" s="107"/>
      <c r="WUW60" s="107"/>
      <c r="WUX60" s="107"/>
      <c r="WUY60" s="107"/>
      <c r="WUZ60" s="107"/>
      <c r="WVA60" s="107"/>
      <c r="WVB60" s="107"/>
      <c r="WVC60" s="107"/>
      <c r="WVD60" s="107"/>
      <c r="WVE60" s="107"/>
      <c r="WVF60" s="107"/>
      <c r="WVG60" s="107"/>
      <c r="WVH60" s="107"/>
      <c r="WVI60" s="107"/>
      <c r="WVJ60" s="107"/>
      <c r="WVK60" s="107"/>
      <c r="WVL60" s="107"/>
      <c r="WVM60" s="107"/>
      <c r="WVN60" s="107"/>
      <c r="WVO60" s="107"/>
      <c r="WVP60" s="107"/>
      <c r="WVQ60" s="107"/>
      <c r="WVR60" s="107"/>
      <c r="WVS60" s="107"/>
      <c r="WVT60" s="107"/>
      <c r="WVU60" s="107"/>
      <c r="WVV60" s="107"/>
      <c r="WVW60" s="107"/>
      <c r="WVX60" s="107"/>
      <c r="WVY60" s="107"/>
      <c r="WVZ60" s="107"/>
      <c r="WWA60" s="107"/>
      <c r="WWB60" s="107"/>
      <c r="WWC60" s="107"/>
      <c r="WWD60" s="107"/>
      <c r="WWE60" s="107"/>
      <c r="WWF60" s="107"/>
      <c r="WWG60" s="107"/>
      <c r="WWH60" s="107"/>
      <c r="WWI60" s="107"/>
      <c r="WWJ60" s="107"/>
      <c r="WWK60" s="107"/>
      <c r="WWL60" s="107"/>
      <c r="WWM60" s="107"/>
      <c r="WWN60" s="107"/>
      <c r="WWO60" s="107"/>
      <c r="WWP60" s="107"/>
      <c r="WWQ60" s="107"/>
      <c r="WWR60" s="107"/>
      <c r="WWS60" s="107"/>
      <c r="WWT60" s="107"/>
      <c r="WWU60" s="107"/>
      <c r="WWV60" s="107"/>
      <c r="WWW60" s="107"/>
      <c r="WWX60" s="107"/>
      <c r="WWY60" s="107"/>
      <c r="WWZ60" s="107"/>
      <c r="WXA60" s="107"/>
      <c r="WXB60" s="107"/>
      <c r="WXC60" s="107"/>
      <c r="WXD60" s="107"/>
      <c r="WXE60" s="107"/>
      <c r="WXF60" s="107"/>
      <c r="WXG60" s="107"/>
      <c r="WXH60" s="107"/>
      <c r="WXI60" s="107"/>
      <c r="WXJ60" s="107"/>
      <c r="WXK60" s="107"/>
      <c r="WXL60" s="107"/>
      <c r="WXM60" s="107"/>
      <c r="WXN60" s="107"/>
      <c r="WXO60" s="107"/>
      <c r="WXP60" s="107"/>
      <c r="WXQ60" s="107"/>
      <c r="WXR60" s="107"/>
      <c r="WXS60" s="107"/>
      <c r="WXT60" s="107"/>
      <c r="WXU60" s="107"/>
      <c r="WXV60" s="107"/>
      <c r="WXW60" s="107"/>
      <c r="WXX60" s="107"/>
      <c r="WXY60" s="107"/>
      <c r="WXZ60" s="107"/>
      <c r="WYA60" s="107"/>
      <c r="WYB60" s="107"/>
      <c r="WYC60" s="107"/>
      <c r="WYD60" s="107"/>
      <c r="WYE60" s="107"/>
      <c r="WYF60" s="107"/>
      <c r="WYG60" s="107"/>
      <c r="WYH60" s="107"/>
      <c r="WYI60" s="107"/>
      <c r="WYJ60" s="107"/>
      <c r="WYK60" s="107"/>
      <c r="WYL60" s="107"/>
      <c r="WYM60" s="107"/>
      <c r="WYN60" s="107"/>
      <c r="WYO60" s="107"/>
      <c r="WYP60" s="107"/>
      <c r="WYQ60" s="107"/>
      <c r="WYR60" s="107"/>
      <c r="WYS60" s="107"/>
      <c r="WYT60" s="107"/>
      <c r="WYU60" s="107"/>
      <c r="WYV60" s="107"/>
      <c r="WYW60" s="107"/>
      <c r="WYX60" s="107"/>
      <c r="WYY60" s="107"/>
      <c r="WYZ60" s="107"/>
      <c r="WZA60" s="107"/>
      <c r="WZB60" s="107"/>
      <c r="WZC60" s="107"/>
      <c r="WZD60" s="107"/>
      <c r="WZE60" s="107"/>
      <c r="WZF60" s="107"/>
      <c r="WZG60" s="107"/>
      <c r="WZH60" s="107"/>
      <c r="WZI60" s="107"/>
      <c r="WZJ60" s="107"/>
      <c r="WZK60" s="107"/>
      <c r="WZL60" s="107"/>
      <c r="WZM60" s="107"/>
      <c r="WZN60" s="107"/>
      <c r="WZO60" s="107"/>
      <c r="WZP60" s="107"/>
      <c r="WZQ60" s="107"/>
      <c r="WZR60" s="107"/>
      <c r="WZS60" s="107"/>
      <c r="WZT60" s="107"/>
      <c r="WZU60" s="107"/>
      <c r="WZV60" s="107"/>
      <c r="WZW60" s="107"/>
      <c r="WZX60" s="107"/>
      <c r="WZY60" s="107"/>
      <c r="WZZ60" s="107"/>
      <c r="XAA60" s="107"/>
      <c r="XAB60" s="107"/>
      <c r="XAC60" s="107"/>
      <c r="XAD60" s="107"/>
      <c r="XAE60" s="107"/>
      <c r="XAF60" s="107"/>
      <c r="XAG60" s="107"/>
      <c r="XAH60" s="107"/>
      <c r="XAI60" s="107"/>
      <c r="XAJ60" s="107"/>
      <c r="XAK60" s="107"/>
      <c r="XAL60" s="107"/>
      <c r="XAM60" s="107"/>
      <c r="XAN60" s="107"/>
      <c r="XAO60" s="107"/>
      <c r="XAP60" s="107"/>
      <c r="XAQ60" s="107"/>
      <c r="XAR60" s="107"/>
      <c r="XAS60" s="107"/>
      <c r="XAT60" s="107"/>
      <c r="XAU60" s="107"/>
      <c r="XAV60" s="107"/>
      <c r="XAW60" s="107"/>
      <c r="XAX60" s="107"/>
      <c r="XAY60" s="107"/>
      <c r="XAZ60" s="107"/>
      <c r="XBA60" s="107"/>
      <c r="XBB60" s="107"/>
      <c r="XBC60" s="107"/>
      <c r="XBD60" s="107"/>
      <c r="XBE60" s="107"/>
      <c r="XBF60" s="107"/>
      <c r="XBG60" s="107"/>
      <c r="XBH60" s="107"/>
      <c r="XBI60" s="107"/>
      <c r="XBJ60" s="107"/>
      <c r="XBK60" s="107"/>
      <c r="XBL60" s="107"/>
      <c r="XBM60" s="107"/>
      <c r="XBN60" s="107"/>
      <c r="XBO60" s="107"/>
      <c r="XBP60" s="107"/>
      <c r="XBQ60" s="107"/>
      <c r="XBR60" s="107"/>
      <c r="XBS60" s="107"/>
      <c r="XBT60" s="107"/>
      <c r="XBU60" s="107"/>
      <c r="XBV60" s="107"/>
      <c r="XBW60" s="107"/>
      <c r="XBX60" s="107"/>
      <c r="XBY60" s="107"/>
      <c r="XBZ60" s="107"/>
      <c r="XCA60" s="107"/>
      <c r="XCB60" s="107"/>
      <c r="XCC60" s="107"/>
      <c r="XCD60" s="107"/>
      <c r="XCE60" s="107"/>
      <c r="XCF60" s="107"/>
      <c r="XCG60" s="107"/>
      <c r="XCH60" s="107"/>
      <c r="XCI60" s="107"/>
      <c r="XCJ60" s="107"/>
      <c r="XCK60" s="107"/>
      <c r="XCL60" s="107"/>
      <c r="XCM60" s="107"/>
      <c r="XCN60" s="107"/>
      <c r="XCO60" s="107"/>
      <c r="XCP60" s="107"/>
      <c r="XCQ60" s="107"/>
      <c r="XCR60" s="107"/>
      <c r="XCS60" s="107"/>
      <c r="XCT60" s="107"/>
      <c r="XCU60" s="107"/>
      <c r="XCV60" s="107"/>
      <c r="XCW60" s="107"/>
      <c r="XCX60" s="107"/>
      <c r="XCY60" s="107"/>
      <c r="XCZ60" s="107"/>
      <c r="XDA60" s="107"/>
      <c r="XDB60" s="107"/>
      <c r="XDC60" s="107"/>
      <c r="XDD60" s="107"/>
      <c r="XDE60" s="107"/>
      <c r="XDF60" s="107"/>
      <c r="XDG60" s="107"/>
      <c r="XDH60" s="107"/>
      <c r="XDI60" s="107"/>
      <c r="XDJ60" s="107"/>
      <c r="XDK60" s="107"/>
      <c r="XDL60" s="107"/>
      <c r="XDM60" s="107"/>
      <c r="XDN60" s="107"/>
      <c r="XDO60" s="107"/>
      <c r="XDP60" s="107"/>
      <c r="XDQ60" s="107"/>
      <c r="XDR60" s="107"/>
      <c r="XDS60" s="107"/>
      <c r="XDT60" s="107"/>
      <c r="XDU60" s="107"/>
      <c r="XDV60" s="107"/>
      <c r="XDW60" s="107"/>
      <c r="XDX60" s="107"/>
      <c r="XDY60" s="107"/>
      <c r="XDZ60" s="107"/>
      <c r="XEA60" s="107"/>
      <c r="XEB60" s="107"/>
      <c r="XEC60" s="107"/>
      <c r="XED60" s="107"/>
      <c r="XEE60" s="107"/>
      <c r="XEF60" s="107"/>
      <c r="XEG60" s="107"/>
      <c r="XEH60" s="107"/>
      <c r="XEI60" s="107"/>
      <c r="XEJ60" s="107"/>
      <c r="XEK60" s="107"/>
      <c r="XEL60" s="107"/>
      <c r="XEM60" s="107"/>
      <c r="XEN60" s="107"/>
      <c r="XEO60" s="107"/>
    </row>
    <row r="61" spans="1:16369" customFormat="1" ht="15" customHeight="1">
      <c r="A61" s="281"/>
      <c r="B61" s="281"/>
      <c r="C61" s="281"/>
      <c r="D61" s="281"/>
      <c r="E61" s="281"/>
      <c r="F61" s="281"/>
      <c r="G61" s="281"/>
      <c r="H61" s="281"/>
      <c r="I61" s="281"/>
      <c r="J61" s="107"/>
      <c r="K61" s="107"/>
      <c r="L61" s="107"/>
      <c r="M61" s="107"/>
      <c r="N61" s="107"/>
      <c r="O61" s="107"/>
      <c r="P61" s="107"/>
      <c r="Q61" s="107"/>
      <c r="R61" s="107"/>
      <c r="S61" s="107"/>
      <c r="T61" s="107"/>
      <c r="U61" s="107"/>
      <c r="V61" s="107"/>
      <c r="W61" s="107"/>
      <c r="X61" s="107"/>
      <c r="Y61" s="107"/>
      <c r="Z61" s="107"/>
      <c r="AA61" s="107"/>
      <c r="AB61" s="107"/>
      <c r="AC61" s="107"/>
      <c r="AD61" s="107"/>
      <c r="AE61" s="107"/>
      <c r="AF61" s="107"/>
      <c r="AG61" s="107"/>
      <c r="AH61" s="107"/>
      <c r="AI61" s="107"/>
      <c r="AJ61" s="107"/>
      <c r="AK61" s="107"/>
      <c r="AL61" s="107"/>
      <c r="AM61" s="107"/>
      <c r="AN61" s="107"/>
      <c r="AO61" s="107"/>
      <c r="AP61" s="107"/>
      <c r="AQ61" s="107"/>
      <c r="AR61" s="107"/>
      <c r="AS61" s="107"/>
      <c r="AT61" s="107"/>
      <c r="AU61" s="107"/>
      <c r="AV61" s="107"/>
      <c r="AW61" s="107"/>
      <c r="AX61" s="107"/>
      <c r="AY61" s="107"/>
      <c r="AZ61" s="107"/>
      <c r="BA61" s="107"/>
      <c r="BB61" s="107"/>
      <c r="BC61" s="107"/>
      <c r="BD61" s="107"/>
      <c r="BE61" s="107"/>
      <c r="BF61" s="107"/>
      <c r="BG61" s="107"/>
      <c r="BH61" s="107"/>
      <c r="BI61" s="107"/>
      <c r="BJ61" s="107"/>
      <c r="BK61" s="107"/>
      <c r="BL61" s="107"/>
      <c r="BM61" s="107"/>
      <c r="BN61" s="107"/>
      <c r="BO61" s="107"/>
      <c r="BP61" s="107"/>
      <c r="BQ61" s="107"/>
      <c r="BR61" s="107"/>
      <c r="BS61" s="107"/>
      <c r="BT61" s="107"/>
      <c r="BU61" s="107"/>
      <c r="BV61" s="107"/>
      <c r="BW61" s="107"/>
      <c r="BX61" s="107"/>
      <c r="BY61" s="107"/>
      <c r="BZ61" s="107"/>
      <c r="CA61" s="107"/>
      <c r="CB61" s="107"/>
      <c r="CC61" s="107"/>
      <c r="CD61" s="107"/>
      <c r="CE61" s="107"/>
      <c r="CF61" s="107"/>
      <c r="CG61" s="107"/>
      <c r="CH61" s="107"/>
      <c r="CI61" s="107"/>
      <c r="CJ61" s="107"/>
      <c r="CK61" s="107"/>
      <c r="CL61" s="107"/>
      <c r="CM61" s="107"/>
      <c r="CN61" s="107"/>
      <c r="CO61" s="107"/>
      <c r="CP61" s="107"/>
      <c r="CQ61" s="107"/>
      <c r="CR61" s="107"/>
      <c r="CS61" s="107"/>
      <c r="CT61" s="107"/>
      <c r="CU61" s="107"/>
      <c r="CV61" s="107"/>
      <c r="CW61" s="107"/>
      <c r="CX61" s="107"/>
      <c r="CY61" s="107"/>
      <c r="CZ61" s="107"/>
      <c r="DA61" s="107"/>
      <c r="DB61" s="107"/>
      <c r="DC61" s="107"/>
      <c r="DD61" s="107"/>
      <c r="DE61" s="107"/>
      <c r="DF61" s="107"/>
      <c r="DG61" s="107"/>
      <c r="DH61" s="107"/>
      <c r="DI61" s="107"/>
      <c r="DJ61" s="107"/>
      <c r="DK61" s="107"/>
      <c r="DL61" s="107"/>
      <c r="DM61" s="107"/>
      <c r="DN61" s="107"/>
      <c r="DO61" s="107"/>
      <c r="DP61" s="107"/>
      <c r="DQ61" s="107"/>
      <c r="DR61" s="107"/>
      <c r="DS61" s="107"/>
      <c r="DT61" s="107"/>
      <c r="DU61" s="107"/>
      <c r="DV61" s="107"/>
      <c r="DW61" s="107"/>
      <c r="DX61" s="107"/>
      <c r="DY61" s="107"/>
      <c r="DZ61" s="107"/>
      <c r="EA61" s="107"/>
      <c r="EB61" s="107"/>
      <c r="EC61" s="107"/>
      <c r="ED61" s="107"/>
      <c r="EE61" s="107"/>
      <c r="EF61" s="107"/>
      <c r="EG61" s="107"/>
      <c r="EH61" s="107"/>
      <c r="EI61" s="107"/>
      <c r="EJ61" s="107"/>
      <c r="EK61" s="107"/>
      <c r="EL61" s="107"/>
      <c r="EM61" s="107"/>
      <c r="EN61" s="107"/>
      <c r="EO61" s="107"/>
      <c r="EP61" s="107"/>
      <c r="EQ61" s="107"/>
      <c r="ER61" s="107"/>
      <c r="ES61" s="107"/>
      <c r="ET61" s="107"/>
      <c r="EU61" s="107"/>
      <c r="EV61" s="107"/>
      <c r="EW61" s="107"/>
      <c r="EX61" s="107"/>
      <c r="EY61" s="107"/>
      <c r="EZ61" s="107"/>
      <c r="FA61" s="107"/>
      <c r="FB61" s="107"/>
      <c r="FC61" s="107"/>
      <c r="FD61" s="107"/>
      <c r="FE61" s="107"/>
      <c r="FF61" s="107"/>
      <c r="FG61" s="107"/>
      <c r="FH61" s="107"/>
      <c r="FI61" s="107"/>
      <c r="FJ61" s="107"/>
      <c r="FK61" s="107"/>
      <c r="FL61" s="107"/>
      <c r="FM61" s="107"/>
      <c r="FN61" s="107"/>
      <c r="FO61" s="107"/>
      <c r="FP61" s="107"/>
      <c r="FQ61" s="107"/>
      <c r="FR61" s="107"/>
      <c r="FS61" s="107"/>
      <c r="FT61" s="107"/>
      <c r="FU61" s="107"/>
      <c r="FV61" s="107"/>
      <c r="FW61" s="107"/>
      <c r="FX61" s="107"/>
      <c r="FY61" s="107"/>
      <c r="FZ61" s="107"/>
      <c r="GA61" s="107"/>
      <c r="GB61" s="107"/>
      <c r="GC61" s="107"/>
      <c r="GD61" s="107"/>
      <c r="GE61" s="107"/>
      <c r="GF61" s="107"/>
      <c r="GG61" s="107"/>
      <c r="GH61" s="107"/>
      <c r="GI61" s="107"/>
      <c r="GJ61" s="107"/>
      <c r="GK61" s="107"/>
      <c r="GL61" s="107"/>
      <c r="GM61" s="107"/>
      <c r="GN61" s="107"/>
      <c r="GO61" s="107"/>
      <c r="GP61" s="107"/>
      <c r="GQ61" s="107"/>
      <c r="GR61" s="107"/>
      <c r="GS61" s="107"/>
      <c r="GT61" s="107"/>
      <c r="GU61" s="107"/>
      <c r="GV61" s="107"/>
      <c r="GW61" s="107"/>
      <c r="GX61" s="107"/>
      <c r="GY61" s="107"/>
      <c r="GZ61" s="107"/>
      <c r="HA61" s="107"/>
      <c r="HB61" s="107"/>
      <c r="HC61" s="107"/>
      <c r="HD61" s="107"/>
      <c r="HE61" s="107"/>
      <c r="HF61" s="107"/>
      <c r="HG61" s="107"/>
      <c r="HH61" s="107"/>
      <c r="HI61" s="107"/>
      <c r="HJ61" s="107"/>
      <c r="HK61" s="107"/>
      <c r="HL61" s="107"/>
      <c r="HM61" s="107"/>
      <c r="HN61" s="107"/>
      <c r="HO61" s="107"/>
      <c r="HP61" s="107"/>
      <c r="HQ61" s="107"/>
      <c r="HR61" s="107"/>
      <c r="HS61" s="107"/>
      <c r="HT61" s="107"/>
      <c r="HU61" s="107"/>
      <c r="HV61" s="107"/>
      <c r="HW61" s="107"/>
      <c r="HX61" s="107"/>
      <c r="HY61" s="107"/>
      <c r="HZ61" s="107"/>
      <c r="IA61" s="107"/>
      <c r="IB61" s="107"/>
      <c r="IC61" s="107"/>
      <c r="ID61" s="107"/>
      <c r="IE61" s="107"/>
      <c r="IF61" s="107"/>
      <c r="IG61" s="107"/>
      <c r="IH61" s="107"/>
      <c r="II61" s="107"/>
      <c r="IJ61" s="107"/>
      <c r="IK61" s="107"/>
      <c r="IL61" s="107"/>
      <c r="IM61" s="107"/>
      <c r="IN61" s="107"/>
      <c r="IO61" s="107"/>
      <c r="IP61" s="107"/>
      <c r="IQ61" s="107"/>
      <c r="IR61" s="107"/>
      <c r="IS61" s="107"/>
      <c r="IT61" s="107"/>
      <c r="IU61" s="107"/>
      <c r="IV61" s="107"/>
      <c r="IW61" s="107"/>
      <c r="IX61" s="107"/>
      <c r="IY61" s="107"/>
      <c r="IZ61" s="107"/>
      <c r="JA61" s="107"/>
      <c r="JB61" s="107"/>
      <c r="JC61" s="107"/>
      <c r="JD61" s="107"/>
      <c r="JE61" s="107"/>
      <c r="JF61" s="107"/>
      <c r="JG61" s="107"/>
      <c r="JH61" s="107"/>
      <c r="JI61" s="107"/>
      <c r="JJ61" s="107"/>
      <c r="JK61" s="107"/>
      <c r="JL61" s="107"/>
      <c r="JM61" s="107"/>
      <c r="JN61" s="107"/>
      <c r="JO61" s="107"/>
      <c r="JP61" s="107"/>
      <c r="JQ61" s="107"/>
      <c r="JR61" s="107"/>
      <c r="JS61" s="107"/>
      <c r="JT61" s="107"/>
      <c r="JU61" s="107"/>
      <c r="JV61" s="107"/>
      <c r="JW61" s="107"/>
      <c r="JX61" s="107"/>
      <c r="JY61" s="107"/>
      <c r="JZ61" s="107"/>
      <c r="KA61" s="107"/>
      <c r="KB61" s="107"/>
      <c r="KC61" s="107"/>
      <c r="KD61" s="107"/>
      <c r="KE61" s="107"/>
      <c r="KF61" s="107"/>
      <c r="KG61" s="107"/>
      <c r="KH61" s="107"/>
      <c r="KI61" s="107"/>
      <c r="KJ61" s="107"/>
      <c r="KK61" s="107"/>
      <c r="KL61" s="107"/>
      <c r="KM61" s="107"/>
      <c r="KN61" s="107"/>
      <c r="KO61" s="107"/>
      <c r="KP61" s="107"/>
      <c r="KQ61" s="107"/>
      <c r="KR61" s="107"/>
      <c r="KS61" s="107"/>
      <c r="KT61" s="107"/>
      <c r="KU61" s="107"/>
      <c r="KV61" s="107"/>
      <c r="KW61" s="107"/>
      <c r="KX61" s="107"/>
      <c r="KY61" s="107"/>
      <c r="KZ61" s="107"/>
      <c r="LA61" s="107"/>
      <c r="LB61" s="107"/>
      <c r="LC61" s="107"/>
      <c r="LD61" s="107"/>
      <c r="LE61" s="107"/>
      <c r="LF61" s="107"/>
      <c r="LG61" s="107"/>
      <c r="LH61" s="107"/>
      <c r="LI61" s="107"/>
      <c r="LJ61" s="107"/>
      <c r="LK61" s="107"/>
      <c r="LL61" s="107"/>
      <c r="LM61" s="107"/>
      <c r="LN61" s="107"/>
      <c r="LO61" s="107"/>
      <c r="LP61" s="107"/>
      <c r="LQ61" s="107"/>
      <c r="LR61" s="107"/>
      <c r="LS61" s="107"/>
      <c r="LT61" s="107"/>
      <c r="LU61" s="107"/>
      <c r="LV61" s="107"/>
      <c r="LW61" s="107"/>
      <c r="LX61" s="107"/>
      <c r="LY61" s="107"/>
      <c r="LZ61" s="107"/>
      <c r="MA61" s="107"/>
      <c r="MB61" s="107"/>
      <c r="MC61" s="107"/>
      <c r="MD61" s="107"/>
      <c r="ME61" s="107"/>
      <c r="MF61" s="107"/>
      <c r="MG61" s="107"/>
      <c r="MH61" s="107"/>
      <c r="MI61" s="107"/>
      <c r="MJ61" s="107"/>
      <c r="MK61" s="107"/>
      <c r="ML61" s="107"/>
      <c r="MM61" s="107"/>
      <c r="MN61" s="107"/>
      <c r="MO61" s="107"/>
      <c r="MP61" s="107"/>
      <c r="MQ61" s="107"/>
      <c r="MR61" s="107"/>
      <c r="MS61" s="107"/>
      <c r="MT61" s="107"/>
      <c r="MU61" s="107"/>
      <c r="MV61" s="107"/>
      <c r="MW61" s="107"/>
      <c r="MX61" s="107"/>
      <c r="MY61" s="107"/>
      <c r="MZ61" s="107"/>
      <c r="NA61" s="107"/>
      <c r="NB61" s="107"/>
      <c r="NC61" s="107"/>
      <c r="ND61" s="107"/>
      <c r="NE61" s="107"/>
      <c r="NF61" s="107"/>
      <c r="NG61" s="107"/>
      <c r="NH61" s="107"/>
      <c r="NI61" s="107"/>
      <c r="NJ61" s="107"/>
      <c r="NK61" s="107"/>
      <c r="NL61" s="107"/>
      <c r="NM61" s="107"/>
      <c r="NN61" s="107"/>
      <c r="NO61" s="107"/>
      <c r="NP61" s="107"/>
      <c r="NQ61" s="107"/>
      <c r="NR61" s="107"/>
      <c r="NS61" s="107"/>
      <c r="NT61" s="107"/>
      <c r="NU61" s="107"/>
      <c r="NV61" s="107"/>
      <c r="NW61" s="107"/>
      <c r="NX61" s="107"/>
      <c r="NY61" s="107"/>
      <c r="NZ61" s="107"/>
      <c r="OA61" s="107"/>
      <c r="OB61" s="107"/>
      <c r="OC61" s="107"/>
      <c r="OD61" s="107"/>
      <c r="OE61" s="107"/>
      <c r="OF61" s="107"/>
      <c r="OG61" s="107"/>
      <c r="OH61" s="107"/>
      <c r="OI61" s="107"/>
      <c r="OJ61" s="107"/>
      <c r="OK61" s="107"/>
      <c r="OL61" s="107"/>
      <c r="OM61" s="107"/>
      <c r="ON61" s="107"/>
      <c r="OO61" s="107"/>
      <c r="OP61" s="107"/>
      <c r="OQ61" s="107"/>
      <c r="OR61" s="107"/>
      <c r="OS61" s="107"/>
      <c r="OT61" s="107"/>
      <c r="OU61" s="107"/>
      <c r="OV61" s="107"/>
      <c r="OW61" s="107"/>
      <c r="OX61" s="107"/>
      <c r="OY61" s="107"/>
      <c r="OZ61" s="107"/>
      <c r="PA61" s="107"/>
      <c r="PB61" s="107"/>
      <c r="PC61" s="107"/>
      <c r="PD61" s="107"/>
      <c r="PE61" s="107"/>
      <c r="PF61" s="107"/>
      <c r="PG61" s="107"/>
      <c r="PH61" s="107"/>
      <c r="PI61" s="107"/>
      <c r="PJ61" s="107"/>
      <c r="PK61" s="107"/>
      <c r="PL61" s="107"/>
      <c r="PM61" s="107"/>
      <c r="PN61" s="107"/>
      <c r="PO61" s="107"/>
      <c r="PP61" s="107"/>
      <c r="PQ61" s="107"/>
      <c r="PR61" s="107"/>
      <c r="PS61" s="107"/>
      <c r="PT61" s="107"/>
      <c r="PU61" s="107"/>
      <c r="PV61" s="107"/>
      <c r="PW61" s="107"/>
      <c r="PX61" s="107"/>
      <c r="PY61" s="107"/>
      <c r="PZ61" s="107"/>
      <c r="QA61" s="107"/>
      <c r="QB61" s="107"/>
      <c r="QC61" s="107"/>
      <c r="QD61" s="107"/>
      <c r="QE61" s="107"/>
      <c r="QF61" s="107"/>
      <c r="QG61" s="107"/>
      <c r="QH61" s="107"/>
      <c r="QI61" s="107"/>
      <c r="QJ61" s="107"/>
      <c r="QK61" s="107"/>
      <c r="QL61" s="107"/>
      <c r="QM61" s="107"/>
      <c r="QN61" s="107"/>
      <c r="QO61" s="107"/>
      <c r="QP61" s="107"/>
      <c r="QQ61" s="107"/>
      <c r="QR61" s="107"/>
      <c r="QS61" s="107"/>
      <c r="QT61" s="107"/>
      <c r="QU61" s="107"/>
      <c r="QV61" s="107"/>
      <c r="QW61" s="107"/>
      <c r="QX61" s="107"/>
      <c r="QY61" s="107"/>
      <c r="QZ61" s="107"/>
      <c r="RA61" s="107"/>
      <c r="RB61" s="107"/>
      <c r="RC61" s="107"/>
      <c r="RD61" s="107"/>
      <c r="RE61" s="107"/>
      <c r="RF61" s="107"/>
      <c r="RG61" s="107"/>
      <c r="RH61" s="107"/>
      <c r="RI61" s="107"/>
      <c r="RJ61" s="107"/>
      <c r="RK61" s="107"/>
      <c r="RL61" s="107"/>
      <c r="RM61" s="107"/>
      <c r="RN61" s="107"/>
      <c r="RO61" s="107"/>
      <c r="RP61" s="107"/>
      <c r="RQ61" s="107"/>
      <c r="RR61" s="107"/>
      <c r="RS61" s="107"/>
      <c r="RT61" s="107"/>
      <c r="RU61" s="107"/>
      <c r="RV61" s="107"/>
      <c r="RW61" s="107"/>
      <c r="RX61" s="107"/>
      <c r="RY61" s="107"/>
      <c r="RZ61" s="107"/>
      <c r="SA61" s="107"/>
      <c r="SB61" s="107"/>
      <c r="SC61" s="107"/>
      <c r="SD61" s="107"/>
      <c r="SE61" s="107"/>
      <c r="SF61" s="107"/>
      <c r="SG61" s="107"/>
      <c r="SH61" s="107"/>
      <c r="SI61" s="107"/>
      <c r="SJ61" s="107"/>
      <c r="SK61" s="107"/>
      <c r="SL61" s="107"/>
      <c r="SM61" s="107"/>
      <c r="SN61" s="107"/>
      <c r="SO61" s="107"/>
      <c r="SP61" s="107"/>
      <c r="SQ61" s="107"/>
      <c r="SR61" s="107"/>
      <c r="SS61" s="107"/>
      <c r="ST61" s="107"/>
      <c r="SU61" s="107"/>
      <c r="SV61" s="107"/>
      <c r="SW61" s="107"/>
      <c r="SX61" s="107"/>
      <c r="SY61" s="107"/>
      <c r="SZ61" s="107"/>
      <c r="TA61" s="107"/>
      <c r="TB61" s="107"/>
      <c r="TC61" s="107"/>
      <c r="TD61" s="107"/>
      <c r="TE61" s="107"/>
      <c r="TF61" s="107"/>
      <c r="TG61" s="107"/>
      <c r="TH61" s="107"/>
      <c r="TI61" s="107"/>
      <c r="TJ61" s="107"/>
      <c r="TK61" s="107"/>
      <c r="TL61" s="107"/>
      <c r="TM61" s="107"/>
      <c r="TN61" s="107"/>
      <c r="TO61" s="107"/>
      <c r="TP61" s="107"/>
      <c r="TQ61" s="107"/>
      <c r="TR61" s="107"/>
      <c r="TS61" s="107"/>
      <c r="TT61" s="107"/>
      <c r="TU61" s="107"/>
      <c r="TV61" s="107"/>
      <c r="TW61" s="107"/>
      <c r="TX61" s="107"/>
      <c r="TY61" s="107"/>
      <c r="TZ61" s="107"/>
      <c r="UA61" s="107"/>
      <c r="UB61" s="107"/>
      <c r="UC61" s="107"/>
      <c r="UD61" s="107"/>
      <c r="UE61" s="107"/>
      <c r="UF61" s="107"/>
      <c r="UG61" s="107"/>
      <c r="UH61" s="107"/>
      <c r="UI61" s="107"/>
      <c r="UJ61" s="107"/>
      <c r="UK61" s="107"/>
      <c r="UL61" s="107"/>
      <c r="UM61" s="107"/>
      <c r="UN61" s="107"/>
      <c r="UO61" s="107"/>
      <c r="UP61" s="107"/>
      <c r="UQ61" s="107"/>
      <c r="UR61" s="107"/>
      <c r="US61" s="107"/>
      <c r="UT61" s="107"/>
      <c r="UU61" s="107"/>
      <c r="UV61" s="107"/>
      <c r="UW61" s="107"/>
      <c r="UX61" s="107"/>
      <c r="UY61" s="107"/>
      <c r="UZ61" s="107"/>
      <c r="VA61" s="107"/>
      <c r="VB61" s="107"/>
      <c r="VC61" s="107"/>
      <c r="VD61" s="107"/>
      <c r="VE61" s="107"/>
      <c r="VF61" s="107"/>
      <c r="VG61" s="107"/>
      <c r="VH61" s="107"/>
      <c r="VI61" s="107"/>
      <c r="VJ61" s="107"/>
      <c r="VK61" s="107"/>
      <c r="VL61" s="107"/>
      <c r="VM61" s="107"/>
      <c r="VN61" s="107"/>
      <c r="VO61" s="107"/>
      <c r="VP61" s="107"/>
      <c r="VQ61" s="107"/>
      <c r="VR61" s="107"/>
      <c r="VS61" s="107"/>
      <c r="VT61" s="107"/>
      <c r="VU61" s="107"/>
      <c r="VV61" s="107"/>
      <c r="VW61" s="107"/>
      <c r="VX61" s="107"/>
      <c r="VY61" s="107"/>
      <c r="VZ61" s="107"/>
      <c r="WA61" s="107"/>
      <c r="WB61" s="107"/>
      <c r="WC61" s="107"/>
      <c r="WD61" s="107"/>
      <c r="WE61" s="107"/>
      <c r="WF61" s="107"/>
      <c r="WG61" s="107"/>
      <c r="WH61" s="107"/>
      <c r="WI61" s="107"/>
      <c r="WJ61" s="107"/>
      <c r="WK61" s="107"/>
      <c r="WL61" s="107"/>
      <c r="WM61" s="107"/>
      <c r="WN61" s="107"/>
      <c r="WO61" s="107"/>
      <c r="WP61" s="107"/>
      <c r="WQ61" s="107"/>
      <c r="WR61" s="107"/>
      <c r="WS61" s="107"/>
      <c r="WT61" s="107"/>
      <c r="WU61" s="107"/>
      <c r="WV61" s="107"/>
      <c r="WW61" s="107"/>
      <c r="WX61" s="107"/>
      <c r="WY61" s="107"/>
      <c r="WZ61" s="107"/>
      <c r="XA61" s="107"/>
      <c r="XB61" s="107"/>
      <c r="XC61" s="107"/>
      <c r="XD61" s="107"/>
      <c r="XE61" s="107"/>
      <c r="XF61" s="107"/>
      <c r="XG61" s="107"/>
      <c r="XH61" s="107"/>
      <c r="XI61" s="107"/>
      <c r="XJ61" s="107"/>
      <c r="XK61" s="107"/>
      <c r="XL61" s="107"/>
      <c r="XM61" s="107"/>
      <c r="XN61" s="107"/>
      <c r="XO61" s="107"/>
      <c r="XP61" s="107"/>
      <c r="XQ61" s="107"/>
      <c r="XR61" s="107"/>
      <c r="XS61" s="107"/>
      <c r="XT61" s="107"/>
      <c r="XU61" s="107"/>
      <c r="XV61" s="107"/>
      <c r="XW61" s="107"/>
      <c r="XX61" s="107"/>
      <c r="XY61" s="107"/>
      <c r="XZ61" s="107"/>
      <c r="YA61" s="107"/>
      <c r="YB61" s="107"/>
      <c r="YC61" s="107"/>
      <c r="YD61" s="107"/>
      <c r="YE61" s="107"/>
      <c r="YF61" s="107"/>
      <c r="YG61" s="107"/>
      <c r="YH61" s="107"/>
      <c r="YI61" s="107"/>
      <c r="YJ61" s="107"/>
      <c r="YK61" s="107"/>
      <c r="YL61" s="107"/>
      <c r="YM61" s="107"/>
      <c r="YN61" s="107"/>
      <c r="YO61" s="107"/>
      <c r="YP61" s="107"/>
      <c r="YQ61" s="107"/>
      <c r="YR61" s="107"/>
      <c r="YS61" s="107"/>
      <c r="YT61" s="107"/>
      <c r="YU61" s="107"/>
      <c r="YV61" s="107"/>
      <c r="YW61" s="107"/>
      <c r="YX61" s="107"/>
      <c r="YY61" s="107"/>
      <c r="YZ61" s="107"/>
      <c r="ZA61" s="107"/>
      <c r="ZB61" s="107"/>
      <c r="ZC61" s="107"/>
      <c r="ZD61" s="107"/>
      <c r="ZE61" s="107"/>
      <c r="ZF61" s="107"/>
      <c r="ZG61" s="107"/>
      <c r="ZH61" s="107"/>
      <c r="ZI61" s="107"/>
      <c r="ZJ61" s="107"/>
      <c r="ZK61" s="107"/>
      <c r="ZL61" s="107"/>
      <c r="ZM61" s="107"/>
      <c r="ZN61" s="107"/>
      <c r="ZO61" s="107"/>
      <c r="ZP61" s="107"/>
      <c r="ZQ61" s="107"/>
      <c r="ZR61" s="107"/>
      <c r="ZS61" s="107"/>
      <c r="ZT61" s="107"/>
      <c r="ZU61" s="107"/>
      <c r="ZV61" s="107"/>
      <c r="ZW61" s="107"/>
      <c r="ZX61" s="107"/>
      <c r="ZY61" s="107"/>
      <c r="ZZ61" s="107"/>
      <c r="AAA61" s="107"/>
      <c r="AAB61" s="107"/>
      <c r="AAC61" s="107"/>
      <c r="AAD61" s="107"/>
      <c r="AAE61" s="107"/>
      <c r="AAF61" s="107"/>
      <c r="AAG61" s="107"/>
      <c r="AAH61" s="107"/>
      <c r="AAI61" s="107"/>
      <c r="AAJ61" s="107"/>
      <c r="AAK61" s="107"/>
      <c r="AAL61" s="107"/>
      <c r="AAM61" s="107"/>
      <c r="AAN61" s="107"/>
      <c r="AAO61" s="107"/>
      <c r="AAP61" s="107"/>
      <c r="AAQ61" s="107"/>
      <c r="AAR61" s="107"/>
      <c r="AAS61" s="107"/>
      <c r="AAT61" s="107"/>
      <c r="AAU61" s="107"/>
      <c r="AAV61" s="107"/>
      <c r="AAW61" s="107"/>
      <c r="AAX61" s="107"/>
      <c r="AAY61" s="107"/>
      <c r="AAZ61" s="107"/>
      <c r="ABA61" s="107"/>
      <c r="ABB61" s="107"/>
      <c r="ABC61" s="107"/>
      <c r="ABD61" s="107"/>
      <c r="ABE61" s="107"/>
      <c r="ABF61" s="107"/>
      <c r="ABG61" s="107"/>
      <c r="ABH61" s="107"/>
      <c r="ABI61" s="107"/>
      <c r="ABJ61" s="107"/>
      <c r="ABK61" s="107"/>
      <c r="ABL61" s="107"/>
      <c r="ABM61" s="107"/>
      <c r="ABN61" s="107"/>
      <c r="ABO61" s="107"/>
      <c r="ABP61" s="107"/>
      <c r="ABQ61" s="107"/>
      <c r="ABR61" s="107"/>
      <c r="ABS61" s="107"/>
      <c r="ABT61" s="107"/>
      <c r="ABU61" s="107"/>
      <c r="ABV61" s="107"/>
      <c r="ABW61" s="107"/>
      <c r="ABX61" s="107"/>
      <c r="ABY61" s="107"/>
      <c r="ABZ61" s="107"/>
      <c r="ACA61" s="107"/>
      <c r="ACB61" s="107"/>
      <c r="ACC61" s="107"/>
      <c r="ACD61" s="107"/>
      <c r="ACE61" s="107"/>
      <c r="ACF61" s="107"/>
      <c r="ACG61" s="107"/>
      <c r="ACH61" s="107"/>
      <c r="ACI61" s="107"/>
      <c r="ACJ61" s="107"/>
      <c r="ACK61" s="107"/>
      <c r="ACL61" s="107"/>
      <c r="ACM61" s="107"/>
      <c r="ACN61" s="107"/>
      <c r="ACO61" s="107"/>
      <c r="ACP61" s="107"/>
      <c r="ACQ61" s="107"/>
      <c r="ACR61" s="107"/>
      <c r="ACS61" s="107"/>
      <c r="ACT61" s="107"/>
      <c r="ACU61" s="107"/>
      <c r="ACV61" s="107"/>
      <c r="ACW61" s="107"/>
      <c r="ACX61" s="107"/>
      <c r="ACY61" s="107"/>
      <c r="ACZ61" s="107"/>
      <c r="ADA61" s="107"/>
      <c r="ADB61" s="107"/>
      <c r="ADC61" s="107"/>
      <c r="ADD61" s="107"/>
      <c r="ADE61" s="107"/>
      <c r="ADF61" s="107"/>
      <c r="ADG61" s="107"/>
      <c r="ADH61" s="107"/>
      <c r="ADI61" s="107"/>
      <c r="ADJ61" s="107"/>
      <c r="ADK61" s="107"/>
      <c r="ADL61" s="107"/>
      <c r="ADM61" s="107"/>
      <c r="ADN61" s="107"/>
      <c r="ADO61" s="107"/>
      <c r="ADP61" s="107"/>
      <c r="ADQ61" s="107"/>
      <c r="ADR61" s="107"/>
      <c r="ADS61" s="107"/>
      <c r="ADT61" s="107"/>
      <c r="ADU61" s="107"/>
      <c r="ADV61" s="107"/>
      <c r="ADW61" s="107"/>
      <c r="ADX61" s="107"/>
      <c r="ADY61" s="107"/>
      <c r="ADZ61" s="107"/>
      <c r="AEA61" s="107"/>
      <c r="AEB61" s="107"/>
      <c r="AEC61" s="107"/>
      <c r="AED61" s="107"/>
      <c r="AEE61" s="107"/>
      <c r="AEF61" s="107"/>
      <c r="AEG61" s="107"/>
      <c r="AEH61" s="107"/>
      <c r="AEI61" s="107"/>
      <c r="AEJ61" s="107"/>
      <c r="AEK61" s="107"/>
      <c r="AEL61" s="107"/>
      <c r="AEM61" s="107"/>
      <c r="AEN61" s="107"/>
      <c r="AEO61" s="107"/>
      <c r="AEP61" s="107"/>
      <c r="AEQ61" s="107"/>
      <c r="AER61" s="107"/>
      <c r="AES61" s="107"/>
      <c r="AET61" s="107"/>
      <c r="AEU61" s="107"/>
      <c r="AEV61" s="107"/>
      <c r="AEW61" s="107"/>
      <c r="AEX61" s="107"/>
      <c r="AEY61" s="107"/>
      <c r="AEZ61" s="107"/>
      <c r="AFA61" s="107"/>
      <c r="AFB61" s="107"/>
      <c r="AFC61" s="107"/>
      <c r="AFD61" s="107"/>
      <c r="AFE61" s="107"/>
      <c r="AFF61" s="107"/>
      <c r="AFG61" s="107"/>
      <c r="AFH61" s="107"/>
      <c r="AFI61" s="107"/>
      <c r="AFJ61" s="107"/>
      <c r="AFK61" s="107"/>
      <c r="AFL61" s="107"/>
      <c r="AFM61" s="107"/>
      <c r="AFN61" s="107"/>
      <c r="AFO61" s="107"/>
      <c r="AFP61" s="107"/>
      <c r="AFQ61" s="107"/>
      <c r="AFR61" s="107"/>
      <c r="AFS61" s="107"/>
      <c r="AFT61" s="107"/>
      <c r="AFU61" s="107"/>
      <c r="AFV61" s="107"/>
      <c r="AFW61" s="107"/>
      <c r="AFX61" s="107"/>
      <c r="AFY61" s="107"/>
      <c r="AFZ61" s="107"/>
      <c r="AGA61" s="107"/>
      <c r="AGB61" s="107"/>
      <c r="AGC61" s="107"/>
      <c r="AGD61" s="107"/>
      <c r="AGE61" s="107"/>
      <c r="AGF61" s="107"/>
      <c r="AGG61" s="107"/>
      <c r="AGH61" s="107"/>
      <c r="AGI61" s="107"/>
      <c r="AGJ61" s="107"/>
      <c r="AGK61" s="107"/>
      <c r="AGL61" s="107"/>
      <c r="AGM61" s="107"/>
      <c r="AGN61" s="107"/>
      <c r="AGO61" s="107"/>
      <c r="AGP61" s="107"/>
      <c r="AGQ61" s="107"/>
      <c r="AGR61" s="107"/>
      <c r="AGS61" s="107"/>
      <c r="AGT61" s="107"/>
      <c r="AGU61" s="107"/>
      <c r="AGV61" s="107"/>
      <c r="AGW61" s="107"/>
      <c r="AGX61" s="107"/>
      <c r="AGY61" s="107"/>
      <c r="AGZ61" s="107"/>
      <c r="AHA61" s="107"/>
      <c r="AHB61" s="107"/>
      <c r="AHC61" s="107"/>
      <c r="AHD61" s="107"/>
      <c r="AHE61" s="107"/>
      <c r="AHF61" s="107"/>
      <c r="AHG61" s="107"/>
      <c r="AHH61" s="107"/>
      <c r="AHI61" s="107"/>
      <c r="AHJ61" s="107"/>
      <c r="AHK61" s="107"/>
      <c r="AHL61" s="107"/>
      <c r="AHM61" s="107"/>
      <c r="AHN61" s="107"/>
      <c r="AHO61" s="107"/>
      <c r="AHP61" s="107"/>
      <c r="AHQ61" s="107"/>
      <c r="AHR61" s="107"/>
      <c r="AHS61" s="107"/>
      <c r="AHT61" s="107"/>
      <c r="AHU61" s="107"/>
      <c r="AHV61" s="107"/>
      <c r="AHW61" s="107"/>
      <c r="AHX61" s="107"/>
      <c r="AHY61" s="107"/>
      <c r="AHZ61" s="107"/>
      <c r="AIA61" s="107"/>
      <c r="AIB61" s="107"/>
      <c r="AIC61" s="107"/>
      <c r="AID61" s="107"/>
      <c r="AIE61" s="107"/>
      <c r="AIF61" s="107"/>
      <c r="AIG61" s="107"/>
      <c r="AIH61" s="107"/>
      <c r="AII61" s="107"/>
      <c r="AIJ61" s="107"/>
      <c r="AIK61" s="107"/>
      <c r="AIL61" s="107"/>
      <c r="AIM61" s="107"/>
      <c r="AIN61" s="107"/>
      <c r="AIO61" s="107"/>
      <c r="AIP61" s="107"/>
      <c r="AIQ61" s="107"/>
      <c r="AIR61" s="107"/>
      <c r="AIS61" s="107"/>
      <c r="AIT61" s="107"/>
      <c r="AIU61" s="107"/>
      <c r="AIV61" s="107"/>
      <c r="AIW61" s="107"/>
      <c r="AIX61" s="107"/>
      <c r="AIY61" s="107"/>
      <c r="AIZ61" s="107"/>
      <c r="AJA61" s="107"/>
      <c r="AJB61" s="107"/>
      <c r="AJC61" s="107"/>
      <c r="AJD61" s="107"/>
      <c r="AJE61" s="107"/>
      <c r="AJF61" s="107"/>
      <c r="AJG61" s="107"/>
      <c r="AJH61" s="107"/>
      <c r="AJI61" s="107"/>
      <c r="AJJ61" s="107"/>
      <c r="AJK61" s="107"/>
      <c r="AJL61" s="107"/>
      <c r="AJM61" s="107"/>
      <c r="AJN61" s="107"/>
      <c r="AJO61" s="107"/>
      <c r="AJP61" s="107"/>
      <c r="AJQ61" s="107"/>
      <c r="AJR61" s="107"/>
      <c r="AJS61" s="107"/>
      <c r="AJT61" s="107"/>
      <c r="AJU61" s="107"/>
      <c r="AJV61" s="107"/>
      <c r="AJW61" s="107"/>
      <c r="AJX61" s="107"/>
      <c r="AJY61" s="107"/>
      <c r="AJZ61" s="107"/>
      <c r="AKA61" s="107"/>
      <c r="AKB61" s="107"/>
      <c r="AKC61" s="107"/>
      <c r="AKD61" s="107"/>
      <c r="AKE61" s="107"/>
      <c r="AKF61" s="107"/>
      <c r="AKG61" s="107"/>
      <c r="AKH61" s="107"/>
      <c r="AKI61" s="107"/>
      <c r="AKJ61" s="107"/>
      <c r="AKK61" s="107"/>
      <c r="AKL61" s="107"/>
      <c r="AKM61" s="107"/>
      <c r="AKN61" s="107"/>
      <c r="AKO61" s="107"/>
      <c r="AKP61" s="107"/>
      <c r="AKQ61" s="107"/>
      <c r="AKR61" s="107"/>
      <c r="AKS61" s="107"/>
      <c r="AKT61" s="107"/>
      <c r="AKU61" s="107"/>
      <c r="AKV61" s="107"/>
      <c r="AKW61" s="107"/>
      <c r="AKX61" s="107"/>
      <c r="AKY61" s="107"/>
      <c r="AKZ61" s="107"/>
      <c r="ALA61" s="107"/>
      <c r="ALB61" s="107"/>
      <c r="ALC61" s="107"/>
      <c r="ALD61" s="107"/>
      <c r="ALE61" s="107"/>
      <c r="ALF61" s="107"/>
      <c r="ALG61" s="107"/>
      <c r="ALH61" s="107"/>
      <c r="ALI61" s="107"/>
      <c r="ALJ61" s="107"/>
      <c r="ALK61" s="107"/>
      <c r="ALL61" s="107"/>
      <c r="ALM61" s="107"/>
      <c r="ALN61" s="107"/>
      <c r="ALO61" s="107"/>
      <c r="ALP61" s="107"/>
      <c r="ALQ61" s="107"/>
      <c r="ALR61" s="107"/>
      <c r="ALS61" s="107"/>
      <c r="ALT61" s="107"/>
      <c r="ALU61" s="107"/>
      <c r="ALV61" s="107"/>
      <c r="ALW61" s="107"/>
      <c r="ALX61" s="107"/>
      <c r="ALY61" s="107"/>
      <c r="ALZ61" s="107"/>
      <c r="AMA61" s="107"/>
      <c r="AMB61" s="107"/>
      <c r="AMC61" s="107"/>
      <c r="AMD61" s="107"/>
      <c r="AME61" s="107"/>
      <c r="AMF61" s="107"/>
      <c r="AMG61" s="107"/>
      <c r="AMH61" s="107"/>
      <c r="AMI61" s="107"/>
      <c r="AMJ61" s="107"/>
      <c r="AMK61" s="107"/>
      <c r="AML61" s="107"/>
      <c r="AMM61" s="107"/>
      <c r="AMN61" s="107"/>
      <c r="AMO61" s="107"/>
      <c r="AMP61" s="107"/>
      <c r="AMQ61" s="107"/>
      <c r="AMR61" s="107"/>
      <c r="AMS61" s="107"/>
      <c r="AMT61" s="107"/>
      <c r="AMU61" s="107"/>
      <c r="AMV61" s="107"/>
      <c r="AMW61" s="107"/>
      <c r="AMX61" s="107"/>
      <c r="AMY61" s="107"/>
      <c r="AMZ61" s="107"/>
      <c r="ANA61" s="107"/>
      <c r="ANB61" s="107"/>
      <c r="ANC61" s="107"/>
      <c r="AND61" s="107"/>
      <c r="ANE61" s="107"/>
      <c r="ANF61" s="107"/>
      <c r="ANG61" s="107"/>
      <c r="ANH61" s="107"/>
      <c r="ANI61" s="107"/>
      <c r="ANJ61" s="107"/>
      <c r="ANK61" s="107"/>
      <c r="ANL61" s="107"/>
      <c r="ANM61" s="107"/>
      <c r="ANN61" s="107"/>
      <c r="ANO61" s="107"/>
      <c r="ANP61" s="107"/>
      <c r="ANQ61" s="107"/>
      <c r="ANR61" s="107"/>
      <c r="ANS61" s="107"/>
      <c r="ANT61" s="107"/>
      <c r="ANU61" s="107"/>
      <c r="ANV61" s="107"/>
      <c r="ANW61" s="107"/>
      <c r="ANX61" s="107"/>
      <c r="ANY61" s="107"/>
      <c r="ANZ61" s="107"/>
      <c r="AOA61" s="107"/>
      <c r="AOB61" s="107"/>
      <c r="AOC61" s="107"/>
      <c r="AOD61" s="107"/>
      <c r="AOE61" s="107"/>
      <c r="AOF61" s="107"/>
      <c r="AOG61" s="107"/>
      <c r="AOH61" s="107"/>
      <c r="AOI61" s="107"/>
      <c r="AOJ61" s="107"/>
      <c r="AOK61" s="107"/>
      <c r="AOL61" s="107"/>
      <c r="AOM61" s="107"/>
      <c r="AON61" s="107"/>
      <c r="AOO61" s="107"/>
      <c r="AOP61" s="107"/>
      <c r="AOQ61" s="107"/>
      <c r="AOR61" s="107"/>
      <c r="AOS61" s="107"/>
      <c r="AOT61" s="107"/>
      <c r="AOU61" s="107"/>
      <c r="AOV61" s="107"/>
      <c r="AOW61" s="107"/>
      <c r="AOX61" s="107"/>
      <c r="AOY61" s="107"/>
      <c r="AOZ61" s="107"/>
      <c r="APA61" s="107"/>
      <c r="APB61" s="107"/>
      <c r="APC61" s="107"/>
      <c r="APD61" s="107"/>
      <c r="APE61" s="107"/>
      <c r="APF61" s="107"/>
      <c r="APG61" s="107"/>
      <c r="APH61" s="107"/>
      <c r="API61" s="107"/>
      <c r="APJ61" s="107"/>
      <c r="APK61" s="107"/>
      <c r="APL61" s="107"/>
      <c r="APM61" s="107"/>
      <c r="APN61" s="107"/>
      <c r="APO61" s="107"/>
      <c r="APP61" s="107"/>
      <c r="APQ61" s="107"/>
      <c r="APR61" s="107"/>
      <c r="APS61" s="107"/>
      <c r="APT61" s="107"/>
      <c r="APU61" s="107"/>
      <c r="APV61" s="107"/>
      <c r="APW61" s="107"/>
      <c r="APX61" s="107"/>
      <c r="APY61" s="107"/>
      <c r="APZ61" s="107"/>
      <c r="AQA61" s="107"/>
      <c r="AQB61" s="107"/>
      <c r="AQC61" s="107"/>
      <c r="AQD61" s="107"/>
      <c r="AQE61" s="107"/>
      <c r="AQF61" s="107"/>
      <c r="AQG61" s="107"/>
      <c r="AQH61" s="107"/>
      <c r="AQI61" s="107"/>
      <c r="AQJ61" s="107"/>
      <c r="AQK61" s="107"/>
      <c r="AQL61" s="107"/>
      <c r="AQM61" s="107"/>
      <c r="AQN61" s="107"/>
      <c r="AQO61" s="107"/>
      <c r="AQP61" s="107"/>
      <c r="AQQ61" s="107"/>
      <c r="AQR61" s="107"/>
      <c r="AQS61" s="107"/>
      <c r="AQT61" s="107"/>
      <c r="AQU61" s="107"/>
      <c r="AQV61" s="107"/>
      <c r="AQW61" s="107"/>
      <c r="AQX61" s="107"/>
      <c r="AQY61" s="107"/>
      <c r="AQZ61" s="107"/>
      <c r="ARA61" s="107"/>
      <c r="ARB61" s="107"/>
      <c r="ARC61" s="107"/>
      <c r="ARD61" s="107"/>
      <c r="ARE61" s="107"/>
      <c r="ARF61" s="107"/>
      <c r="ARG61" s="107"/>
      <c r="ARH61" s="107"/>
      <c r="ARI61" s="107"/>
      <c r="ARJ61" s="107"/>
      <c r="ARK61" s="107"/>
      <c r="ARL61" s="107"/>
      <c r="ARM61" s="107"/>
      <c r="ARN61" s="107"/>
      <c r="ARO61" s="107"/>
      <c r="ARP61" s="107"/>
      <c r="ARQ61" s="107"/>
      <c r="ARR61" s="107"/>
      <c r="ARS61" s="107"/>
      <c r="ART61" s="107"/>
      <c r="ARU61" s="107"/>
      <c r="ARV61" s="107"/>
      <c r="ARW61" s="107"/>
      <c r="ARX61" s="107"/>
      <c r="ARY61" s="107"/>
      <c r="ARZ61" s="107"/>
      <c r="ASA61" s="107"/>
      <c r="ASB61" s="107"/>
      <c r="ASC61" s="107"/>
      <c r="ASD61" s="107"/>
      <c r="ASE61" s="107"/>
      <c r="ASF61" s="107"/>
      <c r="ASG61" s="107"/>
      <c r="ASH61" s="107"/>
      <c r="ASI61" s="107"/>
      <c r="ASJ61" s="107"/>
      <c r="ASK61" s="107"/>
      <c r="ASL61" s="107"/>
      <c r="ASM61" s="107"/>
      <c r="ASN61" s="107"/>
      <c r="ASO61" s="107"/>
      <c r="ASP61" s="107"/>
      <c r="ASQ61" s="107"/>
      <c r="ASR61" s="107"/>
      <c r="ASS61" s="107"/>
      <c r="AST61" s="107"/>
      <c r="ASU61" s="107"/>
      <c r="ASV61" s="107"/>
      <c r="ASW61" s="107"/>
      <c r="ASX61" s="107"/>
      <c r="ASY61" s="107"/>
      <c r="ASZ61" s="107"/>
      <c r="ATA61" s="107"/>
      <c r="ATB61" s="107"/>
      <c r="ATC61" s="107"/>
      <c r="ATD61" s="107"/>
      <c r="ATE61" s="107"/>
      <c r="ATF61" s="107"/>
      <c r="ATG61" s="107"/>
      <c r="ATH61" s="107"/>
      <c r="ATI61" s="107"/>
      <c r="ATJ61" s="107"/>
      <c r="ATK61" s="107"/>
      <c r="ATL61" s="107"/>
      <c r="ATM61" s="107"/>
      <c r="ATN61" s="107"/>
      <c r="ATO61" s="107"/>
      <c r="ATP61" s="107"/>
      <c r="ATQ61" s="107"/>
      <c r="ATR61" s="107"/>
      <c r="ATS61" s="107"/>
      <c r="ATT61" s="107"/>
      <c r="ATU61" s="107"/>
      <c r="ATV61" s="107"/>
      <c r="ATW61" s="107"/>
      <c r="ATX61" s="107"/>
      <c r="ATY61" s="107"/>
      <c r="ATZ61" s="107"/>
      <c r="AUA61" s="107"/>
      <c r="AUB61" s="107"/>
      <c r="AUC61" s="107"/>
      <c r="AUD61" s="107"/>
      <c r="AUE61" s="107"/>
      <c r="AUF61" s="107"/>
      <c r="AUG61" s="107"/>
      <c r="AUH61" s="107"/>
      <c r="AUI61" s="107"/>
      <c r="AUJ61" s="107"/>
      <c r="AUK61" s="107"/>
      <c r="AUL61" s="107"/>
      <c r="AUM61" s="107"/>
      <c r="AUN61" s="107"/>
      <c r="AUO61" s="107"/>
      <c r="AUP61" s="107"/>
      <c r="AUQ61" s="107"/>
      <c r="AUR61" s="107"/>
      <c r="AUS61" s="107"/>
      <c r="AUT61" s="107"/>
      <c r="AUU61" s="107"/>
      <c r="AUV61" s="107"/>
      <c r="AUW61" s="107"/>
      <c r="AUX61" s="107"/>
      <c r="AUY61" s="107"/>
      <c r="AUZ61" s="107"/>
      <c r="AVA61" s="107"/>
      <c r="AVB61" s="107"/>
      <c r="AVC61" s="107"/>
      <c r="AVD61" s="107"/>
      <c r="AVE61" s="107"/>
      <c r="AVF61" s="107"/>
      <c r="AVG61" s="107"/>
      <c r="AVH61" s="107"/>
      <c r="AVI61" s="107"/>
      <c r="AVJ61" s="107"/>
      <c r="AVK61" s="107"/>
      <c r="AVL61" s="107"/>
      <c r="AVM61" s="107"/>
      <c r="AVN61" s="107"/>
      <c r="AVO61" s="107"/>
      <c r="AVP61" s="107"/>
      <c r="AVQ61" s="107"/>
      <c r="AVR61" s="107"/>
      <c r="AVS61" s="107"/>
      <c r="AVT61" s="107"/>
      <c r="AVU61" s="107"/>
      <c r="AVV61" s="107"/>
      <c r="AVW61" s="107"/>
      <c r="AVX61" s="107"/>
      <c r="AVY61" s="107"/>
      <c r="AVZ61" s="107"/>
      <c r="AWA61" s="107"/>
      <c r="AWB61" s="107"/>
      <c r="AWC61" s="107"/>
      <c r="AWD61" s="107"/>
      <c r="AWE61" s="107"/>
      <c r="AWF61" s="107"/>
      <c r="AWG61" s="107"/>
      <c r="AWH61" s="107"/>
      <c r="AWI61" s="107"/>
      <c r="AWJ61" s="107"/>
      <c r="AWK61" s="107"/>
      <c r="AWL61" s="107"/>
      <c r="AWM61" s="107"/>
      <c r="AWN61" s="107"/>
      <c r="AWO61" s="107"/>
      <c r="AWP61" s="107"/>
      <c r="AWQ61" s="107"/>
      <c r="AWR61" s="107"/>
      <c r="AWS61" s="107"/>
      <c r="AWT61" s="107"/>
      <c r="AWU61" s="107"/>
      <c r="AWV61" s="107"/>
      <c r="AWW61" s="107"/>
      <c r="AWX61" s="107"/>
      <c r="AWY61" s="107"/>
      <c r="AWZ61" s="107"/>
      <c r="AXA61" s="107"/>
      <c r="AXB61" s="107"/>
      <c r="AXC61" s="107"/>
      <c r="AXD61" s="107"/>
      <c r="AXE61" s="107"/>
      <c r="AXF61" s="107"/>
      <c r="AXG61" s="107"/>
      <c r="AXH61" s="107"/>
      <c r="AXI61" s="107"/>
      <c r="AXJ61" s="107"/>
      <c r="AXK61" s="107"/>
      <c r="AXL61" s="107"/>
      <c r="AXM61" s="107"/>
      <c r="AXN61" s="107"/>
      <c r="AXO61" s="107"/>
      <c r="AXP61" s="107"/>
      <c r="AXQ61" s="107"/>
      <c r="AXR61" s="107"/>
      <c r="AXS61" s="107"/>
      <c r="AXT61" s="107"/>
      <c r="AXU61" s="107"/>
      <c r="AXV61" s="107"/>
      <c r="AXW61" s="107"/>
      <c r="AXX61" s="107"/>
      <c r="AXY61" s="107"/>
      <c r="AXZ61" s="107"/>
      <c r="AYA61" s="107"/>
      <c r="AYB61" s="107"/>
      <c r="AYC61" s="107"/>
      <c r="AYD61" s="107"/>
      <c r="AYE61" s="107"/>
      <c r="AYF61" s="107"/>
      <c r="AYG61" s="107"/>
      <c r="AYH61" s="107"/>
      <c r="AYI61" s="107"/>
      <c r="AYJ61" s="107"/>
      <c r="AYK61" s="107"/>
      <c r="AYL61" s="107"/>
      <c r="AYM61" s="107"/>
      <c r="AYN61" s="107"/>
      <c r="AYO61" s="107"/>
      <c r="AYP61" s="107"/>
      <c r="AYQ61" s="107"/>
      <c r="AYR61" s="107"/>
      <c r="AYS61" s="107"/>
      <c r="AYT61" s="107"/>
      <c r="AYU61" s="107"/>
      <c r="AYV61" s="107"/>
      <c r="AYW61" s="107"/>
      <c r="AYX61" s="107"/>
      <c r="AYY61" s="107"/>
      <c r="AYZ61" s="107"/>
      <c r="AZA61" s="107"/>
      <c r="AZB61" s="107"/>
      <c r="AZC61" s="107"/>
      <c r="AZD61" s="107"/>
      <c r="AZE61" s="107"/>
      <c r="AZF61" s="107"/>
      <c r="AZG61" s="107"/>
      <c r="AZH61" s="107"/>
      <c r="AZI61" s="107"/>
      <c r="AZJ61" s="107"/>
      <c r="AZK61" s="107"/>
      <c r="AZL61" s="107"/>
      <c r="AZM61" s="107"/>
      <c r="AZN61" s="107"/>
      <c r="AZO61" s="107"/>
      <c r="AZP61" s="107"/>
      <c r="AZQ61" s="107"/>
      <c r="AZR61" s="107"/>
      <c r="AZS61" s="107"/>
      <c r="AZT61" s="107"/>
      <c r="AZU61" s="107"/>
      <c r="AZV61" s="107"/>
      <c r="AZW61" s="107"/>
      <c r="AZX61" s="107"/>
      <c r="AZY61" s="107"/>
      <c r="AZZ61" s="107"/>
      <c r="BAA61" s="107"/>
      <c r="BAB61" s="107"/>
      <c r="BAC61" s="107"/>
      <c r="BAD61" s="107"/>
      <c r="BAE61" s="107"/>
      <c r="BAF61" s="107"/>
      <c r="BAG61" s="107"/>
      <c r="BAH61" s="107"/>
      <c r="BAI61" s="107"/>
      <c r="BAJ61" s="107"/>
      <c r="BAK61" s="107"/>
      <c r="BAL61" s="107"/>
      <c r="BAM61" s="107"/>
      <c r="BAN61" s="107"/>
      <c r="BAO61" s="107"/>
      <c r="BAP61" s="107"/>
      <c r="BAQ61" s="107"/>
      <c r="BAR61" s="107"/>
      <c r="BAS61" s="107"/>
      <c r="BAT61" s="107"/>
      <c r="BAU61" s="107"/>
      <c r="BAV61" s="107"/>
      <c r="BAW61" s="107"/>
      <c r="BAX61" s="107"/>
      <c r="BAY61" s="107"/>
      <c r="BAZ61" s="107"/>
      <c r="BBA61" s="107"/>
      <c r="BBB61" s="107"/>
      <c r="BBC61" s="107"/>
      <c r="BBD61" s="107"/>
      <c r="BBE61" s="107"/>
      <c r="BBF61" s="107"/>
      <c r="BBG61" s="107"/>
      <c r="BBH61" s="107"/>
      <c r="BBI61" s="107"/>
      <c r="BBJ61" s="107"/>
      <c r="BBK61" s="107"/>
      <c r="BBL61" s="107"/>
      <c r="BBM61" s="107"/>
      <c r="BBN61" s="107"/>
      <c r="BBO61" s="107"/>
      <c r="BBP61" s="107"/>
      <c r="BBQ61" s="107"/>
      <c r="BBR61" s="107"/>
      <c r="BBS61" s="107"/>
      <c r="BBT61" s="107"/>
      <c r="BBU61" s="107"/>
      <c r="BBV61" s="107"/>
      <c r="BBW61" s="107"/>
      <c r="BBX61" s="107"/>
      <c r="BBY61" s="107"/>
      <c r="BBZ61" s="107"/>
      <c r="BCA61" s="107"/>
      <c r="BCB61" s="107"/>
      <c r="BCC61" s="107"/>
      <c r="BCD61" s="107"/>
      <c r="BCE61" s="107"/>
      <c r="BCF61" s="107"/>
      <c r="BCG61" s="107"/>
      <c r="BCH61" s="107"/>
      <c r="BCI61" s="107"/>
      <c r="BCJ61" s="107"/>
      <c r="BCK61" s="107"/>
      <c r="BCL61" s="107"/>
      <c r="BCM61" s="107"/>
      <c r="BCN61" s="107"/>
      <c r="BCO61" s="107"/>
      <c r="BCP61" s="107"/>
      <c r="BCQ61" s="107"/>
      <c r="BCR61" s="107"/>
      <c r="BCS61" s="107"/>
      <c r="BCT61" s="107"/>
      <c r="BCU61" s="107"/>
      <c r="BCV61" s="107"/>
      <c r="BCW61" s="107"/>
      <c r="BCX61" s="107"/>
      <c r="BCY61" s="107"/>
      <c r="BCZ61" s="107"/>
      <c r="BDA61" s="107"/>
      <c r="BDB61" s="107"/>
      <c r="BDC61" s="107"/>
      <c r="BDD61" s="107"/>
      <c r="BDE61" s="107"/>
      <c r="BDF61" s="107"/>
      <c r="BDG61" s="107"/>
      <c r="BDH61" s="107"/>
      <c r="BDI61" s="107"/>
      <c r="BDJ61" s="107"/>
      <c r="BDK61" s="107"/>
      <c r="BDL61" s="107"/>
      <c r="BDM61" s="107"/>
      <c r="BDN61" s="107"/>
      <c r="BDO61" s="107"/>
      <c r="BDP61" s="107"/>
      <c r="BDQ61" s="107"/>
      <c r="BDR61" s="107"/>
      <c r="BDS61" s="107"/>
      <c r="BDT61" s="107"/>
      <c r="BDU61" s="107"/>
      <c r="BDV61" s="107"/>
      <c r="BDW61" s="107"/>
      <c r="BDX61" s="107"/>
      <c r="BDY61" s="107"/>
      <c r="BDZ61" s="107"/>
      <c r="BEA61" s="107"/>
      <c r="BEB61" s="107"/>
      <c r="BEC61" s="107"/>
      <c r="BED61" s="107"/>
      <c r="BEE61" s="107"/>
      <c r="BEF61" s="107"/>
      <c r="BEG61" s="107"/>
      <c r="BEH61" s="107"/>
      <c r="BEI61" s="107"/>
      <c r="BEJ61" s="107"/>
      <c r="BEK61" s="107"/>
      <c r="BEL61" s="107"/>
      <c r="BEM61" s="107"/>
      <c r="BEN61" s="107"/>
      <c r="BEO61" s="107"/>
      <c r="BEP61" s="107"/>
      <c r="BEQ61" s="107"/>
      <c r="BER61" s="107"/>
      <c r="BES61" s="107"/>
      <c r="BET61" s="107"/>
      <c r="BEU61" s="107"/>
      <c r="BEV61" s="107"/>
      <c r="BEW61" s="107"/>
      <c r="BEX61" s="107"/>
      <c r="BEY61" s="107"/>
      <c r="BEZ61" s="107"/>
      <c r="BFA61" s="107"/>
      <c r="BFB61" s="107"/>
      <c r="BFC61" s="107"/>
      <c r="BFD61" s="107"/>
      <c r="BFE61" s="107"/>
      <c r="BFF61" s="107"/>
      <c r="BFG61" s="107"/>
      <c r="BFH61" s="107"/>
      <c r="BFI61" s="107"/>
      <c r="BFJ61" s="107"/>
      <c r="BFK61" s="107"/>
      <c r="BFL61" s="107"/>
      <c r="BFM61" s="107"/>
      <c r="BFN61" s="107"/>
      <c r="BFO61" s="107"/>
      <c r="BFP61" s="107"/>
      <c r="BFQ61" s="107"/>
      <c r="BFR61" s="107"/>
      <c r="BFS61" s="107"/>
      <c r="BFT61" s="107"/>
      <c r="BFU61" s="107"/>
      <c r="BFV61" s="107"/>
      <c r="BFW61" s="107"/>
      <c r="BFX61" s="107"/>
      <c r="BFY61" s="107"/>
      <c r="BFZ61" s="107"/>
      <c r="BGA61" s="107"/>
      <c r="BGB61" s="107"/>
      <c r="BGC61" s="107"/>
      <c r="BGD61" s="107"/>
      <c r="BGE61" s="107"/>
      <c r="BGF61" s="107"/>
      <c r="BGG61" s="107"/>
      <c r="BGH61" s="107"/>
      <c r="BGI61" s="107"/>
      <c r="BGJ61" s="107"/>
      <c r="BGK61" s="107"/>
      <c r="BGL61" s="107"/>
      <c r="BGM61" s="107"/>
      <c r="BGN61" s="107"/>
      <c r="BGO61" s="107"/>
      <c r="BGP61" s="107"/>
      <c r="BGQ61" s="107"/>
      <c r="BGR61" s="107"/>
      <c r="BGS61" s="107"/>
      <c r="BGT61" s="107"/>
      <c r="BGU61" s="107"/>
      <c r="BGV61" s="107"/>
      <c r="BGW61" s="107"/>
      <c r="BGX61" s="107"/>
      <c r="BGY61" s="107"/>
      <c r="BGZ61" s="107"/>
      <c r="BHA61" s="107"/>
      <c r="BHB61" s="107"/>
      <c r="BHC61" s="107"/>
      <c r="BHD61" s="107"/>
      <c r="BHE61" s="107"/>
      <c r="BHF61" s="107"/>
      <c r="BHG61" s="107"/>
      <c r="BHH61" s="107"/>
      <c r="BHI61" s="107"/>
      <c r="BHJ61" s="107"/>
      <c r="BHK61" s="107"/>
      <c r="BHL61" s="107"/>
      <c r="BHM61" s="107"/>
      <c r="BHN61" s="107"/>
      <c r="BHO61" s="107"/>
      <c r="BHP61" s="107"/>
      <c r="BHQ61" s="107"/>
      <c r="BHR61" s="107"/>
      <c r="BHS61" s="107"/>
      <c r="BHT61" s="107"/>
      <c r="BHU61" s="107"/>
      <c r="BHV61" s="107"/>
      <c r="BHW61" s="107"/>
      <c r="BHX61" s="107"/>
      <c r="BHY61" s="107"/>
      <c r="BHZ61" s="107"/>
      <c r="BIA61" s="107"/>
      <c r="BIB61" s="107"/>
      <c r="BIC61" s="107"/>
      <c r="BID61" s="107"/>
      <c r="BIE61" s="107"/>
      <c r="BIF61" s="107"/>
      <c r="BIG61" s="107"/>
      <c r="BIH61" s="107"/>
      <c r="BII61" s="107"/>
      <c r="BIJ61" s="107"/>
      <c r="BIK61" s="107"/>
      <c r="BIL61" s="107"/>
      <c r="BIM61" s="107"/>
      <c r="BIN61" s="107"/>
      <c r="BIO61" s="107"/>
      <c r="BIP61" s="107"/>
      <c r="BIQ61" s="107"/>
      <c r="BIR61" s="107"/>
      <c r="BIS61" s="107"/>
      <c r="BIT61" s="107"/>
      <c r="BIU61" s="107"/>
      <c r="BIV61" s="107"/>
      <c r="BIW61" s="107"/>
      <c r="BIX61" s="107"/>
      <c r="BIY61" s="107"/>
      <c r="BIZ61" s="107"/>
      <c r="BJA61" s="107"/>
      <c r="BJB61" s="107"/>
      <c r="BJC61" s="107"/>
      <c r="BJD61" s="107"/>
      <c r="BJE61" s="107"/>
      <c r="BJF61" s="107"/>
      <c r="BJG61" s="107"/>
      <c r="BJH61" s="107"/>
      <c r="BJI61" s="107"/>
      <c r="BJJ61" s="107"/>
      <c r="BJK61" s="107"/>
      <c r="BJL61" s="107"/>
      <c r="BJM61" s="107"/>
      <c r="BJN61" s="107"/>
      <c r="BJO61" s="107"/>
      <c r="BJP61" s="107"/>
      <c r="BJQ61" s="107"/>
      <c r="BJR61" s="107"/>
      <c r="BJS61" s="107"/>
      <c r="BJT61" s="107"/>
      <c r="BJU61" s="107"/>
      <c r="BJV61" s="107"/>
      <c r="BJW61" s="107"/>
      <c r="BJX61" s="107"/>
      <c r="BJY61" s="107"/>
      <c r="BJZ61" s="107"/>
      <c r="BKA61" s="107"/>
      <c r="BKB61" s="107"/>
      <c r="BKC61" s="107"/>
      <c r="BKD61" s="107"/>
      <c r="BKE61" s="107"/>
      <c r="BKF61" s="107"/>
      <c r="BKG61" s="107"/>
      <c r="BKH61" s="107"/>
      <c r="BKI61" s="107"/>
      <c r="BKJ61" s="107"/>
      <c r="BKK61" s="107"/>
      <c r="BKL61" s="107"/>
      <c r="BKM61" s="107"/>
      <c r="BKN61" s="107"/>
      <c r="BKO61" s="107"/>
      <c r="BKP61" s="107"/>
      <c r="BKQ61" s="107"/>
      <c r="BKR61" s="107"/>
      <c r="BKS61" s="107"/>
      <c r="BKT61" s="107"/>
      <c r="BKU61" s="107"/>
      <c r="BKV61" s="107"/>
      <c r="BKW61" s="107"/>
      <c r="BKX61" s="107"/>
      <c r="BKY61" s="107"/>
      <c r="BKZ61" s="107"/>
      <c r="BLA61" s="107"/>
      <c r="BLB61" s="107"/>
      <c r="BLC61" s="107"/>
      <c r="BLD61" s="107"/>
      <c r="BLE61" s="107"/>
      <c r="BLF61" s="107"/>
      <c r="BLG61" s="107"/>
      <c r="BLH61" s="107"/>
      <c r="BLI61" s="107"/>
      <c r="BLJ61" s="107"/>
      <c r="BLK61" s="107"/>
      <c r="BLL61" s="107"/>
      <c r="BLM61" s="107"/>
      <c r="BLN61" s="107"/>
      <c r="BLO61" s="107"/>
      <c r="BLP61" s="107"/>
      <c r="BLQ61" s="107"/>
      <c r="BLR61" s="107"/>
      <c r="BLS61" s="107"/>
      <c r="BLT61" s="107"/>
      <c r="BLU61" s="107"/>
      <c r="BLV61" s="107"/>
      <c r="BLW61" s="107"/>
      <c r="BLX61" s="107"/>
      <c r="BLY61" s="107"/>
      <c r="BLZ61" s="107"/>
      <c r="BMA61" s="107"/>
      <c r="BMB61" s="107"/>
      <c r="BMC61" s="107"/>
      <c r="BMD61" s="107"/>
      <c r="BME61" s="107"/>
      <c r="BMF61" s="107"/>
      <c r="BMG61" s="107"/>
      <c r="BMH61" s="107"/>
      <c r="BMI61" s="107"/>
      <c r="BMJ61" s="107"/>
      <c r="BMK61" s="107"/>
      <c r="BML61" s="107"/>
      <c r="BMM61" s="107"/>
      <c r="BMN61" s="107"/>
      <c r="BMO61" s="107"/>
      <c r="BMP61" s="107"/>
      <c r="BMQ61" s="107"/>
      <c r="BMR61" s="107"/>
      <c r="BMS61" s="107"/>
      <c r="BMT61" s="107"/>
      <c r="BMU61" s="107"/>
      <c r="BMV61" s="107"/>
      <c r="BMW61" s="107"/>
      <c r="BMX61" s="107"/>
      <c r="BMY61" s="107"/>
      <c r="BMZ61" s="107"/>
      <c r="BNA61" s="107"/>
      <c r="BNB61" s="107"/>
      <c r="BNC61" s="107"/>
      <c r="BND61" s="107"/>
      <c r="BNE61" s="107"/>
      <c r="BNF61" s="107"/>
      <c r="BNG61" s="107"/>
      <c r="BNH61" s="107"/>
      <c r="BNI61" s="107"/>
      <c r="BNJ61" s="107"/>
      <c r="BNK61" s="107"/>
      <c r="BNL61" s="107"/>
      <c r="BNM61" s="107"/>
      <c r="BNN61" s="107"/>
      <c r="BNO61" s="107"/>
      <c r="BNP61" s="107"/>
      <c r="BNQ61" s="107"/>
      <c r="BNR61" s="107"/>
      <c r="BNS61" s="107"/>
      <c r="BNT61" s="107"/>
      <c r="BNU61" s="107"/>
      <c r="BNV61" s="107"/>
      <c r="BNW61" s="107"/>
      <c r="BNX61" s="107"/>
      <c r="BNY61" s="107"/>
      <c r="BNZ61" s="107"/>
      <c r="BOA61" s="107"/>
      <c r="BOB61" s="107"/>
      <c r="BOC61" s="107"/>
      <c r="BOD61" s="107"/>
      <c r="BOE61" s="107"/>
      <c r="BOF61" s="107"/>
      <c r="BOG61" s="107"/>
      <c r="BOH61" s="107"/>
      <c r="BOI61" s="107"/>
      <c r="BOJ61" s="107"/>
      <c r="BOK61" s="107"/>
      <c r="BOL61" s="107"/>
      <c r="BOM61" s="107"/>
      <c r="BON61" s="107"/>
      <c r="BOO61" s="107"/>
      <c r="BOP61" s="107"/>
      <c r="BOQ61" s="107"/>
      <c r="BOR61" s="107"/>
      <c r="BOS61" s="107"/>
      <c r="BOT61" s="107"/>
      <c r="BOU61" s="107"/>
      <c r="BOV61" s="107"/>
      <c r="BOW61" s="107"/>
      <c r="BOX61" s="107"/>
      <c r="BOY61" s="107"/>
      <c r="BOZ61" s="107"/>
      <c r="BPA61" s="107"/>
      <c r="BPB61" s="107"/>
      <c r="BPC61" s="107"/>
      <c r="BPD61" s="107"/>
      <c r="BPE61" s="107"/>
      <c r="BPF61" s="107"/>
      <c r="BPG61" s="107"/>
      <c r="BPH61" s="107"/>
      <c r="BPI61" s="107"/>
      <c r="BPJ61" s="107"/>
      <c r="BPK61" s="107"/>
      <c r="BPL61" s="107"/>
      <c r="BPM61" s="107"/>
      <c r="BPN61" s="107"/>
      <c r="BPO61" s="107"/>
      <c r="BPP61" s="107"/>
      <c r="BPQ61" s="107"/>
      <c r="BPR61" s="107"/>
      <c r="BPS61" s="107"/>
      <c r="BPT61" s="107"/>
      <c r="BPU61" s="107"/>
      <c r="BPV61" s="107"/>
      <c r="BPW61" s="107"/>
      <c r="BPX61" s="107"/>
      <c r="BPY61" s="107"/>
      <c r="BPZ61" s="107"/>
      <c r="BQA61" s="107"/>
      <c r="BQB61" s="107"/>
      <c r="BQC61" s="107"/>
      <c r="BQD61" s="107"/>
      <c r="BQE61" s="107"/>
      <c r="BQF61" s="107"/>
      <c r="BQG61" s="107"/>
      <c r="BQH61" s="107"/>
      <c r="BQI61" s="107"/>
      <c r="BQJ61" s="107"/>
      <c r="BQK61" s="107"/>
      <c r="BQL61" s="107"/>
      <c r="BQM61" s="107"/>
      <c r="BQN61" s="107"/>
      <c r="BQO61" s="107"/>
      <c r="BQP61" s="107"/>
      <c r="BQQ61" s="107"/>
      <c r="BQR61" s="107"/>
      <c r="BQS61" s="107"/>
      <c r="BQT61" s="107"/>
      <c r="BQU61" s="107"/>
      <c r="BQV61" s="107"/>
      <c r="BQW61" s="107"/>
      <c r="BQX61" s="107"/>
      <c r="BQY61" s="107"/>
      <c r="BQZ61" s="107"/>
      <c r="BRA61" s="107"/>
      <c r="BRB61" s="107"/>
      <c r="BRC61" s="107"/>
      <c r="BRD61" s="107"/>
      <c r="BRE61" s="107"/>
      <c r="BRF61" s="107"/>
      <c r="BRG61" s="107"/>
      <c r="BRH61" s="107"/>
      <c r="BRI61" s="107"/>
      <c r="BRJ61" s="107"/>
      <c r="BRK61" s="107"/>
      <c r="BRL61" s="107"/>
      <c r="BRM61" s="107"/>
      <c r="BRN61" s="107"/>
      <c r="BRO61" s="107"/>
      <c r="BRP61" s="107"/>
      <c r="BRQ61" s="107"/>
      <c r="BRR61" s="107"/>
      <c r="BRS61" s="107"/>
      <c r="BRT61" s="107"/>
      <c r="BRU61" s="107"/>
      <c r="BRV61" s="107"/>
      <c r="BRW61" s="107"/>
      <c r="BRX61" s="107"/>
      <c r="BRY61" s="107"/>
      <c r="BRZ61" s="107"/>
      <c r="BSA61" s="107"/>
      <c r="BSB61" s="107"/>
      <c r="BSC61" s="107"/>
      <c r="BSD61" s="107"/>
      <c r="BSE61" s="107"/>
      <c r="BSF61" s="107"/>
      <c r="BSG61" s="107"/>
      <c r="BSH61" s="107"/>
      <c r="BSI61" s="107"/>
      <c r="BSJ61" s="107"/>
      <c r="BSK61" s="107"/>
      <c r="BSL61" s="107"/>
      <c r="BSM61" s="107"/>
      <c r="BSN61" s="107"/>
      <c r="BSO61" s="107"/>
      <c r="BSP61" s="107"/>
      <c r="BSQ61" s="107"/>
      <c r="BSR61" s="107"/>
      <c r="BSS61" s="107"/>
      <c r="BST61" s="107"/>
      <c r="BSU61" s="107"/>
      <c r="BSV61" s="107"/>
      <c r="BSW61" s="107"/>
      <c r="BSX61" s="107"/>
      <c r="BSY61" s="107"/>
      <c r="BSZ61" s="107"/>
      <c r="BTA61" s="107"/>
      <c r="BTB61" s="107"/>
      <c r="BTC61" s="107"/>
      <c r="BTD61" s="107"/>
      <c r="BTE61" s="107"/>
      <c r="BTF61" s="107"/>
      <c r="BTG61" s="107"/>
      <c r="BTH61" s="107"/>
      <c r="BTI61" s="107"/>
      <c r="BTJ61" s="107"/>
      <c r="BTK61" s="107"/>
      <c r="BTL61" s="107"/>
      <c r="BTM61" s="107"/>
      <c r="BTN61" s="107"/>
      <c r="BTO61" s="107"/>
      <c r="BTP61" s="107"/>
      <c r="BTQ61" s="107"/>
      <c r="BTR61" s="107"/>
      <c r="BTS61" s="107"/>
      <c r="BTT61" s="107"/>
      <c r="BTU61" s="107"/>
      <c r="BTV61" s="107"/>
      <c r="BTW61" s="107"/>
      <c r="BTX61" s="107"/>
      <c r="BTY61" s="107"/>
      <c r="BTZ61" s="107"/>
      <c r="BUA61" s="107"/>
      <c r="BUB61" s="107"/>
      <c r="BUC61" s="107"/>
      <c r="BUD61" s="107"/>
      <c r="BUE61" s="107"/>
      <c r="BUF61" s="107"/>
      <c r="BUG61" s="107"/>
      <c r="BUH61" s="107"/>
      <c r="BUI61" s="107"/>
      <c r="BUJ61" s="107"/>
      <c r="BUK61" s="107"/>
      <c r="BUL61" s="107"/>
      <c r="BUM61" s="107"/>
      <c r="BUN61" s="107"/>
      <c r="BUO61" s="107"/>
      <c r="BUP61" s="107"/>
      <c r="BUQ61" s="107"/>
      <c r="BUR61" s="107"/>
      <c r="BUS61" s="107"/>
      <c r="BUT61" s="107"/>
      <c r="BUU61" s="107"/>
      <c r="BUV61" s="107"/>
      <c r="BUW61" s="107"/>
      <c r="BUX61" s="107"/>
      <c r="BUY61" s="107"/>
      <c r="BUZ61" s="107"/>
      <c r="BVA61" s="107"/>
      <c r="BVB61" s="107"/>
      <c r="BVC61" s="107"/>
      <c r="BVD61" s="107"/>
      <c r="BVE61" s="107"/>
      <c r="BVF61" s="107"/>
      <c r="BVG61" s="107"/>
      <c r="BVH61" s="107"/>
      <c r="BVI61" s="107"/>
      <c r="BVJ61" s="107"/>
      <c r="BVK61" s="107"/>
      <c r="BVL61" s="107"/>
      <c r="BVM61" s="107"/>
      <c r="BVN61" s="107"/>
      <c r="BVO61" s="107"/>
      <c r="BVP61" s="107"/>
      <c r="BVQ61" s="107"/>
      <c r="BVR61" s="107"/>
      <c r="BVS61" s="107"/>
      <c r="BVT61" s="107"/>
      <c r="BVU61" s="107"/>
      <c r="BVV61" s="107"/>
      <c r="BVW61" s="107"/>
      <c r="BVX61" s="107"/>
      <c r="BVY61" s="107"/>
      <c r="BVZ61" s="107"/>
      <c r="BWA61" s="107"/>
      <c r="BWB61" s="107"/>
      <c r="BWC61" s="107"/>
      <c r="BWD61" s="107"/>
      <c r="BWE61" s="107"/>
      <c r="BWF61" s="107"/>
      <c r="BWG61" s="107"/>
      <c r="BWH61" s="107"/>
      <c r="BWI61" s="107"/>
      <c r="BWJ61" s="107"/>
      <c r="BWK61" s="107"/>
      <c r="BWL61" s="107"/>
      <c r="BWM61" s="107"/>
      <c r="BWN61" s="107"/>
      <c r="BWO61" s="107"/>
      <c r="BWP61" s="107"/>
      <c r="BWQ61" s="107"/>
      <c r="BWR61" s="107"/>
      <c r="BWS61" s="107"/>
      <c r="BWT61" s="107"/>
      <c r="BWU61" s="107"/>
      <c r="BWV61" s="107"/>
      <c r="BWW61" s="107"/>
      <c r="BWX61" s="107"/>
      <c r="BWY61" s="107"/>
      <c r="BWZ61" s="107"/>
      <c r="BXA61" s="107"/>
      <c r="BXB61" s="107"/>
      <c r="BXC61" s="107"/>
      <c r="BXD61" s="107"/>
      <c r="BXE61" s="107"/>
      <c r="BXF61" s="107"/>
      <c r="BXG61" s="107"/>
      <c r="BXH61" s="107"/>
      <c r="BXI61" s="107"/>
      <c r="BXJ61" s="107"/>
      <c r="BXK61" s="107"/>
      <c r="BXL61" s="107"/>
      <c r="BXM61" s="107"/>
      <c r="BXN61" s="107"/>
      <c r="BXO61" s="107"/>
      <c r="BXP61" s="107"/>
      <c r="BXQ61" s="107"/>
      <c r="BXR61" s="107"/>
      <c r="BXS61" s="107"/>
      <c r="BXT61" s="107"/>
      <c r="BXU61" s="107"/>
      <c r="BXV61" s="107"/>
      <c r="BXW61" s="107"/>
      <c r="BXX61" s="107"/>
      <c r="BXY61" s="107"/>
      <c r="BXZ61" s="107"/>
      <c r="BYA61" s="107"/>
      <c r="BYB61" s="107"/>
      <c r="BYC61" s="107"/>
      <c r="BYD61" s="107"/>
      <c r="BYE61" s="107"/>
      <c r="BYF61" s="107"/>
      <c r="BYG61" s="107"/>
      <c r="BYH61" s="107"/>
      <c r="BYI61" s="107"/>
      <c r="BYJ61" s="107"/>
      <c r="BYK61" s="107"/>
      <c r="BYL61" s="107"/>
      <c r="BYM61" s="107"/>
      <c r="BYN61" s="107"/>
      <c r="BYO61" s="107"/>
      <c r="BYP61" s="107"/>
      <c r="BYQ61" s="107"/>
      <c r="BYR61" s="107"/>
      <c r="BYS61" s="107"/>
      <c r="BYT61" s="107"/>
      <c r="BYU61" s="107"/>
      <c r="BYV61" s="107"/>
      <c r="BYW61" s="107"/>
      <c r="BYX61" s="107"/>
      <c r="BYY61" s="107"/>
      <c r="BYZ61" s="107"/>
      <c r="BZA61" s="107"/>
      <c r="BZB61" s="107"/>
      <c r="BZC61" s="107"/>
      <c r="BZD61" s="107"/>
      <c r="BZE61" s="107"/>
      <c r="BZF61" s="107"/>
      <c r="BZG61" s="107"/>
      <c r="BZH61" s="107"/>
      <c r="BZI61" s="107"/>
      <c r="BZJ61" s="107"/>
      <c r="BZK61" s="107"/>
      <c r="BZL61" s="107"/>
      <c r="BZM61" s="107"/>
      <c r="BZN61" s="107"/>
      <c r="BZO61" s="107"/>
      <c r="BZP61" s="107"/>
      <c r="BZQ61" s="107"/>
      <c r="BZR61" s="107"/>
      <c r="BZS61" s="107"/>
      <c r="BZT61" s="107"/>
      <c r="BZU61" s="107"/>
      <c r="BZV61" s="107"/>
      <c r="BZW61" s="107"/>
      <c r="BZX61" s="107"/>
      <c r="BZY61" s="107"/>
      <c r="BZZ61" s="107"/>
      <c r="CAA61" s="107"/>
      <c r="CAB61" s="107"/>
      <c r="CAC61" s="107"/>
      <c r="CAD61" s="107"/>
      <c r="CAE61" s="107"/>
      <c r="CAF61" s="107"/>
      <c r="CAG61" s="107"/>
      <c r="CAH61" s="107"/>
      <c r="CAI61" s="107"/>
      <c r="CAJ61" s="107"/>
      <c r="CAK61" s="107"/>
      <c r="CAL61" s="107"/>
      <c r="CAM61" s="107"/>
      <c r="CAN61" s="107"/>
      <c r="CAO61" s="107"/>
      <c r="CAP61" s="107"/>
      <c r="CAQ61" s="107"/>
      <c r="CAR61" s="107"/>
      <c r="CAS61" s="107"/>
      <c r="CAT61" s="107"/>
      <c r="CAU61" s="107"/>
      <c r="CAV61" s="107"/>
      <c r="CAW61" s="107"/>
      <c r="CAX61" s="107"/>
      <c r="CAY61" s="107"/>
      <c r="CAZ61" s="107"/>
      <c r="CBA61" s="107"/>
      <c r="CBB61" s="107"/>
      <c r="CBC61" s="107"/>
      <c r="CBD61" s="107"/>
      <c r="CBE61" s="107"/>
      <c r="CBF61" s="107"/>
      <c r="CBG61" s="107"/>
      <c r="CBH61" s="107"/>
      <c r="CBI61" s="107"/>
      <c r="CBJ61" s="107"/>
      <c r="CBK61" s="107"/>
      <c r="CBL61" s="107"/>
      <c r="CBM61" s="107"/>
      <c r="CBN61" s="107"/>
      <c r="CBO61" s="107"/>
      <c r="CBP61" s="107"/>
      <c r="CBQ61" s="107"/>
      <c r="CBR61" s="107"/>
      <c r="CBS61" s="107"/>
      <c r="CBT61" s="107"/>
      <c r="CBU61" s="107"/>
      <c r="CBV61" s="107"/>
      <c r="CBW61" s="107"/>
      <c r="CBX61" s="107"/>
      <c r="CBY61" s="107"/>
      <c r="CBZ61" s="107"/>
      <c r="CCA61" s="107"/>
      <c r="CCB61" s="107"/>
      <c r="CCC61" s="107"/>
      <c r="CCD61" s="107"/>
      <c r="CCE61" s="107"/>
      <c r="CCF61" s="107"/>
      <c r="CCG61" s="107"/>
      <c r="CCH61" s="107"/>
      <c r="CCI61" s="107"/>
      <c r="CCJ61" s="107"/>
      <c r="CCK61" s="107"/>
      <c r="CCL61" s="107"/>
      <c r="CCM61" s="107"/>
      <c r="CCN61" s="107"/>
      <c r="CCO61" s="107"/>
      <c r="CCP61" s="107"/>
      <c r="CCQ61" s="107"/>
      <c r="CCR61" s="107"/>
      <c r="CCS61" s="107"/>
      <c r="CCT61" s="107"/>
      <c r="CCU61" s="107"/>
      <c r="CCV61" s="107"/>
      <c r="CCW61" s="107"/>
      <c r="CCX61" s="107"/>
      <c r="CCY61" s="107"/>
      <c r="CCZ61" s="107"/>
      <c r="CDA61" s="107"/>
      <c r="CDB61" s="107"/>
      <c r="CDC61" s="107"/>
      <c r="CDD61" s="107"/>
      <c r="CDE61" s="107"/>
      <c r="CDF61" s="107"/>
      <c r="CDG61" s="107"/>
      <c r="CDH61" s="107"/>
      <c r="CDI61" s="107"/>
      <c r="CDJ61" s="107"/>
      <c r="CDK61" s="107"/>
      <c r="CDL61" s="107"/>
      <c r="CDM61" s="107"/>
      <c r="CDN61" s="107"/>
      <c r="CDO61" s="107"/>
      <c r="CDP61" s="107"/>
      <c r="CDQ61" s="107"/>
      <c r="CDR61" s="107"/>
      <c r="CDS61" s="107"/>
      <c r="CDT61" s="107"/>
      <c r="CDU61" s="107"/>
      <c r="CDV61" s="107"/>
      <c r="CDW61" s="107"/>
      <c r="CDX61" s="107"/>
      <c r="CDY61" s="107"/>
      <c r="CDZ61" s="107"/>
      <c r="CEA61" s="107"/>
      <c r="CEB61" s="107"/>
      <c r="CEC61" s="107"/>
      <c r="CED61" s="107"/>
      <c r="CEE61" s="107"/>
      <c r="CEF61" s="107"/>
      <c r="CEG61" s="107"/>
      <c r="CEH61" s="107"/>
      <c r="CEI61" s="107"/>
      <c r="CEJ61" s="107"/>
      <c r="CEK61" s="107"/>
      <c r="CEL61" s="107"/>
      <c r="CEM61" s="107"/>
      <c r="CEN61" s="107"/>
      <c r="CEO61" s="107"/>
      <c r="CEP61" s="107"/>
      <c r="CEQ61" s="107"/>
      <c r="CER61" s="107"/>
      <c r="CES61" s="107"/>
      <c r="CET61" s="107"/>
      <c r="CEU61" s="107"/>
      <c r="CEV61" s="107"/>
      <c r="CEW61" s="107"/>
      <c r="CEX61" s="107"/>
      <c r="CEY61" s="107"/>
      <c r="CEZ61" s="107"/>
      <c r="CFA61" s="107"/>
      <c r="CFB61" s="107"/>
      <c r="CFC61" s="107"/>
      <c r="CFD61" s="107"/>
      <c r="CFE61" s="107"/>
      <c r="CFF61" s="107"/>
      <c r="CFG61" s="107"/>
      <c r="CFH61" s="107"/>
      <c r="CFI61" s="107"/>
      <c r="CFJ61" s="107"/>
      <c r="CFK61" s="107"/>
      <c r="CFL61" s="107"/>
      <c r="CFM61" s="107"/>
      <c r="CFN61" s="107"/>
      <c r="CFO61" s="107"/>
      <c r="CFP61" s="107"/>
      <c r="CFQ61" s="107"/>
      <c r="CFR61" s="107"/>
      <c r="CFS61" s="107"/>
      <c r="CFT61" s="107"/>
      <c r="CFU61" s="107"/>
      <c r="CFV61" s="107"/>
      <c r="CFW61" s="107"/>
      <c r="CFX61" s="107"/>
      <c r="CFY61" s="107"/>
      <c r="CFZ61" s="107"/>
      <c r="CGA61" s="107"/>
      <c r="CGB61" s="107"/>
      <c r="CGC61" s="107"/>
      <c r="CGD61" s="107"/>
      <c r="CGE61" s="107"/>
      <c r="CGF61" s="107"/>
      <c r="CGG61" s="107"/>
      <c r="CGH61" s="107"/>
      <c r="CGI61" s="107"/>
      <c r="CGJ61" s="107"/>
      <c r="CGK61" s="107"/>
      <c r="CGL61" s="107"/>
      <c r="CGM61" s="107"/>
      <c r="CGN61" s="107"/>
      <c r="CGO61" s="107"/>
      <c r="CGP61" s="107"/>
      <c r="CGQ61" s="107"/>
      <c r="CGR61" s="107"/>
      <c r="CGS61" s="107"/>
      <c r="CGT61" s="107"/>
      <c r="CGU61" s="107"/>
      <c r="CGV61" s="107"/>
      <c r="CGW61" s="107"/>
      <c r="CGX61" s="107"/>
      <c r="CGY61" s="107"/>
      <c r="CGZ61" s="107"/>
      <c r="CHA61" s="107"/>
      <c r="CHB61" s="107"/>
      <c r="CHC61" s="107"/>
      <c r="CHD61" s="107"/>
      <c r="CHE61" s="107"/>
      <c r="CHF61" s="107"/>
      <c r="CHG61" s="107"/>
      <c r="CHH61" s="107"/>
      <c r="CHI61" s="107"/>
      <c r="CHJ61" s="107"/>
      <c r="CHK61" s="107"/>
      <c r="CHL61" s="107"/>
      <c r="CHM61" s="107"/>
      <c r="CHN61" s="107"/>
      <c r="CHO61" s="107"/>
      <c r="CHP61" s="107"/>
      <c r="CHQ61" s="107"/>
      <c r="CHR61" s="107"/>
      <c r="CHS61" s="107"/>
      <c r="CHT61" s="107"/>
      <c r="CHU61" s="107"/>
      <c r="CHV61" s="107"/>
      <c r="CHW61" s="107"/>
      <c r="CHX61" s="107"/>
      <c r="CHY61" s="107"/>
      <c r="CHZ61" s="107"/>
      <c r="CIA61" s="107"/>
      <c r="CIB61" s="107"/>
      <c r="CIC61" s="107"/>
      <c r="CID61" s="107"/>
      <c r="CIE61" s="107"/>
      <c r="CIF61" s="107"/>
      <c r="CIG61" s="107"/>
      <c r="CIH61" s="107"/>
      <c r="CII61" s="107"/>
      <c r="CIJ61" s="107"/>
      <c r="CIK61" s="107"/>
      <c r="CIL61" s="107"/>
      <c r="CIM61" s="107"/>
      <c r="CIN61" s="107"/>
      <c r="CIO61" s="107"/>
      <c r="CIP61" s="107"/>
      <c r="CIQ61" s="107"/>
      <c r="CIR61" s="107"/>
      <c r="CIS61" s="107"/>
      <c r="CIT61" s="107"/>
      <c r="CIU61" s="107"/>
      <c r="CIV61" s="107"/>
      <c r="CIW61" s="107"/>
      <c r="CIX61" s="107"/>
      <c r="CIY61" s="107"/>
      <c r="CIZ61" s="107"/>
      <c r="CJA61" s="107"/>
      <c r="CJB61" s="107"/>
      <c r="CJC61" s="107"/>
      <c r="CJD61" s="107"/>
      <c r="CJE61" s="107"/>
      <c r="CJF61" s="107"/>
      <c r="CJG61" s="107"/>
      <c r="CJH61" s="107"/>
      <c r="CJI61" s="107"/>
      <c r="CJJ61" s="107"/>
      <c r="CJK61" s="107"/>
      <c r="CJL61" s="107"/>
      <c r="CJM61" s="107"/>
      <c r="CJN61" s="107"/>
      <c r="CJO61" s="107"/>
      <c r="CJP61" s="107"/>
      <c r="CJQ61" s="107"/>
      <c r="CJR61" s="107"/>
      <c r="CJS61" s="107"/>
      <c r="CJT61" s="107"/>
      <c r="CJU61" s="107"/>
      <c r="CJV61" s="107"/>
      <c r="CJW61" s="107"/>
      <c r="CJX61" s="107"/>
      <c r="CJY61" s="107"/>
      <c r="CJZ61" s="107"/>
      <c r="CKA61" s="107"/>
      <c r="CKB61" s="107"/>
      <c r="CKC61" s="107"/>
      <c r="CKD61" s="107"/>
      <c r="CKE61" s="107"/>
      <c r="CKF61" s="107"/>
      <c r="CKG61" s="107"/>
      <c r="CKH61" s="107"/>
      <c r="CKI61" s="107"/>
      <c r="CKJ61" s="107"/>
      <c r="CKK61" s="107"/>
      <c r="CKL61" s="107"/>
      <c r="CKM61" s="107"/>
      <c r="CKN61" s="107"/>
      <c r="CKO61" s="107"/>
      <c r="CKP61" s="107"/>
      <c r="CKQ61" s="107"/>
      <c r="CKR61" s="107"/>
      <c r="CKS61" s="107"/>
      <c r="CKT61" s="107"/>
      <c r="CKU61" s="107"/>
      <c r="CKV61" s="107"/>
      <c r="CKW61" s="107"/>
      <c r="CKX61" s="107"/>
      <c r="CKY61" s="107"/>
      <c r="CKZ61" s="107"/>
      <c r="CLA61" s="107"/>
      <c r="CLB61" s="107"/>
      <c r="CLC61" s="107"/>
      <c r="CLD61" s="107"/>
      <c r="CLE61" s="107"/>
      <c r="CLF61" s="107"/>
      <c r="CLG61" s="107"/>
      <c r="CLH61" s="107"/>
      <c r="CLI61" s="107"/>
      <c r="CLJ61" s="107"/>
      <c r="CLK61" s="107"/>
      <c r="CLL61" s="107"/>
      <c r="CLM61" s="107"/>
      <c r="CLN61" s="107"/>
      <c r="CLO61" s="107"/>
      <c r="CLP61" s="107"/>
      <c r="CLQ61" s="107"/>
      <c r="CLR61" s="107"/>
      <c r="CLS61" s="107"/>
      <c r="CLT61" s="107"/>
      <c r="CLU61" s="107"/>
      <c r="CLV61" s="107"/>
      <c r="CLW61" s="107"/>
      <c r="CLX61" s="107"/>
      <c r="CLY61" s="107"/>
      <c r="CLZ61" s="107"/>
      <c r="CMA61" s="107"/>
      <c r="CMB61" s="107"/>
      <c r="CMC61" s="107"/>
      <c r="CMD61" s="107"/>
      <c r="CME61" s="107"/>
      <c r="CMF61" s="107"/>
      <c r="CMG61" s="107"/>
      <c r="CMH61" s="107"/>
      <c r="CMI61" s="107"/>
      <c r="CMJ61" s="107"/>
      <c r="CMK61" s="107"/>
      <c r="CML61" s="107"/>
      <c r="CMM61" s="107"/>
      <c r="CMN61" s="107"/>
      <c r="CMO61" s="107"/>
      <c r="CMP61" s="107"/>
      <c r="CMQ61" s="107"/>
      <c r="CMR61" s="107"/>
      <c r="CMS61" s="107"/>
      <c r="CMT61" s="107"/>
      <c r="CMU61" s="107"/>
      <c r="CMV61" s="107"/>
      <c r="CMW61" s="107"/>
      <c r="CMX61" s="107"/>
      <c r="CMY61" s="107"/>
      <c r="CMZ61" s="107"/>
      <c r="CNA61" s="107"/>
      <c r="CNB61" s="107"/>
      <c r="CNC61" s="107"/>
      <c r="CND61" s="107"/>
      <c r="CNE61" s="107"/>
      <c r="CNF61" s="107"/>
      <c r="CNG61" s="107"/>
      <c r="CNH61" s="107"/>
      <c r="CNI61" s="107"/>
      <c r="CNJ61" s="107"/>
      <c r="CNK61" s="107"/>
      <c r="CNL61" s="107"/>
      <c r="CNM61" s="107"/>
      <c r="CNN61" s="107"/>
      <c r="CNO61" s="107"/>
      <c r="CNP61" s="107"/>
      <c r="CNQ61" s="107"/>
      <c r="CNR61" s="107"/>
      <c r="CNS61" s="107"/>
      <c r="CNT61" s="107"/>
      <c r="CNU61" s="107"/>
      <c r="CNV61" s="107"/>
      <c r="CNW61" s="107"/>
      <c r="CNX61" s="107"/>
      <c r="CNY61" s="107"/>
      <c r="CNZ61" s="107"/>
      <c r="COA61" s="107"/>
      <c r="COB61" s="107"/>
      <c r="COC61" s="107"/>
      <c r="COD61" s="107"/>
      <c r="COE61" s="107"/>
      <c r="COF61" s="107"/>
      <c r="COG61" s="107"/>
      <c r="COH61" s="107"/>
      <c r="COI61" s="107"/>
      <c r="COJ61" s="107"/>
      <c r="COK61" s="107"/>
      <c r="COL61" s="107"/>
      <c r="COM61" s="107"/>
      <c r="CON61" s="107"/>
      <c r="COO61" s="107"/>
      <c r="COP61" s="107"/>
      <c r="COQ61" s="107"/>
      <c r="COR61" s="107"/>
      <c r="COS61" s="107"/>
      <c r="COT61" s="107"/>
      <c r="COU61" s="107"/>
      <c r="COV61" s="107"/>
      <c r="COW61" s="107"/>
      <c r="COX61" s="107"/>
      <c r="COY61" s="107"/>
      <c r="COZ61" s="107"/>
      <c r="CPA61" s="107"/>
      <c r="CPB61" s="107"/>
      <c r="CPC61" s="107"/>
      <c r="CPD61" s="107"/>
      <c r="CPE61" s="107"/>
      <c r="CPF61" s="107"/>
      <c r="CPG61" s="107"/>
      <c r="CPH61" s="107"/>
      <c r="CPI61" s="107"/>
      <c r="CPJ61" s="107"/>
      <c r="CPK61" s="107"/>
      <c r="CPL61" s="107"/>
      <c r="CPM61" s="107"/>
      <c r="CPN61" s="107"/>
      <c r="CPO61" s="107"/>
      <c r="CPP61" s="107"/>
      <c r="CPQ61" s="107"/>
      <c r="CPR61" s="107"/>
      <c r="CPS61" s="107"/>
      <c r="CPT61" s="107"/>
      <c r="CPU61" s="107"/>
      <c r="CPV61" s="107"/>
      <c r="CPW61" s="107"/>
      <c r="CPX61" s="107"/>
      <c r="CPY61" s="107"/>
      <c r="CPZ61" s="107"/>
      <c r="CQA61" s="107"/>
      <c r="CQB61" s="107"/>
      <c r="CQC61" s="107"/>
      <c r="CQD61" s="107"/>
      <c r="CQE61" s="107"/>
      <c r="CQF61" s="107"/>
      <c r="CQG61" s="107"/>
      <c r="CQH61" s="107"/>
      <c r="CQI61" s="107"/>
      <c r="CQJ61" s="107"/>
      <c r="CQK61" s="107"/>
      <c r="CQL61" s="107"/>
      <c r="CQM61" s="107"/>
      <c r="CQN61" s="107"/>
      <c r="CQO61" s="107"/>
      <c r="CQP61" s="107"/>
      <c r="CQQ61" s="107"/>
      <c r="CQR61" s="107"/>
      <c r="CQS61" s="107"/>
      <c r="CQT61" s="107"/>
      <c r="CQU61" s="107"/>
      <c r="CQV61" s="107"/>
      <c r="CQW61" s="107"/>
      <c r="CQX61" s="107"/>
      <c r="CQY61" s="107"/>
      <c r="CQZ61" s="107"/>
      <c r="CRA61" s="107"/>
      <c r="CRB61" s="107"/>
      <c r="CRC61" s="107"/>
      <c r="CRD61" s="107"/>
      <c r="CRE61" s="107"/>
      <c r="CRF61" s="107"/>
      <c r="CRG61" s="107"/>
      <c r="CRH61" s="107"/>
      <c r="CRI61" s="107"/>
      <c r="CRJ61" s="107"/>
      <c r="CRK61" s="107"/>
      <c r="CRL61" s="107"/>
      <c r="CRM61" s="107"/>
      <c r="CRN61" s="107"/>
      <c r="CRO61" s="107"/>
      <c r="CRP61" s="107"/>
      <c r="CRQ61" s="107"/>
      <c r="CRR61" s="107"/>
      <c r="CRS61" s="107"/>
      <c r="CRT61" s="107"/>
      <c r="CRU61" s="107"/>
      <c r="CRV61" s="107"/>
      <c r="CRW61" s="107"/>
      <c r="CRX61" s="107"/>
      <c r="CRY61" s="107"/>
      <c r="CRZ61" s="107"/>
      <c r="CSA61" s="107"/>
      <c r="CSB61" s="107"/>
      <c r="CSC61" s="107"/>
      <c r="CSD61" s="107"/>
      <c r="CSE61" s="107"/>
      <c r="CSF61" s="107"/>
      <c r="CSG61" s="107"/>
      <c r="CSH61" s="107"/>
      <c r="CSI61" s="107"/>
      <c r="CSJ61" s="107"/>
      <c r="CSK61" s="107"/>
      <c r="CSL61" s="107"/>
      <c r="CSM61" s="107"/>
      <c r="CSN61" s="107"/>
      <c r="CSO61" s="107"/>
      <c r="CSP61" s="107"/>
      <c r="CSQ61" s="107"/>
      <c r="CSR61" s="107"/>
      <c r="CSS61" s="107"/>
      <c r="CST61" s="107"/>
      <c r="CSU61" s="107"/>
      <c r="CSV61" s="107"/>
      <c r="CSW61" s="107"/>
      <c r="CSX61" s="107"/>
      <c r="CSY61" s="107"/>
      <c r="CSZ61" s="107"/>
      <c r="CTA61" s="107"/>
      <c r="CTB61" s="107"/>
      <c r="CTC61" s="107"/>
      <c r="CTD61" s="107"/>
      <c r="CTE61" s="107"/>
      <c r="CTF61" s="107"/>
      <c r="CTG61" s="107"/>
      <c r="CTH61" s="107"/>
      <c r="CTI61" s="107"/>
      <c r="CTJ61" s="107"/>
      <c r="CTK61" s="107"/>
      <c r="CTL61" s="107"/>
      <c r="CTM61" s="107"/>
      <c r="CTN61" s="107"/>
      <c r="CTO61" s="107"/>
      <c r="CTP61" s="107"/>
      <c r="CTQ61" s="107"/>
      <c r="CTR61" s="107"/>
      <c r="CTS61" s="107"/>
      <c r="CTT61" s="107"/>
      <c r="CTU61" s="107"/>
      <c r="CTV61" s="107"/>
      <c r="CTW61" s="107"/>
      <c r="CTX61" s="107"/>
      <c r="CTY61" s="107"/>
      <c r="CTZ61" s="107"/>
      <c r="CUA61" s="107"/>
      <c r="CUB61" s="107"/>
      <c r="CUC61" s="107"/>
      <c r="CUD61" s="107"/>
      <c r="CUE61" s="107"/>
      <c r="CUF61" s="107"/>
      <c r="CUG61" s="107"/>
      <c r="CUH61" s="107"/>
      <c r="CUI61" s="107"/>
      <c r="CUJ61" s="107"/>
      <c r="CUK61" s="107"/>
      <c r="CUL61" s="107"/>
      <c r="CUM61" s="107"/>
      <c r="CUN61" s="107"/>
      <c r="CUO61" s="107"/>
      <c r="CUP61" s="107"/>
      <c r="CUQ61" s="107"/>
      <c r="CUR61" s="107"/>
      <c r="CUS61" s="107"/>
      <c r="CUT61" s="107"/>
      <c r="CUU61" s="107"/>
      <c r="CUV61" s="107"/>
      <c r="CUW61" s="107"/>
      <c r="CUX61" s="107"/>
      <c r="CUY61" s="107"/>
      <c r="CUZ61" s="107"/>
      <c r="CVA61" s="107"/>
      <c r="CVB61" s="107"/>
      <c r="CVC61" s="107"/>
      <c r="CVD61" s="107"/>
      <c r="CVE61" s="107"/>
      <c r="CVF61" s="107"/>
      <c r="CVG61" s="107"/>
      <c r="CVH61" s="107"/>
      <c r="CVI61" s="107"/>
      <c r="CVJ61" s="107"/>
      <c r="CVK61" s="107"/>
      <c r="CVL61" s="107"/>
      <c r="CVM61" s="107"/>
      <c r="CVN61" s="107"/>
      <c r="CVO61" s="107"/>
      <c r="CVP61" s="107"/>
      <c r="CVQ61" s="107"/>
      <c r="CVR61" s="107"/>
      <c r="CVS61" s="107"/>
      <c r="CVT61" s="107"/>
      <c r="CVU61" s="107"/>
      <c r="CVV61" s="107"/>
      <c r="CVW61" s="107"/>
      <c r="CVX61" s="107"/>
      <c r="CVY61" s="107"/>
      <c r="CVZ61" s="107"/>
      <c r="CWA61" s="107"/>
      <c r="CWB61" s="107"/>
      <c r="CWC61" s="107"/>
      <c r="CWD61" s="107"/>
      <c r="CWE61" s="107"/>
      <c r="CWF61" s="107"/>
      <c r="CWG61" s="107"/>
      <c r="CWH61" s="107"/>
      <c r="CWI61" s="107"/>
      <c r="CWJ61" s="107"/>
      <c r="CWK61" s="107"/>
      <c r="CWL61" s="107"/>
      <c r="CWM61" s="107"/>
      <c r="CWN61" s="107"/>
      <c r="CWO61" s="107"/>
      <c r="CWP61" s="107"/>
      <c r="CWQ61" s="107"/>
      <c r="CWR61" s="107"/>
      <c r="CWS61" s="107"/>
      <c r="CWT61" s="107"/>
      <c r="CWU61" s="107"/>
      <c r="CWV61" s="107"/>
      <c r="CWW61" s="107"/>
      <c r="CWX61" s="107"/>
      <c r="CWY61" s="107"/>
      <c r="CWZ61" s="107"/>
      <c r="CXA61" s="107"/>
      <c r="CXB61" s="107"/>
      <c r="CXC61" s="107"/>
      <c r="CXD61" s="107"/>
      <c r="CXE61" s="107"/>
      <c r="CXF61" s="107"/>
      <c r="CXG61" s="107"/>
      <c r="CXH61" s="107"/>
      <c r="CXI61" s="107"/>
      <c r="CXJ61" s="107"/>
      <c r="CXK61" s="107"/>
      <c r="CXL61" s="107"/>
      <c r="CXM61" s="107"/>
      <c r="CXN61" s="107"/>
      <c r="CXO61" s="107"/>
      <c r="CXP61" s="107"/>
      <c r="CXQ61" s="107"/>
      <c r="CXR61" s="107"/>
      <c r="CXS61" s="107"/>
      <c r="CXT61" s="107"/>
      <c r="CXU61" s="107"/>
      <c r="CXV61" s="107"/>
      <c r="CXW61" s="107"/>
      <c r="CXX61" s="107"/>
      <c r="CXY61" s="107"/>
      <c r="CXZ61" s="107"/>
      <c r="CYA61" s="107"/>
      <c r="CYB61" s="107"/>
      <c r="CYC61" s="107"/>
      <c r="CYD61" s="107"/>
      <c r="CYE61" s="107"/>
      <c r="CYF61" s="107"/>
      <c r="CYG61" s="107"/>
      <c r="CYH61" s="107"/>
      <c r="CYI61" s="107"/>
      <c r="CYJ61" s="107"/>
      <c r="CYK61" s="107"/>
      <c r="CYL61" s="107"/>
      <c r="CYM61" s="107"/>
      <c r="CYN61" s="107"/>
      <c r="CYO61" s="107"/>
      <c r="CYP61" s="107"/>
      <c r="CYQ61" s="107"/>
      <c r="CYR61" s="107"/>
      <c r="CYS61" s="107"/>
      <c r="CYT61" s="107"/>
      <c r="CYU61" s="107"/>
      <c r="CYV61" s="107"/>
      <c r="CYW61" s="107"/>
      <c r="CYX61" s="107"/>
      <c r="CYY61" s="107"/>
      <c r="CYZ61" s="107"/>
      <c r="CZA61" s="107"/>
      <c r="CZB61" s="107"/>
      <c r="CZC61" s="107"/>
      <c r="CZD61" s="107"/>
      <c r="CZE61" s="107"/>
      <c r="CZF61" s="107"/>
      <c r="CZG61" s="107"/>
      <c r="CZH61" s="107"/>
      <c r="CZI61" s="107"/>
      <c r="CZJ61" s="107"/>
      <c r="CZK61" s="107"/>
      <c r="CZL61" s="107"/>
      <c r="CZM61" s="107"/>
      <c r="CZN61" s="107"/>
      <c r="CZO61" s="107"/>
      <c r="CZP61" s="107"/>
      <c r="CZQ61" s="107"/>
      <c r="CZR61" s="107"/>
      <c r="CZS61" s="107"/>
      <c r="CZT61" s="107"/>
      <c r="CZU61" s="107"/>
      <c r="CZV61" s="107"/>
      <c r="CZW61" s="107"/>
      <c r="CZX61" s="107"/>
      <c r="CZY61" s="107"/>
      <c r="CZZ61" s="107"/>
      <c r="DAA61" s="107"/>
      <c r="DAB61" s="107"/>
      <c r="DAC61" s="107"/>
      <c r="DAD61" s="107"/>
      <c r="DAE61" s="107"/>
      <c r="DAF61" s="107"/>
      <c r="DAG61" s="107"/>
      <c r="DAH61" s="107"/>
      <c r="DAI61" s="107"/>
      <c r="DAJ61" s="107"/>
      <c r="DAK61" s="107"/>
      <c r="DAL61" s="107"/>
      <c r="DAM61" s="107"/>
      <c r="DAN61" s="107"/>
      <c r="DAO61" s="107"/>
      <c r="DAP61" s="107"/>
      <c r="DAQ61" s="107"/>
      <c r="DAR61" s="107"/>
      <c r="DAS61" s="107"/>
      <c r="DAT61" s="107"/>
      <c r="DAU61" s="107"/>
      <c r="DAV61" s="107"/>
      <c r="DAW61" s="107"/>
      <c r="DAX61" s="107"/>
      <c r="DAY61" s="107"/>
      <c r="DAZ61" s="107"/>
      <c r="DBA61" s="107"/>
      <c r="DBB61" s="107"/>
      <c r="DBC61" s="107"/>
      <c r="DBD61" s="107"/>
      <c r="DBE61" s="107"/>
      <c r="DBF61" s="107"/>
      <c r="DBG61" s="107"/>
      <c r="DBH61" s="107"/>
      <c r="DBI61" s="107"/>
      <c r="DBJ61" s="107"/>
      <c r="DBK61" s="107"/>
      <c r="DBL61" s="107"/>
      <c r="DBM61" s="107"/>
      <c r="DBN61" s="107"/>
      <c r="DBO61" s="107"/>
      <c r="DBP61" s="107"/>
      <c r="DBQ61" s="107"/>
      <c r="DBR61" s="107"/>
      <c r="DBS61" s="107"/>
      <c r="DBT61" s="107"/>
      <c r="DBU61" s="107"/>
      <c r="DBV61" s="107"/>
      <c r="DBW61" s="107"/>
      <c r="DBX61" s="107"/>
      <c r="DBY61" s="107"/>
      <c r="DBZ61" s="107"/>
      <c r="DCA61" s="107"/>
      <c r="DCB61" s="107"/>
      <c r="DCC61" s="107"/>
      <c r="DCD61" s="107"/>
      <c r="DCE61" s="107"/>
      <c r="DCF61" s="107"/>
      <c r="DCG61" s="107"/>
      <c r="DCH61" s="107"/>
      <c r="DCI61" s="107"/>
      <c r="DCJ61" s="107"/>
      <c r="DCK61" s="107"/>
      <c r="DCL61" s="107"/>
      <c r="DCM61" s="107"/>
      <c r="DCN61" s="107"/>
      <c r="DCO61" s="107"/>
      <c r="DCP61" s="107"/>
      <c r="DCQ61" s="107"/>
      <c r="DCR61" s="107"/>
      <c r="DCS61" s="107"/>
      <c r="DCT61" s="107"/>
      <c r="DCU61" s="107"/>
      <c r="DCV61" s="107"/>
      <c r="DCW61" s="107"/>
      <c r="DCX61" s="107"/>
      <c r="DCY61" s="107"/>
      <c r="DCZ61" s="107"/>
      <c r="DDA61" s="107"/>
      <c r="DDB61" s="107"/>
      <c r="DDC61" s="107"/>
      <c r="DDD61" s="107"/>
      <c r="DDE61" s="107"/>
      <c r="DDF61" s="107"/>
      <c r="DDG61" s="107"/>
      <c r="DDH61" s="107"/>
      <c r="DDI61" s="107"/>
      <c r="DDJ61" s="107"/>
      <c r="DDK61" s="107"/>
      <c r="DDL61" s="107"/>
      <c r="DDM61" s="107"/>
      <c r="DDN61" s="107"/>
      <c r="DDO61" s="107"/>
      <c r="DDP61" s="107"/>
      <c r="DDQ61" s="107"/>
      <c r="DDR61" s="107"/>
      <c r="DDS61" s="107"/>
      <c r="DDT61" s="107"/>
      <c r="DDU61" s="107"/>
      <c r="DDV61" s="107"/>
      <c r="DDW61" s="107"/>
      <c r="DDX61" s="107"/>
      <c r="DDY61" s="107"/>
      <c r="DDZ61" s="107"/>
      <c r="DEA61" s="107"/>
      <c r="DEB61" s="107"/>
      <c r="DEC61" s="107"/>
      <c r="DED61" s="107"/>
      <c r="DEE61" s="107"/>
      <c r="DEF61" s="107"/>
      <c r="DEG61" s="107"/>
      <c r="DEH61" s="107"/>
      <c r="DEI61" s="107"/>
      <c r="DEJ61" s="107"/>
      <c r="DEK61" s="107"/>
      <c r="DEL61" s="107"/>
      <c r="DEM61" s="107"/>
      <c r="DEN61" s="107"/>
      <c r="DEO61" s="107"/>
      <c r="DEP61" s="107"/>
      <c r="DEQ61" s="107"/>
      <c r="DER61" s="107"/>
      <c r="DES61" s="107"/>
      <c r="DET61" s="107"/>
      <c r="DEU61" s="107"/>
      <c r="DEV61" s="107"/>
      <c r="DEW61" s="107"/>
      <c r="DEX61" s="107"/>
      <c r="DEY61" s="107"/>
      <c r="DEZ61" s="107"/>
      <c r="DFA61" s="107"/>
      <c r="DFB61" s="107"/>
      <c r="DFC61" s="107"/>
      <c r="DFD61" s="107"/>
      <c r="DFE61" s="107"/>
      <c r="DFF61" s="107"/>
      <c r="DFG61" s="107"/>
      <c r="DFH61" s="107"/>
      <c r="DFI61" s="107"/>
      <c r="DFJ61" s="107"/>
      <c r="DFK61" s="107"/>
      <c r="DFL61" s="107"/>
      <c r="DFM61" s="107"/>
      <c r="DFN61" s="107"/>
      <c r="DFO61" s="107"/>
      <c r="DFP61" s="107"/>
      <c r="DFQ61" s="107"/>
      <c r="DFR61" s="107"/>
      <c r="DFS61" s="107"/>
      <c r="DFT61" s="107"/>
      <c r="DFU61" s="107"/>
      <c r="DFV61" s="107"/>
      <c r="DFW61" s="107"/>
      <c r="DFX61" s="107"/>
      <c r="DFY61" s="107"/>
      <c r="DFZ61" s="107"/>
      <c r="DGA61" s="107"/>
      <c r="DGB61" s="107"/>
      <c r="DGC61" s="107"/>
      <c r="DGD61" s="107"/>
      <c r="DGE61" s="107"/>
      <c r="DGF61" s="107"/>
      <c r="DGG61" s="107"/>
      <c r="DGH61" s="107"/>
      <c r="DGI61" s="107"/>
      <c r="DGJ61" s="107"/>
      <c r="DGK61" s="107"/>
      <c r="DGL61" s="107"/>
      <c r="DGM61" s="107"/>
      <c r="DGN61" s="107"/>
      <c r="DGO61" s="107"/>
      <c r="DGP61" s="107"/>
      <c r="DGQ61" s="107"/>
      <c r="DGR61" s="107"/>
      <c r="DGS61" s="107"/>
      <c r="DGT61" s="107"/>
      <c r="DGU61" s="107"/>
      <c r="DGV61" s="107"/>
      <c r="DGW61" s="107"/>
      <c r="DGX61" s="107"/>
      <c r="DGY61" s="107"/>
      <c r="DGZ61" s="107"/>
      <c r="DHA61" s="107"/>
      <c r="DHB61" s="107"/>
      <c r="DHC61" s="107"/>
      <c r="DHD61" s="107"/>
      <c r="DHE61" s="107"/>
      <c r="DHF61" s="107"/>
      <c r="DHG61" s="107"/>
      <c r="DHH61" s="107"/>
      <c r="DHI61" s="107"/>
      <c r="DHJ61" s="107"/>
      <c r="DHK61" s="107"/>
      <c r="DHL61" s="107"/>
      <c r="DHM61" s="107"/>
      <c r="DHN61" s="107"/>
      <c r="DHO61" s="107"/>
      <c r="DHP61" s="107"/>
      <c r="DHQ61" s="107"/>
      <c r="DHR61" s="107"/>
      <c r="DHS61" s="107"/>
      <c r="DHT61" s="107"/>
      <c r="DHU61" s="107"/>
      <c r="DHV61" s="107"/>
      <c r="DHW61" s="107"/>
      <c r="DHX61" s="107"/>
      <c r="DHY61" s="107"/>
      <c r="DHZ61" s="107"/>
      <c r="DIA61" s="107"/>
      <c r="DIB61" s="107"/>
      <c r="DIC61" s="107"/>
      <c r="DID61" s="107"/>
      <c r="DIE61" s="107"/>
      <c r="DIF61" s="107"/>
      <c r="DIG61" s="107"/>
      <c r="DIH61" s="107"/>
      <c r="DII61" s="107"/>
      <c r="DIJ61" s="107"/>
      <c r="DIK61" s="107"/>
      <c r="DIL61" s="107"/>
      <c r="DIM61" s="107"/>
      <c r="DIN61" s="107"/>
      <c r="DIO61" s="107"/>
      <c r="DIP61" s="107"/>
      <c r="DIQ61" s="107"/>
      <c r="DIR61" s="107"/>
      <c r="DIS61" s="107"/>
      <c r="DIT61" s="107"/>
      <c r="DIU61" s="107"/>
      <c r="DIV61" s="107"/>
      <c r="DIW61" s="107"/>
      <c r="DIX61" s="107"/>
      <c r="DIY61" s="107"/>
      <c r="DIZ61" s="107"/>
      <c r="DJA61" s="107"/>
      <c r="DJB61" s="107"/>
      <c r="DJC61" s="107"/>
      <c r="DJD61" s="107"/>
      <c r="DJE61" s="107"/>
      <c r="DJF61" s="107"/>
      <c r="DJG61" s="107"/>
      <c r="DJH61" s="107"/>
      <c r="DJI61" s="107"/>
      <c r="DJJ61" s="107"/>
      <c r="DJK61" s="107"/>
      <c r="DJL61" s="107"/>
      <c r="DJM61" s="107"/>
      <c r="DJN61" s="107"/>
      <c r="DJO61" s="107"/>
      <c r="DJP61" s="107"/>
      <c r="DJQ61" s="107"/>
      <c r="DJR61" s="107"/>
      <c r="DJS61" s="107"/>
      <c r="DJT61" s="107"/>
      <c r="DJU61" s="107"/>
      <c r="DJV61" s="107"/>
      <c r="DJW61" s="107"/>
      <c r="DJX61" s="107"/>
      <c r="DJY61" s="107"/>
      <c r="DJZ61" s="107"/>
      <c r="DKA61" s="107"/>
      <c r="DKB61" s="107"/>
      <c r="DKC61" s="107"/>
      <c r="DKD61" s="107"/>
      <c r="DKE61" s="107"/>
      <c r="DKF61" s="107"/>
      <c r="DKG61" s="107"/>
      <c r="DKH61" s="107"/>
      <c r="DKI61" s="107"/>
      <c r="DKJ61" s="107"/>
      <c r="DKK61" s="107"/>
      <c r="DKL61" s="107"/>
      <c r="DKM61" s="107"/>
      <c r="DKN61" s="107"/>
      <c r="DKO61" s="107"/>
      <c r="DKP61" s="107"/>
      <c r="DKQ61" s="107"/>
      <c r="DKR61" s="107"/>
      <c r="DKS61" s="107"/>
      <c r="DKT61" s="107"/>
      <c r="DKU61" s="107"/>
      <c r="DKV61" s="107"/>
      <c r="DKW61" s="107"/>
      <c r="DKX61" s="107"/>
      <c r="DKY61" s="107"/>
      <c r="DKZ61" s="107"/>
      <c r="DLA61" s="107"/>
      <c r="DLB61" s="107"/>
      <c r="DLC61" s="107"/>
      <c r="DLD61" s="107"/>
      <c r="DLE61" s="107"/>
      <c r="DLF61" s="107"/>
      <c r="DLG61" s="107"/>
      <c r="DLH61" s="107"/>
      <c r="DLI61" s="107"/>
      <c r="DLJ61" s="107"/>
      <c r="DLK61" s="107"/>
      <c r="DLL61" s="107"/>
      <c r="DLM61" s="107"/>
      <c r="DLN61" s="107"/>
      <c r="DLO61" s="107"/>
      <c r="DLP61" s="107"/>
      <c r="DLQ61" s="107"/>
      <c r="DLR61" s="107"/>
      <c r="DLS61" s="107"/>
      <c r="DLT61" s="107"/>
      <c r="DLU61" s="107"/>
      <c r="DLV61" s="107"/>
      <c r="DLW61" s="107"/>
      <c r="DLX61" s="107"/>
      <c r="DLY61" s="107"/>
      <c r="DLZ61" s="107"/>
      <c r="DMA61" s="107"/>
      <c r="DMB61" s="107"/>
      <c r="DMC61" s="107"/>
      <c r="DMD61" s="107"/>
      <c r="DME61" s="107"/>
      <c r="DMF61" s="107"/>
      <c r="DMG61" s="107"/>
      <c r="DMH61" s="107"/>
      <c r="DMI61" s="107"/>
      <c r="DMJ61" s="107"/>
      <c r="DMK61" s="107"/>
      <c r="DML61" s="107"/>
      <c r="DMM61" s="107"/>
      <c r="DMN61" s="107"/>
      <c r="DMO61" s="107"/>
      <c r="DMP61" s="107"/>
      <c r="DMQ61" s="107"/>
      <c r="DMR61" s="107"/>
      <c r="DMS61" s="107"/>
      <c r="DMT61" s="107"/>
      <c r="DMU61" s="107"/>
      <c r="DMV61" s="107"/>
      <c r="DMW61" s="107"/>
      <c r="DMX61" s="107"/>
      <c r="DMY61" s="107"/>
      <c r="DMZ61" s="107"/>
      <c r="DNA61" s="107"/>
      <c r="DNB61" s="107"/>
      <c r="DNC61" s="107"/>
      <c r="DND61" s="107"/>
      <c r="DNE61" s="107"/>
      <c r="DNF61" s="107"/>
      <c r="DNG61" s="107"/>
      <c r="DNH61" s="107"/>
      <c r="DNI61" s="107"/>
      <c r="DNJ61" s="107"/>
      <c r="DNK61" s="107"/>
      <c r="DNL61" s="107"/>
      <c r="DNM61" s="107"/>
      <c r="DNN61" s="107"/>
      <c r="DNO61" s="107"/>
      <c r="DNP61" s="107"/>
      <c r="DNQ61" s="107"/>
      <c r="DNR61" s="107"/>
      <c r="DNS61" s="107"/>
      <c r="DNT61" s="107"/>
      <c r="DNU61" s="107"/>
      <c r="DNV61" s="107"/>
      <c r="DNW61" s="107"/>
      <c r="DNX61" s="107"/>
      <c r="DNY61" s="107"/>
      <c r="DNZ61" s="107"/>
      <c r="DOA61" s="107"/>
      <c r="DOB61" s="107"/>
      <c r="DOC61" s="107"/>
      <c r="DOD61" s="107"/>
      <c r="DOE61" s="107"/>
      <c r="DOF61" s="107"/>
      <c r="DOG61" s="107"/>
      <c r="DOH61" s="107"/>
      <c r="DOI61" s="107"/>
      <c r="DOJ61" s="107"/>
      <c r="DOK61" s="107"/>
      <c r="DOL61" s="107"/>
      <c r="DOM61" s="107"/>
      <c r="DON61" s="107"/>
      <c r="DOO61" s="107"/>
      <c r="DOP61" s="107"/>
      <c r="DOQ61" s="107"/>
      <c r="DOR61" s="107"/>
      <c r="DOS61" s="107"/>
      <c r="DOT61" s="107"/>
      <c r="DOU61" s="107"/>
      <c r="DOV61" s="107"/>
      <c r="DOW61" s="107"/>
      <c r="DOX61" s="107"/>
      <c r="DOY61" s="107"/>
      <c r="DOZ61" s="107"/>
      <c r="DPA61" s="107"/>
      <c r="DPB61" s="107"/>
      <c r="DPC61" s="107"/>
      <c r="DPD61" s="107"/>
      <c r="DPE61" s="107"/>
      <c r="DPF61" s="107"/>
      <c r="DPG61" s="107"/>
      <c r="DPH61" s="107"/>
      <c r="DPI61" s="107"/>
      <c r="DPJ61" s="107"/>
      <c r="DPK61" s="107"/>
      <c r="DPL61" s="107"/>
      <c r="DPM61" s="107"/>
      <c r="DPN61" s="107"/>
      <c r="DPO61" s="107"/>
      <c r="DPP61" s="107"/>
      <c r="DPQ61" s="107"/>
      <c r="DPR61" s="107"/>
      <c r="DPS61" s="107"/>
      <c r="DPT61" s="107"/>
      <c r="DPU61" s="107"/>
      <c r="DPV61" s="107"/>
      <c r="DPW61" s="107"/>
      <c r="DPX61" s="107"/>
      <c r="DPY61" s="107"/>
      <c r="DPZ61" s="107"/>
      <c r="DQA61" s="107"/>
      <c r="DQB61" s="107"/>
      <c r="DQC61" s="107"/>
      <c r="DQD61" s="107"/>
      <c r="DQE61" s="107"/>
      <c r="DQF61" s="107"/>
      <c r="DQG61" s="107"/>
      <c r="DQH61" s="107"/>
      <c r="DQI61" s="107"/>
      <c r="DQJ61" s="107"/>
      <c r="DQK61" s="107"/>
      <c r="DQL61" s="107"/>
      <c r="DQM61" s="107"/>
      <c r="DQN61" s="107"/>
      <c r="DQO61" s="107"/>
      <c r="DQP61" s="107"/>
      <c r="DQQ61" s="107"/>
      <c r="DQR61" s="107"/>
      <c r="DQS61" s="107"/>
      <c r="DQT61" s="107"/>
      <c r="DQU61" s="107"/>
      <c r="DQV61" s="107"/>
      <c r="DQW61" s="107"/>
      <c r="DQX61" s="107"/>
      <c r="DQY61" s="107"/>
      <c r="DQZ61" s="107"/>
      <c r="DRA61" s="107"/>
      <c r="DRB61" s="107"/>
      <c r="DRC61" s="107"/>
      <c r="DRD61" s="107"/>
      <c r="DRE61" s="107"/>
      <c r="DRF61" s="107"/>
      <c r="DRG61" s="107"/>
      <c r="DRH61" s="107"/>
      <c r="DRI61" s="107"/>
      <c r="DRJ61" s="107"/>
      <c r="DRK61" s="107"/>
      <c r="DRL61" s="107"/>
      <c r="DRM61" s="107"/>
      <c r="DRN61" s="107"/>
      <c r="DRO61" s="107"/>
      <c r="DRP61" s="107"/>
      <c r="DRQ61" s="107"/>
      <c r="DRR61" s="107"/>
      <c r="DRS61" s="107"/>
      <c r="DRT61" s="107"/>
      <c r="DRU61" s="107"/>
      <c r="DRV61" s="107"/>
      <c r="DRW61" s="107"/>
      <c r="DRX61" s="107"/>
      <c r="DRY61" s="107"/>
      <c r="DRZ61" s="107"/>
      <c r="DSA61" s="107"/>
      <c r="DSB61" s="107"/>
      <c r="DSC61" s="107"/>
      <c r="DSD61" s="107"/>
      <c r="DSE61" s="107"/>
      <c r="DSF61" s="107"/>
      <c r="DSG61" s="107"/>
      <c r="DSH61" s="107"/>
      <c r="DSI61" s="107"/>
      <c r="DSJ61" s="107"/>
      <c r="DSK61" s="107"/>
      <c r="DSL61" s="107"/>
      <c r="DSM61" s="107"/>
      <c r="DSN61" s="107"/>
      <c r="DSO61" s="107"/>
      <c r="DSP61" s="107"/>
      <c r="DSQ61" s="107"/>
      <c r="DSR61" s="107"/>
      <c r="DSS61" s="107"/>
      <c r="DST61" s="107"/>
      <c r="DSU61" s="107"/>
      <c r="DSV61" s="107"/>
      <c r="DSW61" s="107"/>
      <c r="DSX61" s="107"/>
      <c r="DSY61" s="107"/>
      <c r="DSZ61" s="107"/>
      <c r="DTA61" s="107"/>
      <c r="DTB61" s="107"/>
      <c r="DTC61" s="107"/>
      <c r="DTD61" s="107"/>
      <c r="DTE61" s="107"/>
      <c r="DTF61" s="107"/>
      <c r="DTG61" s="107"/>
      <c r="DTH61" s="107"/>
      <c r="DTI61" s="107"/>
      <c r="DTJ61" s="107"/>
      <c r="DTK61" s="107"/>
      <c r="DTL61" s="107"/>
      <c r="DTM61" s="107"/>
      <c r="DTN61" s="107"/>
      <c r="DTO61" s="107"/>
      <c r="DTP61" s="107"/>
      <c r="DTQ61" s="107"/>
      <c r="DTR61" s="107"/>
      <c r="DTS61" s="107"/>
      <c r="DTT61" s="107"/>
      <c r="DTU61" s="107"/>
      <c r="DTV61" s="107"/>
      <c r="DTW61" s="107"/>
      <c r="DTX61" s="107"/>
      <c r="DTY61" s="107"/>
      <c r="DTZ61" s="107"/>
      <c r="DUA61" s="107"/>
      <c r="DUB61" s="107"/>
      <c r="DUC61" s="107"/>
      <c r="DUD61" s="107"/>
      <c r="DUE61" s="107"/>
      <c r="DUF61" s="107"/>
      <c r="DUG61" s="107"/>
      <c r="DUH61" s="107"/>
      <c r="DUI61" s="107"/>
      <c r="DUJ61" s="107"/>
      <c r="DUK61" s="107"/>
      <c r="DUL61" s="107"/>
      <c r="DUM61" s="107"/>
      <c r="DUN61" s="107"/>
      <c r="DUO61" s="107"/>
      <c r="DUP61" s="107"/>
      <c r="DUQ61" s="107"/>
      <c r="DUR61" s="107"/>
      <c r="DUS61" s="107"/>
      <c r="DUT61" s="107"/>
      <c r="DUU61" s="107"/>
      <c r="DUV61" s="107"/>
      <c r="DUW61" s="107"/>
      <c r="DUX61" s="107"/>
      <c r="DUY61" s="107"/>
      <c r="DUZ61" s="107"/>
      <c r="DVA61" s="107"/>
      <c r="DVB61" s="107"/>
      <c r="DVC61" s="107"/>
      <c r="DVD61" s="107"/>
      <c r="DVE61" s="107"/>
      <c r="DVF61" s="107"/>
      <c r="DVG61" s="107"/>
      <c r="DVH61" s="107"/>
      <c r="DVI61" s="107"/>
      <c r="DVJ61" s="107"/>
      <c r="DVK61" s="107"/>
      <c r="DVL61" s="107"/>
      <c r="DVM61" s="107"/>
      <c r="DVN61" s="107"/>
      <c r="DVO61" s="107"/>
      <c r="DVP61" s="107"/>
      <c r="DVQ61" s="107"/>
      <c r="DVR61" s="107"/>
      <c r="DVS61" s="107"/>
      <c r="DVT61" s="107"/>
      <c r="DVU61" s="107"/>
      <c r="DVV61" s="107"/>
      <c r="DVW61" s="107"/>
      <c r="DVX61" s="107"/>
      <c r="DVY61" s="107"/>
      <c r="DVZ61" s="107"/>
      <c r="DWA61" s="107"/>
      <c r="DWB61" s="107"/>
      <c r="DWC61" s="107"/>
      <c r="DWD61" s="107"/>
      <c r="DWE61" s="107"/>
      <c r="DWF61" s="107"/>
      <c r="DWG61" s="107"/>
      <c r="DWH61" s="107"/>
      <c r="DWI61" s="107"/>
      <c r="DWJ61" s="107"/>
      <c r="DWK61" s="107"/>
      <c r="DWL61" s="107"/>
      <c r="DWM61" s="107"/>
      <c r="DWN61" s="107"/>
      <c r="DWO61" s="107"/>
      <c r="DWP61" s="107"/>
      <c r="DWQ61" s="107"/>
      <c r="DWR61" s="107"/>
      <c r="DWS61" s="107"/>
      <c r="DWT61" s="107"/>
      <c r="DWU61" s="107"/>
      <c r="DWV61" s="107"/>
      <c r="DWW61" s="107"/>
      <c r="DWX61" s="107"/>
      <c r="DWY61" s="107"/>
      <c r="DWZ61" s="107"/>
      <c r="DXA61" s="107"/>
      <c r="DXB61" s="107"/>
      <c r="DXC61" s="107"/>
      <c r="DXD61" s="107"/>
      <c r="DXE61" s="107"/>
      <c r="DXF61" s="107"/>
      <c r="DXG61" s="107"/>
      <c r="DXH61" s="107"/>
      <c r="DXI61" s="107"/>
      <c r="DXJ61" s="107"/>
      <c r="DXK61" s="107"/>
      <c r="DXL61" s="107"/>
      <c r="DXM61" s="107"/>
      <c r="DXN61" s="107"/>
      <c r="DXO61" s="107"/>
      <c r="DXP61" s="107"/>
      <c r="DXQ61" s="107"/>
      <c r="DXR61" s="107"/>
      <c r="DXS61" s="107"/>
      <c r="DXT61" s="107"/>
      <c r="DXU61" s="107"/>
      <c r="DXV61" s="107"/>
      <c r="DXW61" s="107"/>
      <c r="DXX61" s="107"/>
      <c r="DXY61" s="107"/>
      <c r="DXZ61" s="107"/>
      <c r="DYA61" s="107"/>
      <c r="DYB61" s="107"/>
      <c r="DYC61" s="107"/>
      <c r="DYD61" s="107"/>
      <c r="DYE61" s="107"/>
      <c r="DYF61" s="107"/>
      <c r="DYG61" s="107"/>
      <c r="DYH61" s="107"/>
      <c r="DYI61" s="107"/>
      <c r="DYJ61" s="107"/>
      <c r="DYK61" s="107"/>
      <c r="DYL61" s="107"/>
      <c r="DYM61" s="107"/>
      <c r="DYN61" s="107"/>
      <c r="DYO61" s="107"/>
      <c r="DYP61" s="107"/>
      <c r="DYQ61" s="107"/>
      <c r="DYR61" s="107"/>
      <c r="DYS61" s="107"/>
      <c r="DYT61" s="107"/>
      <c r="DYU61" s="107"/>
      <c r="DYV61" s="107"/>
      <c r="DYW61" s="107"/>
      <c r="DYX61" s="107"/>
      <c r="DYY61" s="107"/>
      <c r="DYZ61" s="107"/>
      <c r="DZA61" s="107"/>
      <c r="DZB61" s="107"/>
      <c r="DZC61" s="107"/>
      <c r="DZD61" s="107"/>
      <c r="DZE61" s="107"/>
      <c r="DZF61" s="107"/>
      <c r="DZG61" s="107"/>
      <c r="DZH61" s="107"/>
      <c r="DZI61" s="107"/>
      <c r="DZJ61" s="107"/>
      <c r="DZK61" s="107"/>
      <c r="DZL61" s="107"/>
      <c r="DZM61" s="107"/>
      <c r="DZN61" s="107"/>
      <c r="DZO61" s="107"/>
      <c r="DZP61" s="107"/>
      <c r="DZQ61" s="107"/>
      <c r="DZR61" s="107"/>
      <c r="DZS61" s="107"/>
      <c r="DZT61" s="107"/>
      <c r="DZU61" s="107"/>
      <c r="DZV61" s="107"/>
      <c r="DZW61" s="107"/>
      <c r="DZX61" s="107"/>
      <c r="DZY61" s="107"/>
      <c r="DZZ61" s="107"/>
      <c r="EAA61" s="107"/>
      <c r="EAB61" s="107"/>
      <c r="EAC61" s="107"/>
      <c r="EAD61" s="107"/>
      <c r="EAE61" s="107"/>
      <c r="EAF61" s="107"/>
      <c r="EAG61" s="107"/>
      <c r="EAH61" s="107"/>
      <c r="EAI61" s="107"/>
      <c r="EAJ61" s="107"/>
      <c r="EAK61" s="107"/>
      <c r="EAL61" s="107"/>
      <c r="EAM61" s="107"/>
      <c r="EAN61" s="107"/>
      <c r="EAO61" s="107"/>
      <c r="EAP61" s="107"/>
      <c r="EAQ61" s="107"/>
      <c r="EAR61" s="107"/>
      <c r="EAS61" s="107"/>
      <c r="EAT61" s="107"/>
      <c r="EAU61" s="107"/>
      <c r="EAV61" s="107"/>
      <c r="EAW61" s="107"/>
      <c r="EAX61" s="107"/>
      <c r="EAY61" s="107"/>
      <c r="EAZ61" s="107"/>
      <c r="EBA61" s="107"/>
      <c r="EBB61" s="107"/>
      <c r="EBC61" s="107"/>
      <c r="EBD61" s="107"/>
      <c r="EBE61" s="107"/>
      <c r="EBF61" s="107"/>
      <c r="EBG61" s="107"/>
      <c r="EBH61" s="107"/>
      <c r="EBI61" s="107"/>
      <c r="EBJ61" s="107"/>
      <c r="EBK61" s="107"/>
      <c r="EBL61" s="107"/>
      <c r="EBM61" s="107"/>
      <c r="EBN61" s="107"/>
      <c r="EBO61" s="107"/>
      <c r="EBP61" s="107"/>
      <c r="EBQ61" s="107"/>
      <c r="EBR61" s="107"/>
      <c r="EBS61" s="107"/>
      <c r="EBT61" s="107"/>
      <c r="EBU61" s="107"/>
      <c r="EBV61" s="107"/>
      <c r="EBW61" s="107"/>
      <c r="EBX61" s="107"/>
      <c r="EBY61" s="107"/>
      <c r="EBZ61" s="107"/>
      <c r="ECA61" s="107"/>
      <c r="ECB61" s="107"/>
      <c r="ECC61" s="107"/>
      <c r="ECD61" s="107"/>
      <c r="ECE61" s="107"/>
      <c r="ECF61" s="107"/>
      <c r="ECG61" s="107"/>
      <c r="ECH61" s="107"/>
      <c r="ECI61" s="107"/>
      <c r="ECJ61" s="107"/>
      <c r="ECK61" s="107"/>
      <c r="ECL61" s="107"/>
      <c r="ECM61" s="107"/>
      <c r="ECN61" s="107"/>
      <c r="ECO61" s="107"/>
      <c r="ECP61" s="107"/>
      <c r="ECQ61" s="107"/>
      <c r="ECR61" s="107"/>
      <c r="ECS61" s="107"/>
      <c r="ECT61" s="107"/>
      <c r="ECU61" s="107"/>
      <c r="ECV61" s="107"/>
      <c r="ECW61" s="107"/>
      <c r="ECX61" s="107"/>
      <c r="ECY61" s="107"/>
      <c r="ECZ61" s="107"/>
      <c r="EDA61" s="107"/>
      <c r="EDB61" s="107"/>
      <c r="EDC61" s="107"/>
      <c r="EDD61" s="107"/>
      <c r="EDE61" s="107"/>
      <c r="EDF61" s="107"/>
      <c r="EDG61" s="107"/>
      <c r="EDH61" s="107"/>
      <c r="EDI61" s="107"/>
      <c r="EDJ61" s="107"/>
      <c r="EDK61" s="107"/>
      <c r="EDL61" s="107"/>
      <c r="EDM61" s="107"/>
      <c r="EDN61" s="107"/>
      <c r="EDO61" s="107"/>
      <c r="EDP61" s="107"/>
      <c r="EDQ61" s="107"/>
      <c r="EDR61" s="107"/>
      <c r="EDS61" s="107"/>
      <c r="EDT61" s="107"/>
      <c r="EDU61" s="107"/>
      <c r="EDV61" s="107"/>
      <c r="EDW61" s="107"/>
      <c r="EDX61" s="107"/>
      <c r="EDY61" s="107"/>
      <c r="EDZ61" s="107"/>
      <c r="EEA61" s="107"/>
      <c r="EEB61" s="107"/>
      <c r="EEC61" s="107"/>
      <c r="EED61" s="107"/>
      <c r="EEE61" s="107"/>
      <c r="EEF61" s="107"/>
      <c r="EEG61" s="107"/>
      <c r="EEH61" s="107"/>
      <c r="EEI61" s="107"/>
      <c r="EEJ61" s="107"/>
      <c r="EEK61" s="107"/>
      <c r="EEL61" s="107"/>
      <c r="EEM61" s="107"/>
      <c r="EEN61" s="107"/>
      <c r="EEO61" s="107"/>
      <c r="EEP61" s="107"/>
      <c r="EEQ61" s="107"/>
      <c r="EER61" s="107"/>
      <c r="EES61" s="107"/>
      <c r="EET61" s="107"/>
      <c r="EEU61" s="107"/>
      <c r="EEV61" s="107"/>
      <c r="EEW61" s="107"/>
      <c r="EEX61" s="107"/>
      <c r="EEY61" s="107"/>
      <c r="EEZ61" s="107"/>
      <c r="EFA61" s="107"/>
      <c r="EFB61" s="107"/>
      <c r="EFC61" s="107"/>
      <c r="EFD61" s="107"/>
      <c r="EFE61" s="107"/>
      <c r="EFF61" s="107"/>
      <c r="EFG61" s="107"/>
      <c r="EFH61" s="107"/>
      <c r="EFI61" s="107"/>
      <c r="EFJ61" s="107"/>
      <c r="EFK61" s="107"/>
      <c r="EFL61" s="107"/>
      <c r="EFM61" s="107"/>
      <c r="EFN61" s="107"/>
      <c r="EFO61" s="107"/>
      <c r="EFP61" s="107"/>
      <c r="EFQ61" s="107"/>
      <c r="EFR61" s="107"/>
      <c r="EFS61" s="107"/>
      <c r="EFT61" s="107"/>
      <c r="EFU61" s="107"/>
      <c r="EFV61" s="107"/>
      <c r="EFW61" s="107"/>
      <c r="EFX61" s="107"/>
      <c r="EFY61" s="107"/>
      <c r="EFZ61" s="107"/>
      <c r="EGA61" s="107"/>
      <c r="EGB61" s="107"/>
      <c r="EGC61" s="107"/>
      <c r="EGD61" s="107"/>
      <c r="EGE61" s="107"/>
      <c r="EGF61" s="107"/>
      <c r="EGG61" s="107"/>
      <c r="EGH61" s="107"/>
      <c r="EGI61" s="107"/>
      <c r="EGJ61" s="107"/>
      <c r="EGK61" s="107"/>
      <c r="EGL61" s="107"/>
      <c r="EGM61" s="107"/>
      <c r="EGN61" s="107"/>
      <c r="EGO61" s="107"/>
      <c r="EGP61" s="107"/>
      <c r="EGQ61" s="107"/>
      <c r="EGR61" s="107"/>
      <c r="EGS61" s="107"/>
      <c r="EGT61" s="107"/>
      <c r="EGU61" s="107"/>
      <c r="EGV61" s="107"/>
      <c r="EGW61" s="107"/>
      <c r="EGX61" s="107"/>
      <c r="EGY61" s="107"/>
      <c r="EGZ61" s="107"/>
      <c r="EHA61" s="107"/>
      <c r="EHB61" s="107"/>
      <c r="EHC61" s="107"/>
      <c r="EHD61" s="107"/>
      <c r="EHE61" s="107"/>
      <c r="EHF61" s="107"/>
      <c r="EHG61" s="107"/>
      <c r="EHH61" s="107"/>
      <c r="EHI61" s="107"/>
      <c r="EHJ61" s="107"/>
      <c r="EHK61" s="107"/>
      <c r="EHL61" s="107"/>
      <c r="EHM61" s="107"/>
      <c r="EHN61" s="107"/>
      <c r="EHO61" s="107"/>
      <c r="EHP61" s="107"/>
      <c r="EHQ61" s="107"/>
      <c r="EHR61" s="107"/>
      <c r="EHS61" s="107"/>
      <c r="EHT61" s="107"/>
      <c r="EHU61" s="107"/>
      <c r="EHV61" s="107"/>
      <c r="EHW61" s="107"/>
      <c r="EHX61" s="107"/>
      <c r="EHY61" s="107"/>
      <c r="EHZ61" s="107"/>
      <c r="EIA61" s="107"/>
      <c r="EIB61" s="107"/>
      <c r="EIC61" s="107"/>
      <c r="EID61" s="107"/>
      <c r="EIE61" s="107"/>
      <c r="EIF61" s="107"/>
      <c r="EIG61" s="107"/>
      <c r="EIH61" s="107"/>
      <c r="EII61" s="107"/>
      <c r="EIJ61" s="107"/>
      <c r="EIK61" s="107"/>
      <c r="EIL61" s="107"/>
      <c r="EIM61" s="107"/>
      <c r="EIN61" s="107"/>
      <c r="EIO61" s="107"/>
      <c r="EIP61" s="107"/>
      <c r="EIQ61" s="107"/>
      <c r="EIR61" s="107"/>
      <c r="EIS61" s="107"/>
      <c r="EIT61" s="107"/>
      <c r="EIU61" s="107"/>
      <c r="EIV61" s="107"/>
      <c r="EIW61" s="107"/>
      <c r="EIX61" s="107"/>
      <c r="EIY61" s="107"/>
      <c r="EIZ61" s="107"/>
      <c r="EJA61" s="107"/>
      <c r="EJB61" s="107"/>
      <c r="EJC61" s="107"/>
      <c r="EJD61" s="107"/>
      <c r="EJE61" s="107"/>
      <c r="EJF61" s="107"/>
      <c r="EJG61" s="107"/>
      <c r="EJH61" s="107"/>
      <c r="EJI61" s="107"/>
      <c r="EJJ61" s="107"/>
      <c r="EJK61" s="107"/>
      <c r="EJL61" s="107"/>
      <c r="EJM61" s="107"/>
      <c r="EJN61" s="107"/>
      <c r="EJO61" s="107"/>
      <c r="EJP61" s="107"/>
      <c r="EJQ61" s="107"/>
      <c r="EJR61" s="107"/>
      <c r="EJS61" s="107"/>
      <c r="EJT61" s="107"/>
      <c r="EJU61" s="107"/>
      <c r="EJV61" s="107"/>
      <c r="EJW61" s="107"/>
      <c r="EJX61" s="107"/>
      <c r="EJY61" s="107"/>
      <c r="EJZ61" s="107"/>
      <c r="EKA61" s="107"/>
      <c r="EKB61" s="107"/>
      <c r="EKC61" s="107"/>
      <c r="EKD61" s="107"/>
      <c r="EKE61" s="107"/>
      <c r="EKF61" s="107"/>
      <c r="EKG61" s="107"/>
      <c r="EKH61" s="107"/>
      <c r="EKI61" s="107"/>
      <c r="EKJ61" s="107"/>
      <c r="EKK61" s="107"/>
      <c r="EKL61" s="107"/>
      <c r="EKM61" s="107"/>
      <c r="EKN61" s="107"/>
      <c r="EKO61" s="107"/>
      <c r="EKP61" s="107"/>
      <c r="EKQ61" s="107"/>
      <c r="EKR61" s="107"/>
      <c r="EKS61" s="107"/>
      <c r="EKT61" s="107"/>
      <c r="EKU61" s="107"/>
      <c r="EKV61" s="107"/>
      <c r="EKW61" s="107"/>
      <c r="EKX61" s="107"/>
      <c r="EKY61" s="107"/>
      <c r="EKZ61" s="107"/>
      <c r="ELA61" s="107"/>
      <c r="ELB61" s="107"/>
      <c r="ELC61" s="107"/>
      <c r="ELD61" s="107"/>
      <c r="ELE61" s="107"/>
      <c r="ELF61" s="107"/>
      <c r="ELG61" s="107"/>
      <c r="ELH61" s="107"/>
      <c r="ELI61" s="107"/>
      <c r="ELJ61" s="107"/>
      <c r="ELK61" s="107"/>
      <c r="ELL61" s="107"/>
      <c r="ELM61" s="107"/>
      <c r="ELN61" s="107"/>
      <c r="ELO61" s="107"/>
      <c r="ELP61" s="107"/>
      <c r="ELQ61" s="107"/>
      <c r="ELR61" s="107"/>
      <c r="ELS61" s="107"/>
      <c r="ELT61" s="107"/>
      <c r="ELU61" s="107"/>
      <c r="ELV61" s="107"/>
      <c r="ELW61" s="107"/>
      <c r="ELX61" s="107"/>
      <c r="ELY61" s="107"/>
      <c r="ELZ61" s="107"/>
      <c r="EMA61" s="107"/>
      <c r="EMB61" s="107"/>
      <c r="EMC61" s="107"/>
      <c r="EMD61" s="107"/>
      <c r="EME61" s="107"/>
      <c r="EMF61" s="107"/>
      <c r="EMG61" s="107"/>
      <c r="EMH61" s="107"/>
      <c r="EMI61" s="107"/>
      <c r="EMJ61" s="107"/>
      <c r="EMK61" s="107"/>
      <c r="EML61" s="107"/>
      <c r="EMM61" s="107"/>
      <c r="EMN61" s="107"/>
      <c r="EMO61" s="107"/>
      <c r="EMP61" s="107"/>
      <c r="EMQ61" s="107"/>
      <c r="EMR61" s="107"/>
      <c r="EMS61" s="107"/>
      <c r="EMT61" s="107"/>
      <c r="EMU61" s="107"/>
      <c r="EMV61" s="107"/>
      <c r="EMW61" s="107"/>
      <c r="EMX61" s="107"/>
      <c r="EMY61" s="107"/>
      <c r="EMZ61" s="107"/>
      <c r="ENA61" s="107"/>
      <c r="ENB61" s="107"/>
      <c r="ENC61" s="107"/>
      <c r="END61" s="107"/>
      <c r="ENE61" s="107"/>
      <c r="ENF61" s="107"/>
      <c r="ENG61" s="107"/>
      <c r="ENH61" s="107"/>
      <c r="ENI61" s="107"/>
      <c r="ENJ61" s="107"/>
      <c r="ENK61" s="107"/>
      <c r="ENL61" s="107"/>
      <c r="ENM61" s="107"/>
      <c r="ENN61" s="107"/>
      <c r="ENO61" s="107"/>
      <c r="ENP61" s="107"/>
      <c r="ENQ61" s="107"/>
      <c r="ENR61" s="107"/>
      <c r="ENS61" s="107"/>
      <c r="ENT61" s="107"/>
      <c r="ENU61" s="107"/>
      <c r="ENV61" s="107"/>
      <c r="ENW61" s="107"/>
      <c r="ENX61" s="107"/>
      <c r="ENY61" s="107"/>
      <c r="ENZ61" s="107"/>
      <c r="EOA61" s="107"/>
      <c r="EOB61" s="107"/>
      <c r="EOC61" s="107"/>
      <c r="EOD61" s="107"/>
      <c r="EOE61" s="107"/>
      <c r="EOF61" s="107"/>
      <c r="EOG61" s="107"/>
      <c r="EOH61" s="107"/>
      <c r="EOI61" s="107"/>
      <c r="EOJ61" s="107"/>
      <c r="EOK61" s="107"/>
      <c r="EOL61" s="107"/>
      <c r="EOM61" s="107"/>
      <c r="EON61" s="107"/>
      <c r="EOO61" s="107"/>
      <c r="EOP61" s="107"/>
      <c r="EOQ61" s="107"/>
      <c r="EOR61" s="107"/>
      <c r="EOS61" s="107"/>
      <c r="EOT61" s="107"/>
      <c r="EOU61" s="107"/>
      <c r="EOV61" s="107"/>
      <c r="EOW61" s="107"/>
      <c r="EOX61" s="107"/>
      <c r="EOY61" s="107"/>
      <c r="EOZ61" s="107"/>
      <c r="EPA61" s="107"/>
      <c r="EPB61" s="107"/>
      <c r="EPC61" s="107"/>
      <c r="EPD61" s="107"/>
      <c r="EPE61" s="107"/>
      <c r="EPF61" s="107"/>
      <c r="EPG61" s="107"/>
      <c r="EPH61" s="107"/>
      <c r="EPI61" s="107"/>
      <c r="EPJ61" s="107"/>
      <c r="EPK61" s="107"/>
      <c r="EPL61" s="107"/>
      <c r="EPM61" s="107"/>
      <c r="EPN61" s="107"/>
      <c r="EPO61" s="107"/>
      <c r="EPP61" s="107"/>
      <c r="EPQ61" s="107"/>
      <c r="EPR61" s="107"/>
      <c r="EPS61" s="107"/>
      <c r="EPT61" s="107"/>
      <c r="EPU61" s="107"/>
      <c r="EPV61" s="107"/>
      <c r="EPW61" s="107"/>
      <c r="EPX61" s="107"/>
      <c r="EPY61" s="107"/>
      <c r="EPZ61" s="107"/>
      <c r="EQA61" s="107"/>
      <c r="EQB61" s="107"/>
      <c r="EQC61" s="107"/>
      <c r="EQD61" s="107"/>
      <c r="EQE61" s="107"/>
      <c r="EQF61" s="107"/>
      <c r="EQG61" s="107"/>
      <c r="EQH61" s="107"/>
      <c r="EQI61" s="107"/>
      <c r="EQJ61" s="107"/>
      <c r="EQK61" s="107"/>
      <c r="EQL61" s="107"/>
      <c r="EQM61" s="107"/>
      <c r="EQN61" s="107"/>
      <c r="EQO61" s="107"/>
      <c r="EQP61" s="107"/>
      <c r="EQQ61" s="107"/>
      <c r="EQR61" s="107"/>
      <c r="EQS61" s="107"/>
      <c r="EQT61" s="107"/>
      <c r="EQU61" s="107"/>
      <c r="EQV61" s="107"/>
      <c r="EQW61" s="107"/>
      <c r="EQX61" s="107"/>
      <c r="EQY61" s="107"/>
      <c r="EQZ61" s="107"/>
      <c r="ERA61" s="107"/>
      <c r="ERB61" s="107"/>
      <c r="ERC61" s="107"/>
      <c r="ERD61" s="107"/>
      <c r="ERE61" s="107"/>
      <c r="ERF61" s="107"/>
      <c r="ERG61" s="107"/>
      <c r="ERH61" s="107"/>
      <c r="ERI61" s="107"/>
      <c r="ERJ61" s="107"/>
      <c r="ERK61" s="107"/>
      <c r="ERL61" s="107"/>
      <c r="ERM61" s="107"/>
      <c r="ERN61" s="107"/>
      <c r="ERO61" s="107"/>
      <c r="ERP61" s="107"/>
      <c r="ERQ61" s="107"/>
      <c r="ERR61" s="107"/>
      <c r="ERS61" s="107"/>
      <c r="ERT61" s="107"/>
      <c r="ERU61" s="107"/>
      <c r="ERV61" s="107"/>
      <c r="ERW61" s="107"/>
      <c r="ERX61" s="107"/>
      <c r="ERY61" s="107"/>
      <c r="ERZ61" s="107"/>
      <c r="ESA61" s="107"/>
      <c r="ESB61" s="107"/>
      <c r="ESC61" s="107"/>
      <c r="ESD61" s="107"/>
      <c r="ESE61" s="107"/>
      <c r="ESF61" s="107"/>
      <c r="ESG61" s="107"/>
      <c r="ESH61" s="107"/>
      <c r="ESI61" s="107"/>
      <c r="ESJ61" s="107"/>
      <c r="ESK61" s="107"/>
      <c r="ESL61" s="107"/>
      <c r="ESM61" s="107"/>
      <c r="ESN61" s="107"/>
      <c r="ESO61" s="107"/>
      <c r="ESP61" s="107"/>
      <c r="ESQ61" s="107"/>
      <c r="ESR61" s="107"/>
      <c r="ESS61" s="107"/>
      <c r="EST61" s="107"/>
      <c r="ESU61" s="107"/>
      <c r="ESV61" s="107"/>
      <c r="ESW61" s="107"/>
      <c r="ESX61" s="107"/>
      <c r="ESY61" s="107"/>
      <c r="ESZ61" s="107"/>
      <c r="ETA61" s="107"/>
      <c r="ETB61" s="107"/>
      <c r="ETC61" s="107"/>
      <c r="ETD61" s="107"/>
      <c r="ETE61" s="107"/>
      <c r="ETF61" s="107"/>
      <c r="ETG61" s="107"/>
      <c r="ETH61" s="107"/>
      <c r="ETI61" s="107"/>
      <c r="ETJ61" s="107"/>
      <c r="ETK61" s="107"/>
      <c r="ETL61" s="107"/>
      <c r="ETM61" s="107"/>
      <c r="ETN61" s="107"/>
      <c r="ETO61" s="107"/>
      <c r="ETP61" s="107"/>
      <c r="ETQ61" s="107"/>
      <c r="ETR61" s="107"/>
      <c r="ETS61" s="107"/>
      <c r="ETT61" s="107"/>
      <c r="ETU61" s="107"/>
      <c r="ETV61" s="107"/>
      <c r="ETW61" s="107"/>
      <c r="ETX61" s="107"/>
      <c r="ETY61" s="107"/>
      <c r="ETZ61" s="107"/>
      <c r="EUA61" s="107"/>
      <c r="EUB61" s="107"/>
      <c r="EUC61" s="107"/>
      <c r="EUD61" s="107"/>
      <c r="EUE61" s="107"/>
      <c r="EUF61" s="107"/>
      <c r="EUG61" s="107"/>
      <c r="EUH61" s="107"/>
      <c r="EUI61" s="107"/>
      <c r="EUJ61" s="107"/>
      <c r="EUK61" s="107"/>
      <c r="EUL61" s="107"/>
      <c r="EUM61" s="107"/>
      <c r="EUN61" s="107"/>
      <c r="EUO61" s="107"/>
      <c r="EUP61" s="107"/>
      <c r="EUQ61" s="107"/>
      <c r="EUR61" s="107"/>
      <c r="EUS61" s="107"/>
      <c r="EUT61" s="107"/>
      <c r="EUU61" s="107"/>
      <c r="EUV61" s="107"/>
      <c r="EUW61" s="107"/>
      <c r="EUX61" s="107"/>
      <c r="EUY61" s="107"/>
      <c r="EUZ61" s="107"/>
      <c r="EVA61" s="107"/>
      <c r="EVB61" s="107"/>
      <c r="EVC61" s="107"/>
      <c r="EVD61" s="107"/>
      <c r="EVE61" s="107"/>
      <c r="EVF61" s="107"/>
      <c r="EVG61" s="107"/>
      <c r="EVH61" s="107"/>
      <c r="EVI61" s="107"/>
      <c r="EVJ61" s="107"/>
      <c r="EVK61" s="107"/>
      <c r="EVL61" s="107"/>
      <c r="EVM61" s="107"/>
      <c r="EVN61" s="107"/>
      <c r="EVO61" s="107"/>
      <c r="EVP61" s="107"/>
      <c r="EVQ61" s="107"/>
      <c r="EVR61" s="107"/>
      <c r="EVS61" s="107"/>
      <c r="EVT61" s="107"/>
      <c r="EVU61" s="107"/>
      <c r="EVV61" s="107"/>
      <c r="EVW61" s="107"/>
      <c r="EVX61" s="107"/>
      <c r="EVY61" s="107"/>
      <c r="EVZ61" s="107"/>
      <c r="EWA61" s="107"/>
      <c r="EWB61" s="107"/>
      <c r="EWC61" s="107"/>
      <c r="EWD61" s="107"/>
      <c r="EWE61" s="107"/>
      <c r="EWF61" s="107"/>
      <c r="EWG61" s="107"/>
      <c r="EWH61" s="107"/>
      <c r="EWI61" s="107"/>
      <c r="EWJ61" s="107"/>
      <c r="EWK61" s="107"/>
      <c r="EWL61" s="107"/>
      <c r="EWM61" s="107"/>
      <c r="EWN61" s="107"/>
      <c r="EWO61" s="107"/>
      <c r="EWP61" s="107"/>
      <c r="EWQ61" s="107"/>
      <c r="EWR61" s="107"/>
      <c r="EWS61" s="107"/>
      <c r="EWT61" s="107"/>
      <c r="EWU61" s="107"/>
      <c r="EWV61" s="107"/>
      <c r="EWW61" s="107"/>
      <c r="EWX61" s="107"/>
      <c r="EWY61" s="107"/>
      <c r="EWZ61" s="107"/>
      <c r="EXA61" s="107"/>
      <c r="EXB61" s="107"/>
      <c r="EXC61" s="107"/>
      <c r="EXD61" s="107"/>
      <c r="EXE61" s="107"/>
      <c r="EXF61" s="107"/>
      <c r="EXG61" s="107"/>
      <c r="EXH61" s="107"/>
      <c r="EXI61" s="107"/>
      <c r="EXJ61" s="107"/>
      <c r="EXK61" s="107"/>
      <c r="EXL61" s="107"/>
      <c r="EXM61" s="107"/>
      <c r="EXN61" s="107"/>
      <c r="EXO61" s="107"/>
      <c r="EXP61" s="107"/>
      <c r="EXQ61" s="107"/>
      <c r="EXR61" s="107"/>
      <c r="EXS61" s="107"/>
      <c r="EXT61" s="107"/>
      <c r="EXU61" s="107"/>
      <c r="EXV61" s="107"/>
      <c r="EXW61" s="107"/>
      <c r="EXX61" s="107"/>
      <c r="EXY61" s="107"/>
      <c r="EXZ61" s="107"/>
      <c r="EYA61" s="107"/>
      <c r="EYB61" s="107"/>
      <c r="EYC61" s="107"/>
      <c r="EYD61" s="107"/>
      <c r="EYE61" s="107"/>
      <c r="EYF61" s="107"/>
      <c r="EYG61" s="107"/>
      <c r="EYH61" s="107"/>
      <c r="EYI61" s="107"/>
      <c r="EYJ61" s="107"/>
      <c r="EYK61" s="107"/>
      <c r="EYL61" s="107"/>
      <c r="EYM61" s="107"/>
      <c r="EYN61" s="107"/>
      <c r="EYO61" s="107"/>
      <c r="EYP61" s="107"/>
      <c r="EYQ61" s="107"/>
      <c r="EYR61" s="107"/>
      <c r="EYS61" s="107"/>
      <c r="EYT61" s="107"/>
      <c r="EYU61" s="107"/>
      <c r="EYV61" s="107"/>
      <c r="EYW61" s="107"/>
      <c r="EYX61" s="107"/>
      <c r="EYY61" s="107"/>
      <c r="EYZ61" s="107"/>
      <c r="EZA61" s="107"/>
      <c r="EZB61" s="107"/>
      <c r="EZC61" s="107"/>
      <c r="EZD61" s="107"/>
      <c r="EZE61" s="107"/>
      <c r="EZF61" s="107"/>
      <c r="EZG61" s="107"/>
      <c r="EZH61" s="107"/>
      <c r="EZI61" s="107"/>
      <c r="EZJ61" s="107"/>
      <c r="EZK61" s="107"/>
      <c r="EZL61" s="107"/>
      <c r="EZM61" s="107"/>
      <c r="EZN61" s="107"/>
      <c r="EZO61" s="107"/>
      <c r="EZP61" s="107"/>
      <c r="EZQ61" s="107"/>
      <c r="EZR61" s="107"/>
      <c r="EZS61" s="107"/>
      <c r="EZT61" s="107"/>
      <c r="EZU61" s="107"/>
      <c r="EZV61" s="107"/>
      <c r="EZW61" s="107"/>
      <c r="EZX61" s="107"/>
      <c r="EZY61" s="107"/>
      <c r="EZZ61" s="107"/>
      <c r="FAA61" s="107"/>
      <c r="FAB61" s="107"/>
      <c r="FAC61" s="107"/>
      <c r="FAD61" s="107"/>
      <c r="FAE61" s="107"/>
      <c r="FAF61" s="107"/>
      <c r="FAG61" s="107"/>
      <c r="FAH61" s="107"/>
      <c r="FAI61" s="107"/>
      <c r="FAJ61" s="107"/>
      <c r="FAK61" s="107"/>
      <c r="FAL61" s="107"/>
      <c r="FAM61" s="107"/>
      <c r="FAN61" s="107"/>
      <c r="FAO61" s="107"/>
      <c r="FAP61" s="107"/>
      <c r="FAQ61" s="107"/>
      <c r="FAR61" s="107"/>
      <c r="FAS61" s="107"/>
      <c r="FAT61" s="107"/>
      <c r="FAU61" s="107"/>
      <c r="FAV61" s="107"/>
      <c r="FAW61" s="107"/>
      <c r="FAX61" s="107"/>
      <c r="FAY61" s="107"/>
      <c r="FAZ61" s="107"/>
      <c r="FBA61" s="107"/>
      <c r="FBB61" s="107"/>
      <c r="FBC61" s="107"/>
      <c r="FBD61" s="107"/>
      <c r="FBE61" s="107"/>
      <c r="FBF61" s="107"/>
      <c r="FBG61" s="107"/>
      <c r="FBH61" s="107"/>
      <c r="FBI61" s="107"/>
      <c r="FBJ61" s="107"/>
      <c r="FBK61" s="107"/>
      <c r="FBL61" s="107"/>
      <c r="FBM61" s="107"/>
      <c r="FBN61" s="107"/>
      <c r="FBO61" s="107"/>
      <c r="FBP61" s="107"/>
      <c r="FBQ61" s="107"/>
      <c r="FBR61" s="107"/>
      <c r="FBS61" s="107"/>
      <c r="FBT61" s="107"/>
      <c r="FBU61" s="107"/>
      <c r="FBV61" s="107"/>
      <c r="FBW61" s="107"/>
      <c r="FBX61" s="107"/>
      <c r="FBY61" s="107"/>
      <c r="FBZ61" s="107"/>
      <c r="FCA61" s="107"/>
      <c r="FCB61" s="107"/>
      <c r="FCC61" s="107"/>
      <c r="FCD61" s="107"/>
      <c r="FCE61" s="107"/>
      <c r="FCF61" s="107"/>
      <c r="FCG61" s="107"/>
      <c r="FCH61" s="107"/>
      <c r="FCI61" s="107"/>
      <c r="FCJ61" s="107"/>
      <c r="FCK61" s="107"/>
      <c r="FCL61" s="107"/>
      <c r="FCM61" s="107"/>
      <c r="FCN61" s="107"/>
      <c r="FCO61" s="107"/>
      <c r="FCP61" s="107"/>
      <c r="FCQ61" s="107"/>
      <c r="FCR61" s="107"/>
      <c r="FCS61" s="107"/>
      <c r="FCT61" s="107"/>
      <c r="FCU61" s="107"/>
      <c r="FCV61" s="107"/>
      <c r="FCW61" s="107"/>
      <c r="FCX61" s="107"/>
      <c r="FCY61" s="107"/>
      <c r="FCZ61" s="107"/>
      <c r="FDA61" s="107"/>
      <c r="FDB61" s="107"/>
      <c r="FDC61" s="107"/>
      <c r="FDD61" s="107"/>
      <c r="FDE61" s="107"/>
      <c r="FDF61" s="107"/>
      <c r="FDG61" s="107"/>
      <c r="FDH61" s="107"/>
      <c r="FDI61" s="107"/>
      <c r="FDJ61" s="107"/>
      <c r="FDK61" s="107"/>
      <c r="FDL61" s="107"/>
      <c r="FDM61" s="107"/>
      <c r="FDN61" s="107"/>
      <c r="FDO61" s="107"/>
      <c r="FDP61" s="107"/>
      <c r="FDQ61" s="107"/>
      <c r="FDR61" s="107"/>
      <c r="FDS61" s="107"/>
      <c r="FDT61" s="107"/>
      <c r="FDU61" s="107"/>
      <c r="FDV61" s="107"/>
      <c r="FDW61" s="107"/>
      <c r="FDX61" s="107"/>
      <c r="FDY61" s="107"/>
      <c r="FDZ61" s="107"/>
      <c r="FEA61" s="107"/>
      <c r="FEB61" s="107"/>
      <c r="FEC61" s="107"/>
      <c r="FED61" s="107"/>
      <c r="FEE61" s="107"/>
      <c r="FEF61" s="107"/>
      <c r="FEG61" s="107"/>
      <c r="FEH61" s="107"/>
      <c r="FEI61" s="107"/>
      <c r="FEJ61" s="107"/>
      <c r="FEK61" s="107"/>
      <c r="FEL61" s="107"/>
      <c r="FEM61" s="107"/>
      <c r="FEN61" s="107"/>
      <c r="FEO61" s="107"/>
      <c r="FEP61" s="107"/>
      <c r="FEQ61" s="107"/>
      <c r="FER61" s="107"/>
      <c r="FES61" s="107"/>
      <c r="FET61" s="107"/>
      <c r="FEU61" s="107"/>
      <c r="FEV61" s="107"/>
      <c r="FEW61" s="107"/>
      <c r="FEX61" s="107"/>
      <c r="FEY61" s="107"/>
      <c r="FEZ61" s="107"/>
      <c r="FFA61" s="107"/>
      <c r="FFB61" s="107"/>
      <c r="FFC61" s="107"/>
      <c r="FFD61" s="107"/>
      <c r="FFE61" s="107"/>
      <c r="FFF61" s="107"/>
      <c r="FFG61" s="107"/>
      <c r="FFH61" s="107"/>
      <c r="FFI61" s="107"/>
      <c r="FFJ61" s="107"/>
      <c r="FFK61" s="107"/>
      <c r="FFL61" s="107"/>
      <c r="FFM61" s="107"/>
      <c r="FFN61" s="107"/>
      <c r="FFO61" s="107"/>
      <c r="FFP61" s="107"/>
      <c r="FFQ61" s="107"/>
      <c r="FFR61" s="107"/>
      <c r="FFS61" s="107"/>
      <c r="FFT61" s="107"/>
      <c r="FFU61" s="107"/>
      <c r="FFV61" s="107"/>
      <c r="FFW61" s="107"/>
      <c r="FFX61" s="107"/>
      <c r="FFY61" s="107"/>
      <c r="FFZ61" s="107"/>
      <c r="FGA61" s="107"/>
      <c r="FGB61" s="107"/>
      <c r="FGC61" s="107"/>
      <c r="FGD61" s="107"/>
      <c r="FGE61" s="107"/>
      <c r="FGF61" s="107"/>
      <c r="FGG61" s="107"/>
      <c r="FGH61" s="107"/>
      <c r="FGI61" s="107"/>
      <c r="FGJ61" s="107"/>
      <c r="FGK61" s="107"/>
      <c r="FGL61" s="107"/>
      <c r="FGM61" s="107"/>
      <c r="FGN61" s="107"/>
      <c r="FGO61" s="107"/>
      <c r="FGP61" s="107"/>
      <c r="FGQ61" s="107"/>
      <c r="FGR61" s="107"/>
      <c r="FGS61" s="107"/>
      <c r="FGT61" s="107"/>
      <c r="FGU61" s="107"/>
      <c r="FGV61" s="107"/>
      <c r="FGW61" s="107"/>
      <c r="FGX61" s="107"/>
      <c r="FGY61" s="107"/>
      <c r="FGZ61" s="107"/>
      <c r="FHA61" s="107"/>
      <c r="FHB61" s="107"/>
      <c r="FHC61" s="107"/>
      <c r="FHD61" s="107"/>
      <c r="FHE61" s="107"/>
      <c r="FHF61" s="107"/>
      <c r="FHG61" s="107"/>
      <c r="FHH61" s="107"/>
      <c r="FHI61" s="107"/>
      <c r="FHJ61" s="107"/>
      <c r="FHK61" s="107"/>
      <c r="FHL61" s="107"/>
      <c r="FHM61" s="107"/>
      <c r="FHN61" s="107"/>
      <c r="FHO61" s="107"/>
      <c r="FHP61" s="107"/>
      <c r="FHQ61" s="107"/>
      <c r="FHR61" s="107"/>
      <c r="FHS61" s="107"/>
      <c r="FHT61" s="107"/>
      <c r="FHU61" s="107"/>
      <c r="FHV61" s="107"/>
      <c r="FHW61" s="107"/>
      <c r="FHX61" s="107"/>
      <c r="FHY61" s="107"/>
      <c r="FHZ61" s="107"/>
      <c r="FIA61" s="107"/>
      <c r="FIB61" s="107"/>
      <c r="FIC61" s="107"/>
      <c r="FID61" s="107"/>
      <c r="FIE61" s="107"/>
      <c r="FIF61" s="107"/>
      <c r="FIG61" s="107"/>
      <c r="FIH61" s="107"/>
      <c r="FII61" s="107"/>
      <c r="FIJ61" s="107"/>
      <c r="FIK61" s="107"/>
      <c r="FIL61" s="107"/>
      <c r="FIM61" s="107"/>
      <c r="FIN61" s="107"/>
      <c r="FIO61" s="107"/>
      <c r="FIP61" s="107"/>
      <c r="FIQ61" s="107"/>
      <c r="FIR61" s="107"/>
      <c r="FIS61" s="107"/>
      <c r="FIT61" s="107"/>
      <c r="FIU61" s="107"/>
      <c r="FIV61" s="107"/>
      <c r="FIW61" s="107"/>
      <c r="FIX61" s="107"/>
      <c r="FIY61" s="107"/>
      <c r="FIZ61" s="107"/>
      <c r="FJA61" s="107"/>
      <c r="FJB61" s="107"/>
      <c r="FJC61" s="107"/>
      <c r="FJD61" s="107"/>
      <c r="FJE61" s="107"/>
      <c r="FJF61" s="107"/>
      <c r="FJG61" s="107"/>
      <c r="FJH61" s="107"/>
      <c r="FJI61" s="107"/>
      <c r="FJJ61" s="107"/>
      <c r="FJK61" s="107"/>
      <c r="FJL61" s="107"/>
      <c r="FJM61" s="107"/>
      <c r="FJN61" s="107"/>
      <c r="FJO61" s="107"/>
      <c r="FJP61" s="107"/>
      <c r="FJQ61" s="107"/>
      <c r="FJR61" s="107"/>
      <c r="FJS61" s="107"/>
      <c r="FJT61" s="107"/>
      <c r="FJU61" s="107"/>
      <c r="FJV61" s="107"/>
      <c r="FJW61" s="107"/>
      <c r="FJX61" s="107"/>
      <c r="FJY61" s="107"/>
      <c r="FJZ61" s="107"/>
      <c r="FKA61" s="107"/>
      <c r="FKB61" s="107"/>
      <c r="FKC61" s="107"/>
      <c r="FKD61" s="107"/>
      <c r="FKE61" s="107"/>
      <c r="FKF61" s="107"/>
      <c r="FKG61" s="107"/>
      <c r="FKH61" s="107"/>
      <c r="FKI61" s="107"/>
      <c r="FKJ61" s="107"/>
      <c r="FKK61" s="107"/>
      <c r="FKL61" s="107"/>
      <c r="FKM61" s="107"/>
      <c r="FKN61" s="107"/>
      <c r="FKO61" s="107"/>
      <c r="FKP61" s="107"/>
      <c r="FKQ61" s="107"/>
      <c r="FKR61" s="107"/>
      <c r="FKS61" s="107"/>
      <c r="FKT61" s="107"/>
      <c r="FKU61" s="107"/>
      <c r="FKV61" s="107"/>
      <c r="FKW61" s="107"/>
      <c r="FKX61" s="107"/>
      <c r="FKY61" s="107"/>
      <c r="FKZ61" s="107"/>
      <c r="FLA61" s="107"/>
      <c r="FLB61" s="107"/>
      <c r="FLC61" s="107"/>
      <c r="FLD61" s="107"/>
      <c r="FLE61" s="107"/>
      <c r="FLF61" s="107"/>
      <c r="FLG61" s="107"/>
      <c r="FLH61" s="107"/>
      <c r="FLI61" s="107"/>
      <c r="FLJ61" s="107"/>
      <c r="FLK61" s="107"/>
      <c r="FLL61" s="107"/>
      <c r="FLM61" s="107"/>
      <c r="FLN61" s="107"/>
      <c r="FLO61" s="107"/>
      <c r="FLP61" s="107"/>
      <c r="FLQ61" s="107"/>
      <c r="FLR61" s="107"/>
      <c r="FLS61" s="107"/>
      <c r="FLT61" s="107"/>
      <c r="FLU61" s="107"/>
      <c r="FLV61" s="107"/>
      <c r="FLW61" s="107"/>
      <c r="FLX61" s="107"/>
      <c r="FLY61" s="107"/>
      <c r="FLZ61" s="107"/>
      <c r="FMA61" s="107"/>
      <c r="FMB61" s="107"/>
      <c r="FMC61" s="107"/>
      <c r="FMD61" s="107"/>
      <c r="FME61" s="107"/>
      <c r="FMF61" s="107"/>
      <c r="FMG61" s="107"/>
      <c r="FMH61" s="107"/>
      <c r="FMI61" s="107"/>
      <c r="FMJ61" s="107"/>
      <c r="FMK61" s="107"/>
      <c r="FML61" s="107"/>
      <c r="FMM61" s="107"/>
      <c r="FMN61" s="107"/>
      <c r="FMO61" s="107"/>
      <c r="FMP61" s="107"/>
      <c r="FMQ61" s="107"/>
      <c r="FMR61" s="107"/>
      <c r="FMS61" s="107"/>
      <c r="FMT61" s="107"/>
      <c r="FMU61" s="107"/>
      <c r="FMV61" s="107"/>
      <c r="FMW61" s="107"/>
      <c r="FMX61" s="107"/>
      <c r="FMY61" s="107"/>
      <c r="FMZ61" s="107"/>
      <c r="FNA61" s="107"/>
      <c r="FNB61" s="107"/>
      <c r="FNC61" s="107"/>
      <c r="FND61" s="107"/>
      <c r="FNE61" s="107"/>
      <c r="FNF61" s="107"/>
      <c r="FNG61" s="107"/>
      <c r="FNH61" s="107"/>
      <c r="FNI61" s="107"/>
      <c r="FNJ61" s="107"/>
      <c r="FNK61" s="107"/>
      <c r="FNL61" s="107"/>
      <c r="FNM61" s="107"/>
      <c r="FNN61" s="107"/>
      <c r="FNO61" s="107"/>
      <c r="FNP61" s="107"/>
      <c r="FNQ61" s="107"/>
      <c r="FNR61" s="107"/>
      <c r="FNS61" s="107"/>
      <c r="FNT61" s="107"/>
      <c r="FNU61" s="107"/>
      <c r="FNV61" s="107"/>
      <c r="FNW61" s="107"/>
      <c r="FNX61" s="107"/>
      <c r="FNY61" s="107"/>
      <c r="FNZ61" s="107"/>
      <c r="FOA61" s="107"/>
      <c r="FOB61" s="107"/>
      <c r="FOC61" s="107"/>
      <c r="FOD61" s="107"/>
      <c r="FOE61" s="107"/>
      <c r="FOF61" s="107"/>
      <c r="FOG61" s="107"/>
      <c r="FOH61" s="107"/>
      <c r="FOI61" s="107"/>
      <c r="FOJ61" s="107"/>
      <c r="FOK61" s="107"/>
      <c r="FOL61" s="107"/>
      <c r="FOM61" s="107"/>
      <c r="FON61" s="107"/>
      <c r="FOO61" s="107"/>
      <c r="FOP61" s="107"/>
      <c r="FOQ61" s="107"/>
      <c r="FOR61" s="107"/>
      <c r="FOS61" s="107"/>
      <c r="FOT61" s="107"/>
      <c r="FOU61" s="107"/>
      <c r="FOV61" s="107"/>
      <c r="FOW61" s="107"/>
      <c r="FOX61" s="107"/>
      <c r="FOY61" s="107"/>
      <c r="FOZ61" s="107"/>
      <c r="FPA61" s="107"/>
      <c r="FPB61" s="107"/>
      <c r="FPC61" s="107"/>
      <c r="FPD61" s="107"/>
      <c r="FPE61" s="107"/>
      <c r="FPF61" s="107"/>
      <c r="FPG61" s="107"/>
      <c r="FPH61" s="107"/>
      <c r="FPI61" s="107"/>
      <c r="FPJ61" s="107"/>
      <c r="FPK61" s="107"/>
      <c r="FPL61" s="107"/>
      <c r="FPM61" s="107"/>
      <c r="FPN61" s="107"/>
      <c r="FPO61" s="107"/>
      <c r="FPP61" s="107"/>
      <c r="FPQ61" s="107"/>
      <c r="FPR61" s="107"/>
      <c r="FPS61" s="107"/>
      <c r="FPT61" s="107"/>
      <c r="FPU61" s="107"/>
      <c r="FPV61" s="107"/>
      <c r="FPW61" s="107"/>
      <c r="FPX61" s="107"/>
      <c r="FPY61" s="107"/>
      <c r="FPZ61" s="107"/>
      <c r="FQA61" s="107"/>
      <c r="FQB61" s="107"/>
      <c r="FQC61" s="107"/>
      <c r="FQD61" s="107"/>
      <c r="FQE61" s="107"/>
      <c r="FQF61" s="107"/>
      <c r="FQG61" s="107"/>
      <c r="FQH61" s="107"/>
      <c r="FQI61" s="107"/>
      <c r="FQJ61" s="107"/>
      <c r="FQK61" s="107"/>
      <c r="FQL61" s="107"/>
      <c r="FQM61" s="107"/>
      <c r="FQN61" s="107"/>
      <c r="FQO61" s="107"/>
      <c r="FQP61" s="107"/>
      <c r="FQQ61" s="107"/>
      <c r="FQR61" s="107"/>
      <c r="FQS61" s="107"/>
      <c r="FQT61" s="107"/>
      <c r="FQU61" s="107"/>
      <c r="FQV61" s="107"/>
      <c r="FQW61" s="107"/>
      <c r="FQX61" s="107"/>
      <c r="FQY61" s="107"/>
      <c r="FQZ61" s="107"/>
      <c r="FRA61" s="107"/>
      <c r="FRB61" s="107"/>
      <c r="FRC61" s="107"/>
      <c r="FRD61" s="107"/>
      <c r="FRE61" s="107"/>
      <c r="FRF61" s="107"/>
      <c r="FRG61" s="107"/>
      <c r="FRH61" s="107"/>
      <c r="FRI61" s="107"/>
      <c r="FRJ61" s="107"/>
      <c r="FRK61" s="107"/>
      <c r="FRL61" s="107"/>
      <c r="FRM61" s="107"/>
      <c r="FRN61" s="107"/>
      <c r="FRO61" s="107"/>
      <c r="FRP61" s="107"/>
      <c r="FRQ61" s="107"/>
      <c r="FRR61" s="107"/>
      <c r="FRS61" s="107"/>
      <c r="FRT61" s="107"/>
      <c r="FRU61" s="107"/>
      <c r="FRV61" s="107"/>
      <c r="FRW61" s="107"/>
      <c r="FRX61" s="107"/>
      <c r="FRY61" s="107"/>
      <c r="FRZ61" s="107"/>
      <c r="FSA61" s="107"/>
      <c r="FSB61" s="107"/>
      <c r="FSC61" s="107"/>
      <c r="FSD61" s="107"/>
      <c r="FSE61" s="107"/>
      <c r="FSF61" s="107"/>
      <c r="FSG61" s="107"/>
      <c r="FSH61" s="107"/>
      <c r="FSI61" s="107"/>
      <c r="FSJ61" s="107"/>
      <c r="FSK61" s="107"/>
      <c r="FSL61" s="107"/>
      <c r="FSM61" s="107"/>
      <c r="FSN61" s="107"/>
      <c r="FSO61" s="107"/>
      <c r="FSP61" s="107"/>
      <c r="FSQ61" s="107"/>
      <c r="FSR61" s="107"/>
      <c r="FSS61" s="107"/>
      <c r="FST61" s="107"/>
      <c r="FSU61" s="107"/>
      <c r="FSV61" s="107"/>
      <c r="FSW61" s="107"/>
      <c r="FSX61" s="107"/>
      <c r="FSY61" s="107"/>
      <c r="FSZ61" s="107"/>
      <c r="FTA61" s="107"/>
      <c r="FTB61" s="107"/>
      <c r="FTC61" s="107"/>
      <c r="FTD61" s="107"/>
      <c r="FTE61" s="107"/>
      <c r="FTF61" s="107"/>
      <c r="FTG61" s="107"/>
      <c r="FTH61" s="107"/>
      <c r="FTI61" s="107"/>
      <c r="FTJ61" s="107"/>
      <c r="FTK61" s="107"/>
      <c r="FTL61" s="107"/>
      <c r="FTM61" s="107"/>
      <c r="FTN61" s="107"/>
      <c r="FTO61" s="107"/>
      <c r="FTP61" s="107"/>
      <c r="FTQ61" s="107"/>
      <c r="FTR61" s="107"/>
      <c r="FTS61" s="107"/>
      <c r="FTT61" s="107"/>
      <c r="FTU61" s="107"/>
      <c r="FTV61" s="107"/>
      <c r="FTW61" s="107"/>
      <c r="FTX61" s="107"/>
      <c r="FTY61" s="107"/>
      <c r="FTZ61" s="107"/>
      <c r="FUA61" s="107"/>
      <c r="FUB61" s="107"/>
      <c r="FUC61" s="107"/>
      <c r="FUD61" s="107"/>
      <c r="FUE61" s="107"/>
      <c r="FUF61" s="107"/>
      <c r="FUG61" s="107"/>
      <c r="FUH61" s="107"/>
      <c r="FUI61" s="107"/>
      <c r="FUJ61" s="107"/>
      <c r="FUK61" s="107"/>
      <c r="FUL61" s="107"/>
      <c r="FUM61" s="107"/>
      <c r="FUN61" s="107"/>
      <c r="FUO61" s="107"/>
      <c r="FUP61" s="107"/>
      <c r="FUQ61" s="107"/>
      <c r="FUR61" s="107"/>
      <c r="FUS61" s="107"/>
      <c r="FUT61" s="107"/>
      <c r="FUU61" s="107"/>
      <c r="FUV61" s="107"/>
      <c r="FUW61" s="107"/>
      <c r="FUX61" s="107"/>
      <c r="FUY61" s="107"/>
      <c r="FUZ61" s="107"/>
      <c r="FVA61" s="107"/>
      <c r="FVB61" s="107"/>
      <c r="FVC61" s="107"/>
      <c r="FVD61" s="107"/>
      <c r="FVE61" s="107"/>
      <c r="FVF61" s="107"/>
      <c r="FVG61" s="107"/>
      <c r="FVH61" s="107"/>
      <c r="FVI61" s="107"/>
      <c r="FVJ61" s="107"/>
      <c r="FVK61" s="107"/>
      <c r="FVL61" s="107"/>
      <c r="FVM61" s="107"/>
      <c r="FVN61" s="107"/>
      <c r="FVO61" s="107"/>
      <c r="FVP61" s="107"/>
      <c r="FVQ61" s="107"/>
      <c r="FVR61" s="107"/>
      <c r="FVS61" s="107"/>
      <c r="FVT61" s="107"/>
      <c r="FVU61" s="107"/>
      <c r="FVV61" s="107"/>
      <c r="FVW61" s="107"/>
      <c r="FVX61" s="107"/>
      <c r="FVY61" s="107"/>
      <c r="FVZ61" s="107"/>
      <c r="FWA61" s="107"/>
      <c r="FWB61" s="107"/>
      <c r="FWC61" s="107"/>
      <c r="FWD61" s="107"/>
      <c r="FWE61" s="107"/>
      <c r="FWF61" s="107"/>
      <c r="FWG61" s="107"/>
      <c r="FWH61" s="107"/>
      <c r="FWI61" s="107"/>
      <c r="FWJ61" s="107"/>
      <c r="FWK61" s="107"/>
      <c r="FWL61" s="107"/>
      <c r="FWM61" s="107"/>
      <c r="FWN61" s="107"/>
      <c r="FWO61" s="107"/>
      <c r="FWP61" s="107"/>
      <c r="FWQ61" s="107"/>
      <c r="FWR61" s="107"/>
      <c r="FWS61" s="107"/>
      <c r="FWT61" s="107"/>
      <c r="FWU61" s="107"/>
      <c r="FWV61" s="107"/>
      <c r="FWW61" s="107"/>
      <c r="FWX61" s="107"/>
      <c r="FWY61" s="107"/>
      <c r="FWZ61" s="107"/>
      <c r="FXA61" s="107"/>
      <c r="FXB61" s="107"/>
      <c r="FXC61" s="107"/>
      <c r="FXD61" s="107"/>
      <c r="FXE61" s="107"/>
      <c r="FXF61" s="107"/>
      <c r="FXG61" s="107"/>
      <c r="FXH61" s="107"/>
      <c r="FXI61" s="107"/>
      <c r="FXJ61" s="107"/>
      <c r="FXK61" s="107"/>
      <c r="FXL61" s="107"/>
      <c r="FXM61" s="107"/>
      <c r="FXN61" s="107"/>
      <c r="FXO61" s="107"/>
      <c r="FXP61" s="107"/>
      <c r="FXQ61" s="107"/>
      <c r="FXR61" s="107"/>
      <c r="FXS61" s="107"/>
      <c r="FXT61" s="107"/>
      <c r="FXU61" s="107"/>
      <c r="FXV61" s="107"/>
      <c r="FXW61" s="107"/>
      <c r="FXX61" s="107"/>
      <c r="FXY61" s="107"/>
      <c r="FXZ61" s="107"/>
      <c r="FYA61" s="107"/>
      <c r="FYB61" s="107"/>
      <c r="FYC61" s="107"/>
      <c r="FYD61" s="107"/>
      <c r="FYE61" s="107"/>
      <c r="FYF61" s="107"/>
      <c r="FYG61" s="107"/>
      <c r="FYH61" s="107"/>
      <c r="FYI61" s="107"/>
      <c r="FYJ61" s="107"/>
      <c r="FYK61" s="107"/>
      <c r="FYL61" s="107"/>
      <c r="FYM61" s="107"/>
      <c r="FYN61" s="107"/>
      <c r="FYO61" s="107"/>
      <c r="FYP61" s="107"/>
      <c r="FYQ61" s="107"/>
      <c r="FYR61" s="107"/>
      <c r="FYS61" s="107"/>
      <c r="FYT61" s="107"/>
      <c r="FYU61" s="107"/>
      <c r="FYV61" s="107"/>
      <c r="FYW61" s="107"/>
      <c r="FYX61" s="107"/>
      <c r="FYY61" s="107"/>
      <c r="FYZ61" s="107"/>
      <c r="FZA61" s="107"/>
      <c r="FZB61" s="107"/>
      <c r="FZC61" s="107"/>
      <c r="FZD61" s="107"/>
      <c r="FZE61" s="107"/>
      <c r="FZF61" s="107"/>
      <c r="FZG61" s="107"/>
      <c r="FZH61" s="107"/>
      <c r="FZI61" s="107"/>
      <c r="FZJ61" s="107"/>
      <c r="FZK61" s="107"/>
      <c r="FZL61" s="107"/>
      <c r="FZM61" s="107"/>
      <c r="FZN61" s="107"/>
      <c r="FZO61" s="107"/>
      <c r="FZP61" s="107"/>
      <c r="FZQ61" s="107"/>
      <c r="FZR61" s="107"/>
      <c r="FZS61" s="107"/>
      <c r="FZT61" s="107"/>
      <c r="FZU61" s="107"/>
      <c r="FZV61" s="107"/>
      <c r="FZW61" s="107"/>
      <c r="FZX61" s="107"/>
      <c r="FZY61" s="107"/>
      <c r="FZZ61" s="107"/>
      <c r="GAA61" s="107"/>
      <c r="GAB61" s="107"/>
      <c r="GAC61" s="107"/>
      <c r="GAD61" s="107"/>
      <c r="GAE61" s="107"/>
      <c r="GAF61" s="107"/>
      <c r="GAG61" s="107"/>
      <c r="GAH61" s="107"/>
      <c r="GAI61" s="107"/>
      <c r="GAJ61" s="107"/>
      <c r="GAK61" s="107"/>
      <c r="GAL61" s="107"/>
      <c r="GAM61" s="107"/>
      <c r="GAN61" s="107"/>
      <c r="GAO61" s="107"/>
      <c r="GAP61" s="107"/>
      <c r="GAQ61" s="107"/>
      <c r="GAR61" s="107"/>
      <c r="GAS61" s="107"/>
      <c r="GAT61" s="107"/>
      <c r="GAU61" s="107"/>
      <c r="GAV61" s="107"/>
      <c r="GAW61" s="107"/>
      <c r="GAX61" s="107"/>
      <c r="GAY61" s="107"/>
      <c r="GAZ61" s="107"/>
      <c r="GBA61" s="107"/>
      <c r="GBB61" s="107"/>
      <c r="GBC61" s="107"/>
      <c r="GBD61" s="107"/>
      <c r="GBE61" s="107"/>
      <c r="GBF61" s="107"/>
      <c r="GBG61" s="107"/>
      <c r="GBH61" s="107"/>
      <c r="GBI61" s="107"/>
      <c r="GBJ61" s="107"/>
      <c r="GBK61" s="107"/>
      <c r="GBL61" s="107"/>
      <c r="GBM61" s="107"/>
      <c r="GBN61" s="107"/>
      <c r="GBO61" s="107"/>
      <c r="GBP61" s="107"/>
      <c r="GBQ61" s="107"/>
      <c r="GBR61" s="107"/>
      <c r="GBS61" s="107"/>
      <c r="GBT61" s="107"/>
      <c r="GBU61" s="107"/>
      <c r="GBV61" s="107"/>
      <c r="GBW61" s="107"/>
      <c r="GBX61" s="107"/>
      <c r="GBY61" s="107"/>
      <c r="GBZ61" s="107"/>
      <c r="GCA61" s="107"/>
      <c r="GCB61" s="107"/>
      <c r="GCC61" s="107"/>
      <c r="GCD61" s="107"/>
      <c r="GCE61" s="107"/>
      <c r="GCF61" s="107"/>
      <c r="GCG61" s="107"/>
      <c r="GCH61" s="107"/>
      <c r="GCI61" s="107"/>
      <c r="GCJ61" s="107"/>
      <c r="GCK61" s="107"/>
      <c r="GCL61" s="107"/>
      <c r="GCM61" s="107"/>
      <c r="GCN61" s="107"/>
      <c r="GCO61" s="107"/>
      <c r="GCP61" s="107"/>
      <c r="GCQ61" s="107"/>
      <c r="GCR61" s="107"/>
      <c r="GCS61" s="107"/>
      <c r="GCT61" s="107"/>
      <c r="GCU61" s="107"/>
      <c r="GCV61" s="107"/>
      <c r="GCW61" s="107"/>
      <c r="GCX61" s="107"/>
      <c r="GCY61" s="107"/>
      <c r="GCZ61" s="107"/>
      <c r="GDA61" s="107"/>
      <c r="GDB61" s="107"/>
      <c r="GDC61" s="107"/>
      <c r="GDD61" s="107"/>
      <c r="GDE61" s="107"/>
      <c r="GDF61" s="107"/>
      <c r="GDG61" s="107"/>
      <c r="GDH61" s="107"/>
      <c r="GDI61" s="107"/>
      <c r="GDJ61" s="107"/>
      <c r="GDK61" s="107"/>
      <c r="GDL61" s="107"/>
      <c r="GDM61" s="107"/>
      <c r="GDN61" s="107"/>
      <c r="GDO61" s="107"/>
      <c r="GDP61" s="107"/>
      <c r="GDQ61" s="107"/>
      <c r="GDR61" s="107"/>
      <c r="GDS61" s="107"/>
      <c r="GDT61" s="107"/>
      <c r="GDU61" s="107"/>
      <c r="GDV61" s="107"/>
      <c r="GDW61" s="107"/>
      <c r="GDX61" s="107"/>
      <c r="GDY61" s="107"/>
      <c r="GDZ61" s="107"/>
      <c r="GEA61" s="107"/>
      <c r="GEB61" s="107"/>
      <c r="GEC61" s="107"/>
      <c r="GED61" s="107"/>
      <c r="GEE61" s="107"/>
      <c r="GEF61" s="107"/>
      <c r="GEG61" s="107"/>
      <c r="GEH61" s="107"/>
      <c r="GEI61" s="107"/>
      <c r="GEJ61" s="107"/>
      <c r="GEK61" s="107"/>
      <c r="GEL61" s="107"/>
      <c r="GEM61" s="107"/>
      <c r="GEN61" s="107"/>
      <c r="GEO61" s="107"/>
      <c r="GEP61" s="107"/>
      <c r="GEQ61" s="107"/>
      <c r="GER61" s="107"/>
      <c r="GES61" s="107"/>
      <c r="GET61" s="107"/>
      <c r="GEU61" s="107"/>
      <c r="GEV61" s="107"/>
      <c r="GEW61" s="107"/>
      <c r="GEX61" s="107"/>
      <c r="GEY61" s="107"/>
      <c r="GEZ61" s="107"/>
      <c r="GFA61" s="107"/>
      <c r="GFB61" s="107"/>
      <c r="GFC61" s="107"/>
      <c r="GFD61" s="107"/>
      <c r="GFE61" s="107"/>
      <c r="GFF61" s="107"/>
      <c r="GFG61" s="107"/>
      <c r="GFH61" s="107"/>
      <c r="GFI61" s="107"/>
      <c r="GFJ61" s="107"/>
      <c r="GFK61" s="107"/>
      <c r="GFL61" s="107"/>
      <c r="GFM61" s="107"/>
      <c r="GFN61" s="107"/>
      <c r="GFO61" s="107"/>
      <c r="GFP61" s="107"/>
      <c r="GFQ61" s="107"/>
      <c r="GFR61" s="107"/>
      <c r="GFS61" s="107"/>
      <c r="GFT61" s="107"/>
      <c r="GFU61" s="107"/>
      <c r="GFV61" s="107"/>
      <c r="GFW61" s="107"/>
      <c r="GFX61" s="107"/>
      <c r="GFY61" s="107"/>
      <c r="GFZ61" s="107"/>
      <c r="GGA61" s="107"/>
      <c r="GGB61" s="107"/>
      <c r="GGC61" s="107"/>
      <c r="GGD61" s="107"/>
      <c r="GGE61" s="107"/>
      <c r="GGF61" s="107"/>
      <c r="GGG61" s="107"/>
      <c r="GGH61" s="107"/>
      <c r="GGI61" s="107"/>
      <c r="GGJ61" s="107"/>
      <c r="GGK61" s="107"/>
      <c r="GGL61" s="107"/>
      <c r="GGM61" s="107"/>
      <c r="GGN61" s="107"/>
      <c r="GGO61" s="107"/>
      <c r="GGP61" s="107"/>
      <c r="GGQ61" s="107"/>
      <c r="GGR61" s="107"/>
      <c r="GGS61" s="107"/>
      <c r="GGT61" s="107"/>
      <c r="GGU61" s="107"/>
      <c r="GGV61" s="107"/>
      <c r="GGW61" s="107"/>
      <c r="GGX61" s="107"/>
      <c r="GGY61" s="107"/>
      <c r="GGZ61" s="107"/>
      <c r="GHA61" s="107"/>
      <c r="GHB61" s="107"/>
      <c r="GHC61" s="107"/>
      <c r="GHD61" s="107"/>
      <c r="GHE61" s="107"/>
      <c r="GHF61" s="107"/>
      <c r="GHG61" s="107"/>
      <c r="GHH61" s="107"/>
      <c r="GHI61" s="107"/>
      <c r="GHJ61" s="107"/>
      <c r="GHK61" s="107"/>
      <c r="GHL61" s="107"/>
      <c r="GHM61" s="107"/>
      <c r="GHN61" s="107"/>
      <c r="GHO61" s="107"/>
      <c r="GHP61" s="107"/>
      <c r="GHQ61" s="107"/>
      <c r="GHR61" s="107"/>
      <c r="GHS61" s="107"/>
      <c r="GHT61" s="107"/>
      <c r="GHU61" s="107"/>
      <c r="GHV61" s="107"/>
      <c r="GHW61" s="107"/>
      <c r="GHX61" s="107"/>
      <c r="GHY61" s="107"/>
      <c r="GHZ61" s="107"/>
      <c r="GIA61" s="107"/>
      <c r="GIB61" s="107"/>
      <c r="GIC61" s="107"/>
      <c r="GID61" s="107"/>
      <c r="GIE61" s="107"/>
      <c r="GIF61" s="107"/>
      <c r="GIG61" s="107"/>
      <c r="GIH61" s="107"/>
      <c r="GII61" s="107"/>
      <c r="GIJ61" s="107"/>
      <c r="GIK61" s="107"/>
      <c r="GIL61" s="107"/>
      <c r="GIM61" s="107"/>
      <c r="GIN61" s="107"/>
      <c r="GIO61" s="107"/>
      <c r="GIP61" s="107"/>
      <c r="GIQ61" s="107"/>
      <c r="GIR61" s="107"/>
      <c r="GIS61" s="107"/>
      <c r="GIT61" s="107"/>
      <c r="GIU61" s="107"/>
      <c r="GIV61" s="107"/>
      <c r="GIW61" s="107"/>
      <c r="GIX61" s="107"/>
      <c r="GIY61" s="107"/>
      <c r="GIZ61" s="107"/>
      <c r="GJA61" s="107"/>
      <c r="GJB61" s="107"/>
      <c r="GJC61" s="107"/>
      <c r="GJD61" s="107"/>
      <c r="GJE61" s="107"/>
      <c r="GJF61" s="107"/>
      <c r="GJG61" s="107"/>
      <c r="GJH61" s="107"/>
      <c r="GJI61" s="107"/>
      <c r="GJJ61" s="107"/>
      <c r="GJK61" s="107"/>
      <c r="GJL61" s="107"/>
      <c r="GJM61" s="107"/>
      <c r="GJN61" s="107"/>
      <c r="GJO61" s="107"/>
      <c r="GJP61" s="107"/>
      <c r="GJQ61" s="107"/>
      <c r="GJR61" s="107"/>
      <c r="GJS61" s="107"/>
      <c r="GJT61" s="107"/>
      <c r="GJU61" s="107"/>
      <c r="GJV61" s="107"/>
      <c r="GJW61" s="107"/>
      <c r="GJX61" s="107"/>
      <c r="GJY61" s="107"/>
      <c r="GJZ61" s="107"/>
      <c r="GKA61" s="107"/>
      <c r="GKB61" s="107"/>
      <c r="GKC61" s="107"/>
      <c r="GKD61" s="107"/>
      <c r="GKE61" s="107"/>
      <c r="GKF61" s="107"/>
      <c r="GKG61" s="107"/>
      <c r="GKH61" s="107"/>
      <c r="GKI61" s="107"/>
      <c r="GKJ61" s="107"/>
      <c r="GKK61" s="107"/>
      <c r="GKL61" s="107"/>
      <c r="GKM61" s="107"/>
      <c r="GKN61" s="107"/>
      <c r="GKO61" s="107"/>
      <c r="GKP61" s="107"/>
      <c r="GKQ61" s="107"/>
      <c r="GKR61" s="107"/>
      <c r="GKS61" s="107"/>
      <c r="GKT61" s="107"/>
      <c r="GKU61" s="107"/>
      <c r="GKV61" s="107"/>
      <c r="GKW61" s="107"/>
      <c r="GKX61" s="107"/>
      <c r="GKY61" s="107"/>
      <c r="GKZ61" s="107"/>
      <c r="GLA61" s="107"/>
      <c r="GLB61" s="107"/>
      <c r="GLC61" s="107"/>
      <c r="GLD61" s="107"/>
      <c r="GLE61" s="107"/>
      <c r="GLF61" s="107"/>
      <c r="GLG61" s="107"/>
      <c r="GLH61" s="107"/>
      <c r="GLI61" s="107"/>
      <c r="GLJ61" s="107"/>
      <c r="GLK61" s="107"/>
      <c r="GLL61" s="107"/>
      <c r="GLM61" s="107"/>
      <c r="GLN61" s="107"/>
      <c r="GLO61" s="107"/>
      <c r="GLP61" s="107"/>
      <c r="GLQ61" s="107"/>
      <c r="GLR61" s="107"/>
      <c r="GLS61" s="107"/>
      <c r="GLT61" s="107"/>
      <c r="GLU61" s="107"/>
      <c r="GLV61" s="107"/>
      <c r="GLW61" s="107"/>
      <c r="GLX61" s="107"/>
      <c r="GLY61" s="107"/>
      <c r="GLZ61" s="107"/>
      <c r="GMA61" s="107"/>
      <c r="GMB61" s="107"/>
      <c r="GMC61" s="107"/>
      <c r="GMD61" s="107"/>
      <c r="GME61" s="107"/>
      <c r="GMF61" s="107"/>
      <c r="GMG61" s="107"/>
      <c r="GMH61" s="107"/>
      <c r="GMI61" s="107"/>
      <c r="GMJ61" s="107"/>
      <c r="GMK61" s="107"/>
      <c r="GML61" s="107"/>
      <c r="GMM61" s="107"/>
      <c r="GMN61" s="107"/>
      <c r="GMO61" s="107"/>
      <c r="GMP61" s="107"/>
      <c r="GMQ61" s="107"/>
      <c r="GMR61" s="107"/>
      <c r="GMS61" s="107"/>
      <c r="GMT61" s="107"/>
      <c r="GMU61" s="107"/>
      <c r="GMV61" s="107"/>
      <c r="GMW61" s="107"/>
      <c r="GMX61" s="107"/>
      <c r="GMY61" s="107"/>
      <c r="GMZ61" s="107"/>
      <c r="GNA61" s="107"/>
      <c r="GNB61" s="107"/>
      <c r="GNC61" s="107"/>
      <c r="GND61" s="107"/>
      <c r="GNE61" s="107"/>
      <c r="GNF61" s="107"/>
      <c r="GNG61" s="107"/>
      <c r="GNH61" s="107"/>
      <c r="GNI61" s="107"/>
      <c r="GNJ61" s="107"/>
      <c r="GNK61" s="107"/>
      <c r="GNL61" s="107"/>
      <c r="GNM61" s="107"/>
      <c r="GNN61" s="107"/>
      <c r="GNO61" s="107"/>
      <c r="GNP61" s="107"/>
      <c r="GNQ61" s="107"/>
      <c r="GNR61" s="107"/>
      <c r="GNS61" s="107"/>
      <c r="GNT61" s="107"/>
      <c r="GNU61" s="107"/>
      <c r="GNV61" s="107"/>
      <c r="GNW61" s="107"/>
      <c r="GNX61" s="107"/>
      <c r="GNY61" s="107"/>
      <c r="GNZ61" s="107"/>
      <c r="GOA61" s="107"/>
      <c r="GOB61" s="107"/>
      <c r="GOC61" s="107"/>
      <c r="GOD61" s="107"/>
      <c r="GOE61" s="107"/>
      <c r="GOF61" s="107"/>
      <c r="GOG61" s="107"/>
      <c r="GOH61" s="107"/>
      <c r="GOI61" s="107"/>
      <c r="GOJ61" s="107"/>
      <c r="GOK61" s="107"/>
      <c r="GOL61" s="107"/>
      <c r="GOM61" s="107"/>
      <c r="GON61" s="107"/>
      <c r="GOO61" s="107"/>
      <c r="GOP61" s="107"/>
      <c r="GOQ61" s="107"/>
      <c r="GOR61" s="107"/>
      <c r="GOS61" s="107"/>
      <c r="GOT61" s="107"/>
      <c r="GOU61" s="107"/>
      <c r="GOV61" s="107"/>
      <c r="GOW61" s="107"/>
      <c r="GOX61" s="107"/>
      <c r="GOY61" s="107"/>
      <c r="GOZ61" s="107"/>
      <c r="GPA61" s="107"/>
      <c r="GPB61" s="107"/>
      <c r="GPC61" s="107"/>
      <c r="GPD61" s="107"/>
      <c r="GPE61" s="107"/>
      <c r="GPF61" s="107"/>
      <c r="GPG61" s="107"/>
      <c r="GPH61" s="107"/>
      <c r="GPI61" s="107"/>
      <c r="GPJ61" s="107"/>
      <c r="GPK61" s="107"/>
      <c r="GPL61" s="107"/>
      <c r="GPM61" s="107"/>
      <c r="GPN61" s="107"/>
      <c r="GPO61" s="107"/>
      <c r="GPP61" s="107"/>
      <c r="GPQ61" s="107"/>
      <c r="GPR61" s="107"/>
      <c r="GPS61" s="107"/>
      <c r="GPT61" s="107"/>
      <c r="GPU61" s="107"/>
      <c r="GPV61" s="107"/>
      <c r="GPW61" s="107"/>
      <c r="GPX61" s="107"/>
      <c r="GPY61" s="107"/>
      <c r="GPZ61" s="107"/>
      <c r="GQA61" s="107"/>
      <c r="GQB61" s="107"/>
      <c r="GQC61" s="107"/>
      <c r="GQD61" s="107"/>
      <c r="GQE61" s="107"/>
      <c r="GQF61" s="107"/>
      <c r="GQG61" s="107"/>
      <c r="GQH61" s="107"/>
      <c r="GQI61" s="107"/>
      <c r="GQJ61" s="107"/>
      <c r="GQK61" s="107"/>
      <c r="GQL61" s="107"/>
      <c r="GQM61" s="107"/>
      <c r="GQN61" s="107"/>
      <c r="GQO61" s="107"/>
      <c r="GQP61" s="107"/>
      <c r="GQQ61" s="107"/>
      <c r="GQR61" s="107"/>
      <c r="GQS61" s="107"/>
      <c r="GQT61" s="107"/>
      <c r="GQU61" s="107"/>
      <c r="GQV61" s="107"/>
      <c r="GQW61" s="107"/>
      <c r="GQX61" s="107"/>
      <c r="GQY61" s="107"/>
      <c r="GQZ61" s="107"/>
      <c r="GRA61" s="107"/>
      <c r="GRB61" s="107"/>
      <c r="GRC61" s="107"/>
      <c r="GRD61" s="107"/>
      <c r="GRE61" s="107"/>
      <c r="GRF61" s="107"/>
      <c r="GRG61" s="107"/>
      <c r="GRH61" s="107"/>
      <c r="GRI61" s="107"/>
      <c r="GRJ61" s="107"/>
      <c r="GRK61" s="107"/>
      <c r="GRL61" s="107"/>
      <c r="GRM61" s="107"/>
      <c r="GRN61" s="107"/>
      <c r="GRO61" s="107"/>
      <c r="GRP61" s="107"/>
      <c r="GRQ61" s="107"/>
      <c r="GRR61" s="107"/>
      <c r="GRS61" s="107"/>
      <c r="GRT61" s="107"/>
      <c r="GRU61" s="107"/>
      <c r="GRV61" s="107"/>
      <c r="GRW61" s="107"/>
      <c r="GRX61" s="107"/>
      <c r="GRY61" s="107"/>
      <c r="GRZ61" s="107"/>
      <c r="GSA61" s="107"/>
      <c r="GSB61" s="107"/>
      <c r="GSC61" s="107"/>
      <c r="GSD61" s="107"/>
      <c r="GSE61" s="107"/>
      <c r="GSF61" s="107"/>
      <c r="GSG61" s="107"/>
      <c r="GSH61" s="107"/>
      <c r="GSI61" s="107"/>
      <c r="GSJ61" s="107"/>
      <c r="GSK61" s="107"/>
      <c r="GSL61" s="107"/>
      <c r="GSM61" s="107"/>
      <c r="GSN61" s="107"/>
      <c r="GSO61" s="107"/>
      <c r="GSP61" s="107"/>
      <c r="GSQ61" s="107"/>
      <c r="GSR61" s="107"/>
      <c r="GSS61" s="107"/>
      <c r="GST61" s="107"/>
      <c r="GSU61" s="107"/>
      <c r="GSV61" s="107"/>
      <c r="GSW61" s="107"/>
      <c r="GSX61" s="107"/>
      <c r="GSY61" s="107"/>
      <c r="GSZ61" s="107"/>
      <c r="GTA61" s="107"/>
      <c r="GTB61" s="107"/>
      <c r="GTC61" s="107"/>
      <c r="GTD61" s="107"/>
      <c r="GTE61" s="107"/>
      <c r="GTF61" s="107"/>
      <c r="GTG61" s="107"/>
      <c r="GTH61" s="107"/>
      <c r="GTI61" s="107"/>
      <c r="GTJ61" s="107"/>
      <c r="GTK61" s="107"/>
      <c r="GTL61" s="107"/>
      <c r="GTM61" s="107"/>
      <c r="GTN61" s="107"/>
      <c r="GTO61" s="107"/>
      <c r="GTP61" s="107"/>
      <c r="GTQ61" s="107"/>
      <c r="GTR61" s="107"/>
      <c r="GTS61" s="107"/>
      <c r="GTT61" s="107"/>
      <c r="GTU61" s="107"/>
      <c r="GTV61" s="107"/>
      <c r="GTW61" s="107"/>
      <c r="GTX61" s="107"/>
      <c r="GTY61" s="107"/>
      <c r="GTZ61" s="107"/>
      <c r="GUA61" s="107"/>
      <c r="GUB61" s="107"/>
      <c r="GUC61" s="107"/>
      <c r="GUD61" s="107"/>
      <c r="GUE61" s="107"/>
      <c r="GUF61" s="107"/>
      <c r="GUG61" s="107"/>
      <c r="GUH61" s="107"/>
      <c r="GUI61" s="107"/>
      <c r="GUJ61" s="107"/>
      <c r="GUK61" s="107"/>
      <c r="GUL61" s="107"/>
      <c r="GUM61" s="107"/>
      <c r="GUN61" s="107"/>
      <c r="GUO61" s="107"/>
      <c r="GUP61" s="107"/>
      <c r="GUQ61" s="107"/>
      <c r="GUR61" s="107"/>
      <c r="GUS61" s="107"/>
      <c r="GUT61" s="107"/>
      <c r="GUU61" s="107"/>
      <c r="GUV61" s="107"/>
      <c r="GUW61" s="107"/>
      <c r="GUX61" s="107"/>
      <c r="GUY61" s="107"/>
      <c r="GUZ61" s="107"/>
      <c r="GVA61" s="107"/>
      <c r="GVB61" s="107"/>
      <c r="GVC61" s="107"/>
      <c r="GVD61" s="107"/>
      <c r="GVE61" s="107"/>
      <c r="GVF61" s="107"/>
      <c r="GVG61" s="107"/>
      <c r="GVH61" s="107"/>
      <c r="GVI61" s="107"/>
      <c r="GVJ61" s="107"/>
      <c r="GVK61" s="107"/>
      <c r="GVL61" s="107"/>
      <c r="GVM61" s="107"/>
      <c r="GVN61" s="107"/>
      <c r="GVO61" s="107"/>
      <c r="GVP61" s="107"/>
      <c r="GVQ61" s="107"/>
      <c r="GVR61" s="107"/>
      <c r="GVS61" s="107"/>
      <c r="GVT61" s="107"/>
      <c r="GVU61" s="107"/>
      <c r="GVV61" s="107"/>
      <c r="GVW61" s="107"/>
      <c r="GVX61" s="107"/>
      <c r="GVY61" s="107"/>
      <c r="GVZ61" s="107"/>
      <c r="GWA61" s="107"/>
      <c r="GWB61" s="107"/>
      <c r="GWC61" s="107"/>
      <c r="GWD61" s="107"/>
      <c r="GWE61" s="107"/>
      <c r="GWF61" s="107"/>
      <c r="GWG61" s="107"/>
      <c r="GWH61" s="107"/>
      <c r="GWI61" s="107"/>
      <c r="GWJ61" s="107"/>
      <c r="GWK61" s="107"/>
      <c r="GWL61" s="107"/>
      <c r="GWM61" s="107"/>
      <c r="GWN61" s="107"/>
      <c r="GWO61" s="107"/>
      <c r="GWP61" s="107"/>
      <c r="GWQ61" s="107"/>
      <c r="GWR61" s="107"/>
      <c r="GWS61" s="107"/>
      <c r="GWT61" s="107"/>
      <c r="GWU61" s="107"/>
      <c r="GWV61" s="107"/>
      <c r="GWW61" s="107"/>
      <c r="GWX61" s="107"/>
      <c r="GWY61" s="107"/>
      <c r="GWZ61" s="107"/>
      <c r="GXA61" s="107"/>
      <c r="GXB61" s="107"/>
      <c r="GXC61" s="107"/>
      <c r="GXD61" s="107"/>
      <c r="GXE61" s="107"/>
      <c r="GXF61" s="107"/>
      <c r="GXG61" s="107"/>
      <c r="GXH61" s="107"/>
      <c r="GXI61" s="107"/>
      <c r="GXJ61" s="107"/>
      <c r="GXK61" s="107"/>
      <c r="GXL61" s="107"/>
      <c r="GXM61" s="107"/>
      <c r="GXN61" s="107"/>
      <c r="GXO61" s="107"/>
      <c r="GXP61" s="107"/>
      <c r="GXQ61" s="107"/>
      <c r="GXR61" s="107"/>
      <c r="GXS61" s="107"/>
      <c r="GXT61" s="107"/>
      <c r="GXU61" s="107"/>
      <c r="GXV61" s="107"/>
      <c r="GXW61" s="107"/>
      <c r="GXX61" s="107"/>
      <c r="GXY61" s="107"/>
      <c r="GXZ61" s="107"/>
      <c r="GYA61" s="107"/>
      <c r="GYB61" s="107"/>
      <c r="GYC61" s="107"/>
      <c r="GYD61" s="107"/>
      <c r="GYE61" s="107"/>
      <c r="GYF61" s="107"/>
      <c r="GYG61" s="107"/>
      <c r="GYH61" s="107"/>
      <c r="GYI61" s="107"/>
      <c r="GYJ61" s="107"/>
      <c r="GYK61" s="107"/>
      <c r="GYL61" s="107"/>
      <c r="GYM61" s="107"/>
      <c r="GYN61" s="107"/>
      <c r="GYO61" s="107"/>
      <c r="GYP61" s="107"/>
      <c r="GYQ61" s="107"/>
      <c r="GYR61" s="107"/>
      <c r="GYS61" s="107"/>
      <c r="GYT61" s="107"/>
      <c r="GYU61" s="107"/>
      <c r="GYV61" s="107"/>
      <c r="GYW61" s="107"/>
      <c r="GYX61" s="107"/>
      <c r="GYY61" s="107"/>
      <c r="GYZ61" s="107"/>
      <c r="GZA61" s="107"/>
      <c r="GZB61" s="107"/>
      <c r="GZC61" s="107"/>
      <c r="GZD61" s="107"/>
      <c r="GZE61" s="107"/>
      <c r="GZF61" s="107"/>
      <c r="GZG61" s="107"/>
      <c r="GZH61" s="107"/>
      <c r="GZI61" s="107"/>
      <c r="GZJ61" s="107"/>
      <c r="GZK61" s="107"/>
      <c r="GZL61" s="107"/>
      <c r="GZM61" s="107"/>
      <c r="GZN61" s="107"/>
      <c r="GZO61" s="107"/>
      <c r="GZP61" s="107"/>
      <c r="GZQ61" s="107"/>
      <c r="GZR61" s="107"/>
      <c r="GZS61" s="107"/>
      <c r="GZT61" s="107"/>
      <c r="GZU61" s="107"/>
      <c r="GZV61" s="107"/>
      <c r="GZW61" s="107"/>
      <c r="GZX61" s="107"/>
      <c r="GZY61" s="107"/>
      <c r="GZZ61" s="107"/>
      <c r="HAA61" s="107"/>
      <c r="HAB61" s="107"/>
      <c r="HAC61" s="107"/>
      <c r="HAD61" s="107"/>
      <c r="HAE61" s="107"/>
      <c r="HAF61" s="107"/>
      <c r="HAG61" s="107"/>
      <c r="HAH61" s="107"/>
      <c r="HAI61" s="107"/>
      <c r="HAJ61" s="107"/>
      <c r="HAK61" s="107"/>
      <c r="HAL61" s="107"/>
      <c r="HAM61" s="107"/>
      <c r="HAN61" s="107"/>
      <c r="HAO61" s="107"/>
      <c r="HAP61" s="107"/>
      <c r="HAQ61" s="107"/>
      <c r="HAR61" s="107"/>
      <c r="HAS61" s="107"/>
      <c r="HAT61" s="107"/>
      <c r="HAU61" s="107"/>
      <c r="HAV61" s="107"/>
      <c r="HAW61" s="107"/>
      <c r="HAX61" s="107"/>
      <c r="HAY61" s="107"/>
      <c r="HAZ61" s="107"/>
      <c r="HBA61" s="107"/>
      <c r="HBB61" s="107"/>
      <c r="HBC61" s="107"/>
      <c r="HBD61" s="107"/>
      <c r="HBE61" s="107"/>
      <c r="HBF61" s="107"/>
      <c r="HBG61" s="107"/>
      <c r="HBH61" s="107"/>
      <c r="HBI61" s="107"/>
      <c r="HBJ61" s="107"/>
      <c r="HBK61" s="107"/>
      <c r="HBL61" s="107"/>
      <c r="HBM61" s="107"/>
      <c r="HBN61" s="107"/>
      <c r="HBO61" s="107"/>
      <c r="HBP61" s="107"/>
      <c r="HBQ61" s="107"/>
      <c r="HBR61" s="107"/>
      <c r="HBS61" s="107"/>
      <c r="HBT61" s="107"/>
      <c r="HBU61" s="107"/>
      <c r="HBV61" s="107"/>
      <c r="HBW61" s="107"/>
      <c r="HBX61" s="107"/>
      <c r="HBY61" s="107"/>
      <c r="HBZ61" s="107"/>
      <c r="HCA61" s="107"/>
      <c r="HCB61" s="107"/>
      <c r="HCC61" s="107"/>
      <c r="HCD61" s="107"/>
      <c r="HCE61" s="107"/>
      <c r="HCF61" s="107"/>
      <c r="HCG61" s="107"/>
      <c r="HCH61" s="107"/>
      <c r="HCI61" s="107"/>
      <c r="HCJ61" s="107"/>
      <c r="HCK61" s="107"/>
      <c r="HCL61" s="107"/>
      <c r="HCM61" s="107"/>
      <c r="HCN61" s="107"/>
      <c r="HCO61" s="107"/>
      <c r="HCP61" s="107"/>
      <c r="HCQ61" s="107"/>
      <c r="HCR61" s="107"/>
      <c r="HCS61" s="107"/>
      <c r="HCT61" s="107"/>
      <c r="HCU61" s="107"/>
      <c r="HCV61" s="107"/>
      <c r="HCW61" s="107"/>
      <c r="HCX61" s="107"/>
      <c r="HCY61" s="107"/>
      <c r="HCZ61" s="107"/>
      <c r="HDA61" s="107"/>
      <c r="HDB61" s="107"/>
      <c r="HDC61" s="107"/>
      <c r="HDD61" s="107"/>
      <c r="HDE61" s="107"/>
      <c r="HDF61" s="107"/>
      <c r="HDG61" s="107"/>
      <c r="HDH61" s="107"/>
      <c r="HDI61" s="107"/>
      <c r="HDJ61" s="107"/>
      <c r="HDK61" s="107"/>
      <c r="HDL61" s="107"/>
      <c r="HDM61" s="107"/>
      <c r="HDN61" s="107"/>
      <c r="HDO61" s="107"/>
      <c r="HDP61" s="107"/>
      <c r="HDQ61" s="107"/>
      <c r="HDR61" s="107"/>
      <c r="HDS61" s="107"/>
      <c r="HDT61" s="107"/>
      <c r="HDU61" s="107"/>
      <c r="HDV61" s="107"/>
      <c r="HDW61" s="107"/>
      <c r="HDX61" s="107"/>
      <c r="HDY61" s="107"/>
      <c r="HDZ61" s="107"/>
      <c r="HEA61" s="107"/>
      <c r="HEB61" s="107"/>
      <c r="HEC61" s="107"/>
      <c r="HED61" s="107"/>
      <c r="HEE61" s="107"/>
      <c r="HEF61" s="107"/>
      <c r="HEG61" s="107"/>
      <c r="HEH61" s="107"/>
      <c r="HEI61" s="107"/>
      <c r="HEJ61" s="107"/>
      <c r="HEK61" s="107"/>
      <c r="HEL61" s="107"/>
      <c r="HEM61" s="107"/>
      <c r="HEN61" s="107"/>
      <c r="HEO61" s="107"/>
      <c r="HEP61" s="107"/>
      <c r="HEQ61" s="107"/>
      <c r="HER61" s="107"/>
      <c r="HES61" s="107"/>
      <c r="HET61" s="107"/>
      <c r="HEU61" s="107"/>
      <c r="HEV61" s="107"/>
      <c r="HEW61" s="107"/>
      <c r="HEX61" s="107"/>
      <c r="HEY61" s="107"/>
      <c r="HEZ61" s="107"/>
      <c r="HFA61" s="107"/>
      <c r="HFB61" s="107"/>
      <c r="HFC61" s="107"/>
      <c r="HFD61" s="107"/>
      <c r="HFE61" s="107"/>
      <c r="HFF61" s="107"/>
      <c r="HFG61" s="107"/>
      <c r="HFH61" s="107"/>
      <c r="HFI61" s="107"/>
      <c r="HFJ61" s="107"/>
      <c r="HFK61" s="107"/>
      <c r="HFL61" s="107"/>
      <c r="HFM61" s="107"/>
      <c r="HFN61" s="107"/>
      <c r="HFO61" s="107"/>
      <c r="HFP61" s="107"/>
      <c r="HFQ61" s="107"/>
      <c r="HFR61" s="107"/>
      <c r="HFS61" s="107"/>
      <c r="HFT61" s="107"/>
      <c r="HFU61" s="107"/>
      <c r="HFV61" s="107"/>
      <c r="HFW61" s="107"/>
      <c r="HFX61" s="107"/>
      <c r="HFY61" s="107"/>
      <c r="HFZ61" s="107"/>
      <c r="HGA61" s="107"/>
      <c r="HGB61" s="107"/>
      <c r="HGC61" s="107"/>
      <c r="HGD61" s="107"/>
      <c r="HGE61" s="107"/>
      <c r="HGF61" s="107"/>
      <c r="HGG61" s="107"/>
      <c r="HGH61" s="107"/>
      <c r="HGI61" s="107"/>
      <c r="HGJ61" s="107"/>
      <c r="HGK61" s="107"/>
      <c r="HGL61" s="107"/>
      <c r="HGM61" s="107"/>
      <c r="HGN61" s="107"/>
      <c r="HGO61" s="107"/>
      <c r="HGP61" s="107"/>
      <c r="HGQ61" s="107"/>
      <c r="HGR61" s="107"/>
      <c r="HGS61" s="107"/>
      <c r="HGT61" s="107"/>
      <c r="HGU61" s="107"/>
      <c r="HGV61" s="107"/>
      <c r="HGW61" s="107"/>
      <c r="HGX61" s="107"/>
      <c r="HGY61" s="107"/>
      <c r="HGZ61" s="107"/>
      <c r="HHA61" s="107"/>
      <c r="HHB61" s="107"/>
      <c r="HHC61" s="107"/>
      <c r="HHD61" s="107"/>
      <c r="HHE61" s="107"/>
      <c r="HHF61" s="107"/>
      <c r="HHG61" s="107"/>
      <c r="HHH61" s="107"/>
      <c r="HHI61" s="107"/>
      <c r="HHJ61" s="107"/>
      <c r="HHK61" s="107"/>
      <c r="HHL61" s="107"/>
      <c r="HHM61" s="107"/>
      <c r="HHN61" s="107"/>
      <c r="HHO61" s="107"/>
      <c r="HHP61" s="107"/>
      <c r="HHQ61" s="107"/>
      <c r="HHR61" s="107"/>
      <c r="HHS61" s="107"/>
      <c r="HHT61" s="107"/>
      <c r="HHU61" s="107"/>
      <c r="HHV61" s="107"/>
      <c r="HHW61" s="107"/>
      <c r="HHX61" s="107"/>
      <c r="HHY61" s="107"/>
      <c r="HHZ61" s="107"/>
      <c r="HIA61" s="107"/>
      <c r="HIB61" s="107"/>
      <c r="HIC61" s="107"/>
      <c r="HID61" s="107"/>
      <c r="HIE61" s="107"/>
      <c r="HIF61" s="107"/>
      <c r="HIG61" s="107"/>
      <c r="HIH61" s="107"/>
      <c r="HII61" s="107"/>
      <c r="HIJ61" s="107"/>
      <c r="HIK61" s="107"/>
      <c r="HIL61" s="107"/>
      <c r="HIM61" s="107"/>
      <c r="HIN61" s="107"/>
      <c r="HIO61" s="107"/>
      <c r="HIP61" s="107"/>
      <c r="HIQ61" s="107"/>
      <c r="HIR61" s="107"/>
      <c r="HIS61" s="107"/>
      <c r="HIT61" s="107"/>
      <c r="HIU61" s="107"/>
      <c r="HIV61" s="107"/>
      <c r="HIW61" s="107"/>
      <c r="HIX61" s="107"/>
      <c r="HIY61" s="107"/>
      <c r="HIZ61" s="107"/>
      <c r="HJA61" s="107"/>
      <c r="HJB61" s="107"/>
      <c r="HJC61" s="107"/>
      <c r="HJD61" s="107"/>
      <c r="HJE61" s="107"/>
      <c r="HJF61" s="107"/>
      <c r="HJG61" s="107"/>
      <c r="HJH61" s="107"/>
      <c r="HJI61" s="107"/>
      <c r="HJJ61" s="107"/>
      <c r="HJK61" s="107"/>
      <c r="HJL61" s="107"/>
      <c r="HJM61" s="107"/>
      <c r="HJN61" s="107"/>
      <c r="HJO61" s="107"/>
      <c r="HJP61" s="107"/>
      <c r="HJQ61" s="107"/>
      <c r="HJR61" s="107"/>
      <c r="HJS61" s="107"/>
      <c r="HJT61" s="107"/>
      <c r="HJU61" s="107"/>
      <c r="HJV61" s="107"/>
      <c r="HJW61" s="107"/>
      <c r="HJX61" s="107"/>
      <c r="HJY61" s="107"/>
      <c r="HJZ61" s="107"/>
      <c r="HKA61" s="107"/>
      <c r="HKB61" s="107"/>
      <c r="HKC61" s="107"/>
      <c r="HKD61" s="107"/>
      <c r="HKE61" s="107"/>
      <c r="HKF61" s="107"/>
      <c r="HKG61" s="107"/>
      <c r="HKH61" s="107"/>
      <c r="HKI61" s="107"/>
      <c r="HKJ61" s="107"/>
      <c r="HKK61" s="107"/>
      <c r="HKL61" s="107"/>
      <c r="HKM61" s="107"/>
      <c r="HKN61" s="107"/>
      <c r="HKO61" s="107"/>
      <c r="HKP61" s="107"/>
      <c r="HKQ61" s="107"/>
      <c r="HKR61" s="107"/>
      <c r="HKS61" s="107"/>
      <c r="HKT61" s="107"/>
      <c r="HKU61" s="107"/>
      <c r="HKV61" s="107"/>
      <c r="HKW61" s="107"/>
      <c r="HKX61" s="107"/>
      <c r="HKY61" s="107"/>
      <c r="HKZ61" s="107"/>
      <c r="HLA61" s="107"/>
      <c r="HLB61" s="107"/>
      <c r="HLC61" s="107"/>
      <c r="HLD61" s="107"/>
      <c r="HLE61" s="107"/>
      <c r="HLF61" s="107"/>
      <c r="HLG61" s="107"/>
      <c r="HLH61" s="107"/>
      <c r="HLI61" s="107"/>
      <c r="HLJ61" s="107"/>
      <c r="HLK61" s="107"/>
      <c r="HLL61" s="107"/>
      <c r="HLM61" s="107"/>
      <c r="HLN61" s="107"/>
      <c r="HLO61" s="107"/>
      <c r="HLP61" s="107"/>
      <c r="HLQ61" s="107"/>
      <c r="HLR61" s="107"/>
      <c r="HLS61" s="107"/>
      <c r="HLT61" s="107"/>
      <c r="HLU61" s="107"/>
      <c r="HLV61" s="107"/>
      <c r="HLW61" s="107"/>
      <c r="HLX61" s="107"/>
      <c r="HLY61" s="107"/>
      <c r="HLZ61" s="107"/>
      <c r="HMA61" s="107"/>
      <c r="HMB61" s="107"/>
      <c r="HMC61" s="107"/>
      <c r="HMD61" s="107"/>
      <c r="HME61" s="107"/>
      <c r="HMF61" s="107"/>
      <c r="HMG61" s="107"/>
      <c r="HMH61" s="107"/>
      <c r="HMI61" s="107"/>
      <c r="HMJ61" s="107"/>
      <c r="HMK61" s="107"/>
      <c r="HML61" s="107"/>
      <c r="HMM61" s="107"/>
      <c r="HMN61" s="107"/>
      <c r="HMO61" s="107"/>
      <c r="HMP61" s="107"/>
      <c r="HMQ61" s="107"/>
      <c r="HMR61" s="107"/>
      <c r="HMS61" s="107"/>
      <c r="HMT61" s="107"/>
      <c r="HMU61" s="107"/>
      <c r="HMV61" s="107"/>
      <c r="HMW61" s="107"/>
      <c r="HMX61" s="107"/>
      <c r="HMY61" s="107"/>
      <c r="HMZ61" s="107"/>
      <c r="HNA61" s="107"/>
      <c r="HNB61" s="107"/>
      <c r="HNC61" s="107"/>
      <c r="HND61" s="107"/>
      <c r="HNE61" s="107"/>
      <c r="HNF61" s="107"/>
      <c r="HNG61" s="107"/>
      <c r="HNH61" s="107"/>
      <c r="HNI61" s="107"/>
      <c r="HNJ61" s="107"/>
      <c r="HNK61" s="107"/>
      <c r="HNL61" s="107"/>
      <c r="HNM61" s="107"/>
      <c r="HNN61" s="107"/>
      <c r="HNO61" s="107"/>
      <c r="HNP61" s="107"/>
      <c r="HNQ61" s="107"/>
      <c r="HNR61" s="107"/>
      <c r="HNS61" s="107"/>
      <c r="HNT61" s="107"/>
      <c r="HNU61" s="107"/>
      <c r="HNV61" s="107"/>
      <c r="HNW61" s="107"/>
      <c r="HNX61" s="107"/>
      <c r="HNY61" s="107"/>
      <c r="HNZ61" s="107"/>
      <c r="HOA61" s="107"/>
      <c r="HOB61" s="107"/>
      <c r="HOC61" s="107"/>
      <c r="HOD61" s="107"/>
      <c r="HOE61" s="107"/>
      <c r="HOF61" s="107"/>
      <c r="HOG61" s="107"/>
      <c r="HOH61" s="107"/>
      <c r="HOI61" s="107"/>
      <c r="HOJ61" s="107"/>
      <c r="HOK61" s="107"/>
      <c r="HOL61" s="107"/>
      <c r="HOM61" s="107"/>
      <c r="HON61" s="107"/>
      <c r="HOO61" s="107"/>
      <c r="HOP61" s="107"/>
      <c r="HOQ61" s="107"/>
      <c r="HOR61" s="107"/>
      <c r="HOS61" s="107"/>
      <c r="HOT61" s="107"/>
      <c r="HOU61" s="107"/>
      <c r="HOV61" s="107"/>
      <c r="HOW61" s="107"/>
      <c r="HOX61" s="107"/>
      <c r="HOY61" s="107"/>
      <c r="HOZ61" s="107"/>
      <c r="HPA61" s="107"/>
      <c r="HPB61" s="107"/>
      <c r="HPC61" s="107"/>
      <c r="HPD61" s="107"/>
      <c r="HPE61" s="107"/>
      <c r="HPF61" s="107"/>
      <c r="HPG61" s="107"/>
      <c r="HPH61" s="107"/>
      <c r="HPI61" s="107"/>
      <c r="HPJ61" s="107"/>
      <c r="HPK61" s="107"/>
      <c r="HPL61" s="107"/>
      <c r="HPM61" s="107"/>
      <c r="HPN61" s="107"/>
      <c r="HPO61" s="107"/>
      <c r="HPP61" s="107"/>
      <c r="HPQ61" s="107"/>
      <c r="HPR61" s="107"/>
      <c r="HPS61" s="107"/>
      <c r="HPT61" s="107"/>
      <c r="HPU61" s="107"/>
      <c r="HPV61" s="107"/>
      <c r="HPW61" s="107"/>
      <c r="HPX61" s="107"/>
      <c r="HPY61" s="107"/>
      <c r="HPZ61" s="107"/>
      <c r="HQA61" s="107"/>
      <c r="HQB61" s="107"/>
      <c r="HQC61" s="107"/>
      <c r="HQD61" s="107"/>
      <c r="HQE61" s="107"/>
      <c r="HQF61" s="107"/>
      <c r="HQG61" s="107"/>
      <c r="HQH61" s="107"/>
      <c r="HQI61" s="107"/>
      <c r="HQJ61" s="107"/>
      <c r="HQK61" s="107"/>
      <c r="HQL61" s="107"/>
      <c r="HQM61" s="107"/>
      <c r="HQN61" s="107"/>
      <c r="HQO61" s="107"/>
      <c r="HQP61" s="107"/>
      <c r="HQQ61" s="107"/>
      <c r="HQR61" s="107"/>
      <c r="HQS61" s="107"/>
      <c r="HQT61" s="107"/>
      <c r="HQU61" s="107"/>
      <c r="HQV61" s="107"/>
      <c r="HQW61" s="107"/>
      <c r="HQX61" s="107"/>
      <c r="HQY61" s="107"/>
      <c r="HQZ61" s="107"/>
      <c r="HRA61" s="107"/>
      <c r="HRB61" s="107"/>
      <c r="HRC61" s="107"/>
      <c r="HRD61" s="107"/>
      <c r="HRE61" s="107"/>
      <c r="HRF61" s="107"/>
      <c r="HRG61" s="107"/>
      <c r="HRH61" s="107"/>
      <c r="HRI61" s="107"/>
      <c r="HRJ61" s="107"/>
      <c r="HRK61" s="107"/>
      <c r="HRL61" s="107"/>
      <c r="HRM61" s="107"/>
      <c r="HRN61" s="107"/>
      <c r="HRO61" s="107"/>
      <c r="HRP61" s="107"/>
      <c r="HRQ61" s="107"/>
      <c r="HRR61" s="107"/>
      <c r="HRS61" s="107"/>
      <c r="HRT61" s="107"/>
      <c r="HRU61" s="107"/>
      <c r="HRV61" s="107"/>
      <c r="HRW61" s="107"/>
      <c r="HRX61" s="107"/>
      <c r="HRY61" s="107"/>
      <c r="HRZ61" s="107"/>
      <c r="HSA61" s="107"/>
      <c r="HSB61" s="107"/>
      <c r="HSC61" s="107"/>
      <c r="HSD61" s="107"/>
      <c r="HSE61" s="107"/>
      <c r="HSF61" s="107"/>
      <c r="HSG61" s="107"/>
      <c r="HSH61" s="107"/>
      <c r="HSI61" s="107"/>
      <c r="HSJ61" s="107"/>
      <c r="HSK61" s="107"/>
      <c r="HSL61" s="107"/>
      <c r="HSM61" s="107"/>
      <c r="HSN61" s="107"/>
      <c r="HSO61" s="107"/>
      <c r="HSP61" s="107"/>
      <c r="HSQ61" s="107"/>
      <c r="HSR61" s="107"/>
      <c r="HSS61" s="107"/>
      <c r="HST61" s="107"/>
      <c r="HSU61" s="107"/>
      <c r="HSV61" s="107"/>
      <c r="HSW61" s="107"/>
      <c r="HSX61" s="107"/>
      <c r="HSY61" s="107"/>
      <c r="HSZ61" s="107"/>
      <c r="HTA61" s="107"/>
      <c r="HTB61" s="107"/>
      <c r="HTC61" s="107"/>
      <c r="HTD61" s="107"/>
      <c r="HTE61" s="107"/>
      <c r="HTF61" s="107"/>
      <c r="HTG61" s="107"/>
      <c r="HTH61" s="107"/>
      <c r="HTI61" s="107"/>
      <c r="HTJ61" s="107"/>
      <c r="HTK61" s="107"/>
      <c r="HTL61" s="107"/>
      <c r="HTM61" s="107"/>
      <c r="HTN61" s="107"/>
      <c r="HTO61" s="107"/>
      <c r="HTP61" s="107"/>
      <c r="HTQ61" s="107"/>
      <c r="HTR61" s="107"/>
      <c r="HTS61" s="107"/>
      <c r="HTT61" s="107"/>
      <c r="HTU61" s="107"/>
      <c r="HTV61" s="107"/>
      <c r="HTW61" s="107"/>
      <c r="HTX61" s="107"/>
      <c r="HTY61" s="107"/>
      <c r="HTZ61" s="107"/>
      <c r="HUA61" s="107"/>
      <c r="HUB61" s="107"/>
      <c r="HUC61" s="107"/>
      <c r="HUD61" s="107"/>
      <c r="HUE61" s="107"/>
      <c r="HUF61" s="107"/>
      <c r="HUG61" s="107"/>
      <c r="HUH61" s="107"/>
      <c r="HUI61" s="107"/>
      <c r="HUJ61" s="107"/>
      <c r="HUK61" s="107"/>
      <c r="HUL61" s="107"/>
      <c r="HUM61" s="107"/>
      <c r="HUN61" s="107"/>
      <c r="HUO61" s="107"/>
      <c r="HUP61" s="107"/>
      <c r="HUQ61" s="107"/>
      <c r="HUR61" s="107"/>
      <c r="HUS61" s="107"/>
      <c r="HUT61" s="107"/>
      <c r="HUU61" s="107"/>
      <c r="HUV61" s="107"/>
      <c r="HUW61" s="107"/>
      <c r="HUX61" s="107"/>
      <c r="HUY61" s="107"/>
      <c r="HUZ61" s="107"/>
      <c r="HVA61" s="107"/>
      <c r="HVB61" s="107"/>
      <c r="HVC61" s="107"/>
      <c r="HVD61" s="107"/>
      <c r="HVE61" s="107"/>
      <c r="HVF61" s="107"/>
      <c r="HVG61" s="107"/>
      <c r="HVH61" s="107"/>
      <c r="HVI61" s="107"/>
      <c r="HVJ61" s="107"/>
      <c r="HVK61" s="107"/>
      <c r="HVL61" s="107"/>
      <c r="HVM61" s="107"/>
      <c r="HVN61" s="107"/>
      <c r="HVO61" s="107"/>
      <c r="HVP61" s="107"/>
      <c r="HVQ61" s="107"/>
      <c r="HVR61" s="107"/>
      <c r="HVS61" s="107"/>
      <c r="HVT61" s="107"/>
      <c r="HVU61" s="107"/>
      <c r="HVV61" s="107"/>
      <c r="HVW61" s="107"/>
      <c r="HVX61" s="107"/>
      <c r="HVY61" s="107"/>
      <c r="HVZ61" s="107"/>
      <c r="HWA61" s="107"/>
      <c r="HWB61" s="107"/>
      <c r="HWC61" s="107"/>
      <c r="HWD61" s="107"/>
      <c r="HWE61" s="107"/>
      <c r="HWF61" s="107"/>
      <c r="HWG61" s="107"/>
      <c r="HWH61" s="107"/>
      <c r="HWI61" s="107"/>
      <c r="HWJ61" s="107"/>
      <c r="HWK61" s="107"/>
      <c r="HWL61" s="107"/>
      <c r="HWM61" s="107"/>
      <c r="HWN61" s="107"/>
      <c r="HWO61" s="107"/>
      <c r="HWP61" s="107"/>
      <c r="HWQ61" s="107"/>
      <c r="HWR61" s="107"/>
      <c r="HWS61" s="107"/>
      <c r="HWT61" s="107"/>
      <c r="HWU61" s="107"/>
      <c r="HWV61" s="107"/>
      <c r="HWW61" s="107"/>
      <c r="HWX61" s="107"/>
      <c r="HWY61" s="107"/>
      <c r="HWZ61" s="107"/>
      <c r="HXA61" s="107"/>
      <c r="HXB61" s="107"/>
      <c r="HXC61" s="107"/>
      <c r="HXD61" s="107"/>
      <c r="HXE61" s="107"/>
      <c r="HXF61" s="107"/>
      <c r="HXG61" s="107"/>
      <c r="HXH61" s="107"/>
      <c r="HXI61" s="107"/>
      <c r="HXJ61" s="107"/>
      <c r="HXK61" s="107"/>
      <c r="HXL61" s="107"/>
      <c r="HXM61" s="107"/>
      <c r="HXN61" s="107"/>
      <c r="HXO61" s="107"/>
      <c r="HXP61" s="107"/>
      <c r="HXQ61" s="107"/>
      <c r="HXR61" s="107"/>
      <c r="HXS61" s="107"/>
      <c r="HXT61" s="107"/>
      <c r="HXU61" s="107"/>
      <c r="HXV61" s="107"/>
      <c r="HXW61" s="107"/>
      <c r="HXX61" s="107"/>
      <c r="HXY61" s="107"/>
      <c r="HXZ61" s="107"/>
      <c r="HYA61" s="107"/>
      <c r="HYB61" s="107"/>
      <c r="HYC61" s="107"/>
      <c r="HYD61" s="107"/>
      <c r="HYE61" s="107"/>
      <c r="HYF61" s="107"/>
      <c r="HYG61" s="107"/>
      <c r="HYH61" s="107"/>
      <c r="HYI61" s="107"/>
      <c r="HYJ61" s="107"/>
      <c r="HYK61" s="107"/>
      <c r="HYL61" s="107"/>
      <c r="HYM61" s="107"/>
      <c r="HYN61" s="107"/>
      <c r="HYO61" s="107"/>
      <c r="HYP61" s="107"/>
      <c r="HYQ61" s="107"/>
      <c r="HYR61" s="107"/>
      <c r="HYS61" s="107"/>
      <c r="HYT61" s="107"/>
      <c r="HYU61" s="107"/>
      <c r="HYV61" s="107"/>
      <c r="HYW61" s="107"/>
      <c r="HYX61" s="107"/>
      <c r="HYY61" s="107"/>
      <c r="HYZ61" s="107"/>
      <c r="HZA61" s="107"/>
      <c r="HZB61" s="107"/>
      <c r="HZC61" s="107"/>
      <c r="HZD61" s="107"/>
      <c r="HZE61" s="107"/>
      <c r="HZF61" s="107"/>
      <c r="HZG61" s="107"/>
      <c r="HZH61" s="107"/>
      <c r="HZI61" s="107"/>
      <c r="HZJ61" s="107"/>
      <c r="HZK61" s="107"/>
      <c r="HZL61" s="107"/>
      <c r="HZM61" s="107"/>
      <c r="HZN61" s="107"/>
      <c r="HZO61" s="107"/>
      <c r="HZP61" s="107"/>
      <c r="HZQ61" s="107"/>
      <c r="HZR61" s="107"/>
      <c r="HZS61" s="107"/>
      <c r="HZT61" s="107"/>
      <c r="HZU61" s="107"/>
      <c r="HZV61" s="107"/>
      <c r="HZW61" s="107"/>
      <c r="HZX61" s="107"/>
      <c r="HZY61" s="107"/>
      <c r="HZZ61" s="107"/>
      <c r="IAA61" s="107"/>
      <c r="IAB61" s="107"/>
      <c r="IAC61" s="107"/>
      <c r="IAD61" s="107"/>
      <c r="IAE61" s="107"/>
      <c r="IAF61" s="107"/>
      <c r="IAG61" s="107"/>
      <c r="IAH61" s="107"/>
      <c r="IAI61" s="107"/>
      <c r="IAJ61" s="107"/>
      <c r="IAK61" s="107"/>
      <c r="IAL61" s="107"/>
      <c r="IAM61" s="107"/>
      <c r="IAN61" s="107"/>
      <c r="IAO61" s="107"/>
      <c r="IAP61" s="107"/>
      <c r="IAQ61" s="107"/>
      <c r="IAR61" s="107"/>
      <c r="IAS61" s="107"/>
      <c r="IAT61" s="107"/>
      <c r="IAU61" s="107"/>
      <c r="IAV61" s="107"/>
      <c r="IAW61" s="107"/>
      <c r="IAX61" s="107"/>
      <c r="IAY61" s="107"/>
      <c r="IAZ61" s="107"/>
      <c r="IBA61" s="107"/>
      <c r="IBB61" s="107"/>
      <c r="IBC61" s="107"/>
      <c r="IBD61" s="107"/>
      <c r="IBE61" s="107"/>
      <c r="IBF61" s="107"/>
      <c r="IBG61" s="107"/>
      <c r="IBH61" s="107"/>
      <c r="IBI61" s="107"/>
      <c r="IBJ61" s="107"/>
      <c r="IBK61" s="107"/>
      <c r="IBL61" s="107"/>
      <c r="IBM61" s="107"/>
      <c r="IBN61" s="107"/>
      <c r="IBO61" s="107"/>
      <c r="IBP61" s="107"/>
      <c r="IBQ61" s="107"/>
      <c r="IBR61" s="107"/>
      <c r="IBS61" s="107"/>
      <c r="IBT61" s="107"/>
      <c r="IBU61" s="107"/>
      <c r="IBV61" s="107"/>
      <c r="IBW61" s="107"/>
      <c r="IBX61" s="107"/>
      <c r="IBY61" s="107"/>
      <c r="IBZ61" s="107"/>
      <c r="ICA61" s="107"/>
      <c r="ICB61" s="107"/>
      <c r="ICC61" s="107"/>
      <c r="ICD61" s="107"/>
      <c r="ICE61" s="107"/>
      <c r="ICF61" s="107"/>
      <c r="ICG61" s="107"/>
      <c r="ICH61" s="107"/>
      <c r="ICI61" s="107"/>
      <c r="ICJ61" s="107"/>
      <c r="ICK61" s="107"/>
      <c r="ICL61" s="107"/>
      <c r="ICM61" s="107"/>
      <c r="ICN61" s="107"/>
      <c r="ICO61" s="107"/>
      <c r="ICP61" s="107"/>
      <c r="ICQ61" s="107"/>
      <c r="ICR61" s="107"/>
      <c r="ICS61" s="107"/>
      <c r="ICT61" s="107"/>
      <c r="ICU61" s="107"/>
      <c r="ICV61" s="107"/>
      <c r="ICW61" s="107"/>
      <c r="ICX61" s="107"/>
      <c r="ICY61" s="107"/>
      <c r="ICZ61" s="107"/>
      <c r="IDA61" s="107"/>
      <c r="IDB61" s="107"/>
      <c r="IDC61" s="107"/>
      <c r="IDD61" s="107"/>
      <c r="IDE61" s="107"/>
      <c r="IDF61" s="107"/>
      <c r="IDG61" s="107"/>
      <c r="IDH61" s="107"/>
      <c r="IDI61" s="107"/>
      <c r="IDJ61" s="107"/>
      <c r="IDK61" s="107"/>
      <c r="IDL61" s="107"/>
      <c r="IDM61" s="107"/>
      <c r="IDN61" s="107"/>
      <c r="IDO61" s="107"/>
      <c r="IDP61" s="107"/>
      <c r="IDQ61" s="107"/>
      <c r="IDR61" s="107"/>
      <c r="IDS61" s="107"/>
      <c r="IDT61" s="107"/>
      <c r="IDU61" s="107"/>
      <c r="IDV61" s="107"/>
      <c r="IDW61" s="107"/>
      <c r="IDX61" s="107"/>
      <c r="IDY61" s="107"/>
      <c r="IDZ61" s="107"/>
      <c r="IEA61" s="107"/>
      <c r="IEB61" s="107"/>
      <c r="IEC61" s="107"/>
      <c r="IED61" s="107"/>
      <c r="IEE61" s="107"/>
      <c r="IEF61" s="107"/>
      <c r="IEG61" s="107"/>
      <c r="IEH61" s="107"/>
      <c r="IEI61" s="107"/>
      <c r="IEJ61" s="107"/>
      <c r="IEK61" s="107"/>
      <c r="IEL61" s="107"/>
      <c r="IEM61" s="107"/>
      <c r="IEN61" s="107"/>
      <c r="IEO61" s="107"/>
      <c r="IEP61" s="107"/>
      <c r="IEQ61" s="107"/>
      <c r="IER61" s="107"/>
      <c r="IES61" s="107"/>
      <c r="IET61" s="107"/>
      <c r="IEU61" s="107"/>
      <c r="IEV61" s="107"/>
      <c r="IEW61" s="107"/>
      <c r="IEX61" s="107"/>
      <c r="IEY61" s="107"/>
      <c r="IEZ61" s="107"/>
      <c r="IFA61" s="107"/>
      <c r="IFB61" s="107"/>
      <c r="IFC61" s="107"/>
      <c r="IFD61" s="107"/>
      <c r="IFE61" s="107"/>
      <c r="IFF61" s="107"/>
      <c r="IFG61" s="107"/>
      <c r="IFH61" s="107"/>
      <c r="IFI61" s="107"/>
      <c r="IFJ61" s="107"/>
      <c r="IFK61" s="107"/>
      <c r="IFL61" s="107"/>
      <c r="IFM61" s="107"/>
      <c r="IFN61" s="107"/>
      <c r="IFO61" s="107"/>
      <c r="IFP61" s="107"/>
      <c r="IFQ61" s="107"/>
      <c r="IFR61" s="107"/>
      <c r="IFS61" s="107"/>
      <c r="IFT61" s="107"/>
      <c r="IFU61" s="107"/>
      <c r="IFV61" s="107"/>
      <c r="IFW61" s="107"/>
      <c r="IFX61" s="107"/>
      <c r="IFY61" s="107"/>
      <c r="IFZ61" s="107"/>
      <c r="IGA61" s="107"/>
      <c r="IGB61" s="107"/>
      <c r="IGC61" s="107"/>
      <c r="IGD61" s="107"/>
      <c r="IGE61" s="107"/>
      <c r="IGF61" s="107"/>
      <c r="IGG61" s="107"/>
      <c r="IGH61" s="107"/>
      <c r="IGI61" s="107"/>
      <c r="IGJ61" s="107"/>
      <c r="IGK61" s="107"/>
      <c r="IGL61" s="107"/>
      <c r="IGM61" s="107"/>
      <c r="IGN61" s="107"/>
      <c r="IGO61" s="107"/>
      <c r="IGP61" s="107"/>
      <c r="IGQ61" s="107"/>
      <c r="IGR61" s="107"/>
      <c r="IGS61" s="107"/>
      <c r="IGT61" s="107"/>
      <c r="IGU61" s="107"/>
      <c r="IGV61" s="107"/>
      <c r="IGW61" s="107"/>
      <c r="IGX61" s="107"/>
      <c r="IGY61" s="107"/>
      <c r="IGZ61" s="107"/>
      <c r="IHA61" s="107"/>
      <c r="IHB61" s="107"/>
      <c r="IHC61" s="107"/>
      <c r="IHD61" s="107"/>
      <c r="IHE61" s="107"/>
      <c r="IHF61" s="107"/>
      <c r="IHG61" s="107"/>
      <c r="IHH61" s="107"/>
      <c r="IHI61" s="107"/>
      <c r="IHJ61" s="107"/>
      <c r="IHK61" s="107"/>
      <c r="IHL61" s="107"/>
      <c r="IHM61" s="107"/>
      <c r="IHN61" s="107"/>
      <c r="IHO61" s="107"/>
      <c r="IHP61" s="107"/>
      <c r="IHQ61" s="107"/>
      <c r="IHR61" s="107"/>
      <c r="IHS61" s="107"/>
      <c r="IHT61" s="107"/>
      <c r="IHU61" s="107"/>
      <c r="IHV61" s="107"/>
      <c r="IHW61" s="107"/>
      <c r="IHX61" s="107"/>
      <c r="IHY61" s="107"/>
      <c r="IHZ61" s="107"/>
      <c r="IIA61" s="107"/>
      <c r="IIB61" s="107"/>
      <c r="IIC61" s="107"/>
      <c r="IID61" s="107"/>
      <c r="IIE61" s="107"/>
      <c r="IIF61" s="107"/>
      <c r="IIG61" s="107"/>
      <c r="IIH61" s="107"/>
      <c r="III61" s="107"/>
      <c r="IIJ61" s="107"/>
      <c r="IIK61" s="107"/>
      <c r="IIL61" s="107"/>
      <c r="IIM61" s="107"/>
      <c r="IIN61" s="107"/>
      <c r="IIO61" s="107"/>
      <c r="IIP61" s="107"/>
      <c r="IIQ61" s="107"/>
      <c r="IIR61" s="107"/>
      <c r="IIS61" s="107"/>
      <c r="IIT61" s="107"/>
      <c r="IIU61" s="107"/>
      <c r="IIV61" s="107"/>
      <c r="IIW61" s="107"/>
      <c r="IIX61" s="107"/>
      <c r="IIY61" s="107"/>
      <c r="IIZ61" s="107"/>
      <c r="IJA61" s="107"/>
      <c r="IJB61" s="107"/>
      <c r="IJC61" s="107"/>
      <c r="IJD61" s="107"/>
      <c r="IJE61" s="107"/>
      <c r="IJF61" s="107"/>
      <c r="IJG61" s="107"/>
      <c r="IJH61" s="107"/>
      <c r="IJI61" s="107"/>
      <c r="IJJ61" s="107"/>
      <c r="IJK61" s="107"/>
      <c r="IJL61" s="107"/>
      <c r="IJM61" s="107"/>
      <c r="IJN61" s="107"/>
      <c r="IJO61" s="107"/>
      <c r="IJP61" s="107"/>
      <c r="IJQ61" s="107"/>
      <c r="IJR61" s="107"/>
      <c r="IJS61" s="107"/>
      <c r="IJT61" s="107"/>
      <c r="IJU61" s="107"/>
      <c r="IJV61" s="107"/>
      <c r="IJW61" s="107"/>
      <c r="IJX61" s="107"/>
      <c r="IJY61" s="107"/>
      <c r="IJZ61" s="107"/>
      <c r="IKA61" s="107"/>
      <c r="IKB61" s="107"/>
      <c r="IKC61" s="107"/>
      <c r="IKD61" s="107"/>
      <c r="IKE61" s="107"/>
      <c r="IKF61" s="107"/>
      <c r="IKG61" s="107"/>
      <c r="IKH61" s="107"/>
      <c r="IKI61" s="107"/>
      <c r="IKJ61" s="107"/>
      <c r="IKK61" s="107"/>
      <c r="IKL61" s="107"/>
      <c r="IKM61" s="107"/>
      <c r="IKN61" s="107"/>
      <c r="IKO61" s="107"/>
      <c r="IKP61" s="107"/>
      <c r="IKQ61" s="107"/>
      <c r="IKR61" s="107"/>
      <c r="IKS61" s="107"/>
      <c r="IKT61" s="107"/>
      <c r="IKU61" s="107"/>
      <c r="IKV61" s="107"/>
      <c r="IKW61" s="107"/>
      <c r="IKX61" s="107"/>
      <c r="IKY61" s="107"/>
      <c r="IKZ61" s="107"/>
      <c r="ILA61" s="107"/>
      <c r="ILB61" s="107"/>
      <c r="ILC61" s="107"/>
      <c r="ILD61" s="107"/>
      <c r="ILE61" s="107"/>
      <c r="ILF61" s="107"/>
      <c r="ILG61" s="107"/>
      <c r="ILH61" s="107"/>
      <c r="ILI61" s="107"/>
      <c r="ILJ61" s="107"/>
      <c r="ILK61" s="107"/>
      <c r="ILL61" s="107"/>
      <c r="ILM61" s="107"/>
      <c r="ILN61" s="107"/>
      <c r="ILO61" s="107"/>
      <c r="ILP61" s="107"/>
      <c r="ILQ61" s="107"/>
      <c r="ILR61" s="107"/>
      <c r="ILS61" s="107"/>
      <c r="ILT61" s="107"/>
      <c r="ILU61" s="107"/>
      <c r="ILV61" s="107"/>
      <c r="ILW61" s="107"/>
      <c r="ILX61" s="107"/>
      <c r="ILY61" s="107"/>
      <c r="ILZ61" s="107"/>
      <c r="IMA61" s="107"/>
      <c r="IMB61" s="107"/>
      <c r="IMC61" s="107"/>
      <c r="IMD61" s="107"/>
      <c r="IME61" s="107"/>
      <c r="IMF61" s="107"/>
      <c r="IMG61" s="107"/>
      <c r="IMH61" s="107"/>
      <c r="IMI61" s="107"/>
      <c r="IMJ61" s="107"/>
      <c r="IMK61" s="107"/>
      <c r="IML61" s="107"/>
      <c r="IMM61" s="107"/>
      <c r="IMN61" s="107"/>
      <c r="IMO61" s="107"/>
      <c r="IMP61" s="107"/>
      <c r="IMQ61" s="107"/>
      <c r="IMR61" s="107"/>
      <c r="IMS61" s="107"/>
      <c r="IMT61" s="107"/>
      <c r="IMU61" s="107"/>
      <c r="IMV61" s="107"/>
      <c r="IMW61" s="107"/>
      <c r="IMX61" s="107"/>
      <c r="IMY61" s="107"/>
      <c r="IMZ61" s="107"/>
      <c r="INA61" s="107"/>
      <c r="INB61" s="107"/>
      <c r="INC61" s="107"/>
      <c r="IND61" s="107"/>
      <c r="INE61" s="107"/>
      <c r="INF61" s="107"/>
      <c r="ING61" s="107"/>
      <c r="INH61" s="107"/>
      <c r="INI61" s="107"/>
      <c r="INJ61" s="107"/>
      <c r="INK61" s="107"/>
      <c r="INL61" s="107"/>
      <c r="INM61" s="107"/>
      <c r="INN61" s="107"/>
      <c r="INO61" s="107"/>
      <c r="INP61" s="107"/>
      <c r="INQ61" s="107"/>
      <c r="INR61" s="107"/>
      <c r="INS61" s="107"/>
      <c r="INT61" s="107"/>
      <c r="INU61" s="107"/>
      <c r="INV61" s="107"/>
      <c r="INW61" s="107"/>
      <c r="INX61" s="107"/>
      <c r="INY61" s="107"/>
      <c r="INZ61" s="107"/>
      <c r="IOA61" s="107"/>
      <c r="IOB61" s="107"/>
      <c r="IOC61" s="107"/>
      <c r="IOD61" s="107"/>
      <c r="IOE61" s="107"/>
      <c r="IOF61" s="107"/>
      <c r="IOG61" s="107"/>
      <c r="IOH61" s="107"/>
      <c r="IOI61" s="107"/>
      <c r="IOJ61" s="107"/>
      <c r="IOK61" s="107"/>
      <c r="IOL61" s="107"/>
      <c r="IOM61" s="107"/>
      <c r="ION61" s="107"/>
      <c r="IOO61" s="107"/>
      <c r="IOP61" s="107"/>
      <c r="IOQ61" s="107"/>
      <c r="IOR61" s="107"/>
      <c r="IOS61" s="107"/>
      <c r="IOT61" s="107"/>
      <c r="IOU61" s="107"/>
      <c r="IOV61" s="107"/>
      <c r="IOW61" s="107"/>
      <c r="IOX61" s="107"/>
      <c r="IOY61" s="107"/>
      <c r="IOZ61" s="107"/>
      <c r="IPA61" s="107"/>
      <c r="IPB61" s="107"/>
      <c r="IPC61" s="107"/>
      <c r="IPD61" s="107"/>
      <c r="IPE61" s="107"/>
      <c r="IPF61" s="107"/>
      <c r="IPG61" s="107"/>
      <c r="IPH61" s="107"/>
      <c r="IPI61" s="107"/>
      <c r="IPJ61" s="107"/>
      <c r="IPK61" s="107"/>
      <c r="IPL61" s="107"/>
      <c r="IPM61" s="107"/>
      <c r="IPN61" s="107"/>
      <c r="IPO61" s="107"/>
      <c r="IPP61" s="107"/>
      <c r="IPQ61" s="107"/>
      <c r="IPR61" s="107"/>
      <c r="IPS61" s="107"/>
      <c r="IPT61" s="107"/>
      <c r="IPU61" s="107"/>
      <c r="IPV61" s="107"/>
      <c r="IPW61" s="107"/>
      <c r="IPX61" s="107"/>
      <c r="IPY61" s="107"/>
      <c r="IPZ61" s="107"/>
      <c r="IQA61" s="107"/>
      <c r="IQB61" s="107"/>
      <c r="IQC61" s="107"/>
      <c r="IQD61" s="107"/>
      <c r="IQE61" s="107"/>
      <c r="IQF61" s="107"/>
      <c r="IQG61" s="107"/>
      <c r="IQH61" s="107"/>
      <c r="IQI61" s="107"/>
      <c r="IQJ61" s="107"/>
      <c r="IQK61" s="107"/>
      <c r="IQL61" s="107"/>
      <c r="IQM61" s="107"/>
      <c r="IQN61" s="107"/>
      <c r="IQO61" s="107"/>
      <c r="IQP61" s="107"/>
      <c r="IQQ61" s="107"/>
      <c r="IQR61" s="107"/>
      <c r="IQS61" s="107"/>
      <c r="IQT61" s="107"/>
      <c r="IQU61" s="107"/>
      <c r="IQV61" s="107"/>
      <c r="IQW61" s="107"/>
      <c r="IQX61" s="107"/>
      <c r="IQY61" s="107"/>
      <c r="IQZ61" s="107"/>
      <c r="IRA61" s="107"/>
      <c r="IRB61" s="107"/>
      <c r="IRC61" s="107"/>
      <c r="IRD61" s="107"/>
      <c r="IRE61" s="107"/>
      <c r="IRF61" s="107"/>
      <c r="IRG61" s="107"/>
      <c r="IRH61" s="107"/>
      <c r="IRI61" s="107"/>
      <c r="IRJ61" s="107"/>
      <c r="IRK61" s="107"/>
      <c r="IRL61" s="107"/>
      <c r="IRM61" s="107"/>
      <c r="IRN61" s="107"/>
      <c r="IRO61" s="107"/>
      <c r="IRP61" s="107"/>
      <c r="IRQ61" s="107"/>
      <c r="IRR61" s="107"/>
      <c r="IRS61" s="107"/>
      <c r="IRT61" s="107"/>
      <c r="IRU61" s="107"/>
      <c r="IRV61" s="107"/>
      <c r="IRW61" s="107"/>
      <c r="IRX61" s="107"/>
      <c r="IRY61" s="107"/>
      <c r="IRZ61" s="107"/>
      <c r="ISA61" s="107"/>
      <c r="ISB61" s="107"/>
      <c r="ISC61" s="107"/>
      <c r="ISD61" s="107"/>
      <c r="ISE61" s="107"/>
      <c r="ISF61" s="107"/>
      <c r="ISG61" s="107"/>
      <c r="ISH61" s="107"/>
      <c r="ISI61" s="107"/>
      <c r="ISJ61" s="107"/>
      <c r="ISK61" s="107"/>
      <c r="ISL61" s="107"/>
      <c r="ISM61" s="107"/>
      <c r="ISN61" s="107"/>
      <c r="ISO61" s="107"/>
      <c r="ISP61" s="107"/>
      <c r="ISQ61" s="107"/>
      <c r="ISR61" s="107"/>
      <c r="ISS61" s="107"/>
      <c r="IST61" s="107"/>
      <c r="ISU61" s="107"/>
      <c r="ISV61" s="107"/>
      <c r="ISW61" s="107"/>
      <c r="ISX61" s="107"/>
      <c r="ISY61" s="107"/>
      <c r="ISZ61" s="107"/>
      <c r="ITA61" s="107"/>
      <c r="ITB61" s="107"/>
      <c r="ITC61" s="107"/>
      <c r="ITD61" s="107"/>
      <c r="ITE61" s="107"/>
      <c r="ITF61" s="107"/>
      <c r="ITG61" s="107"/>
      <c r="ITH61" s="107"/>
      <c r="ITI61" s="107"/>
      <c r="ITJ61" s="107"/>
      <c r="ITK61" s="107"/>
      <c r="ITL61" s="107"/>
      <c r="ITM61" s="107"/>
      <c r="ITN61" s="107"/>
      <c r="ITO61" s="107"/>
      <c r="ITP61" s="107"/>
      <c r="ITQ61" s="107"/>
      <c r="ITR61" s="107"/>
      <c r="ITS61" s="107"/>
      <c r="ITT61" s="107"/>
      <c r="ITU61" s="107"/>
      <c r="ITV61" s="107"/>
      <c r="ITW61" s="107"/>
      <c r="ITX61" s="107"/>
      <c r="ITY61" s="107"/>
      <c r="ITZ61" s="107"/>
      <c r="IUA61" s="107"/>
      <c r="IUB61" s="107"/>
      <c r="IUC61" s="107"/>
      <c r="IUD61" s="107"/>
      <c r="IUE61" s="107"/>
      <c r="IUF61" s="107"/>
      <c r="IUG61" s="107"/>
      <c r="IUH61" s="107"/>
      <c r="IUI61" s="107"/>
      <c r="IUJ61" s="107"/>
      <c r="IUK61" s="107"/>
      <c r="IUL61" s="107"/>
      <c r="IUM61" s="107"/>
      <c r="IUN61" s="107"/>
      <c r="IUO61" s="107"/>
      <c r="IUP61" s="107"/>
      <c r="IUQ61" s="107"/>
      <c r="IUR61" s="107"/>
      <c r="IUS61" s="107"/>
      <c r="IUT61" s="107"/>
      <c r="IUU61" s="107"/>
      <c r="IUV61" s="107"/>
      <c r="IUW61" s="107"/>
      <c r="IUX61" s="107"/>
      <c r="IUY61" s="107"/>
      <c r="IUZ61" s="107"/>
      <c r="IVA61" s="107"/>
      <c r="IVB61" s="107"/>
      <c r="IVC61" s="107"/>
      <c r="IVD61" s="107"/>
      <c r="IVE61" s="107"/>
      <c r="IVF61" s="107"/>
      <c r="IVG61" s="107"/>
      <c r="IVH61" s="107"/>
      <c r="IVI61" s="107"/>
      <c r="IVJ61" s="107"/>
      <c r="IVK61" s="107"/>
      <c r="IVL61" s="107"/>
      <c r="IVM61" s="107"/>
      <c r="IVN61" s="107"/>
      <c r="IVO61" s="107"/>
      <c r="IVP61" s="107"/>
      <c r="IVQ61" s="107"/>
      <c r="IVR61" s="107"/>
      <c r="IVS61" s="107"/>
      <c r="IVT61" s="107"/>
      <c r="IVU61" s="107"/>
      <c r="IVV61" s="107"/>
      <c r="IVW61" s="107"/>
      <c r="IVX61" s="107"/>
      <c r="IVY61" s="107"/>
      <c r="IVZ61" s="107"/>
      <c r="IWA61" s="107"/>
      <c r="IWB61" s="107"/>
      <c r="IWC61" s="107"/>
      <c r="IWD61" s="107"/>
      <c r="IWE61" s="107"/>
      <c r="IWF61" s="107"/>
      <c r="IWG61" s="107"/>
      <c r="IWH61" s="107"/>
      <c r="IWI61" s="107"/>
      <c r="IWJ61" s="107"/>
      <c r="IWK61" s="107"/>
      <c r="IWL61" s="107"/>
      <c r="IWM61" s="107"/>
      <c r="IWN61" s="107"/>
      <c r="IWO61" s="107"/>
      <c r="IWP61" s="107"/>
      <c r="IWQ61" s="107"/>
      <c r="IWR61" s="107"/>
      <c r="IWS61" s="107"/>
      <c r="IWT61" s="107"/>
      <c r="IWU61" s="107"/>
      <c r="IWV61" s="107"/>
      <c r="IWW61" s="107"/>
      <c r="IWX61" s="107"/>
      <c r="IWY61" s="107"/>
      <c r="IWZ61" s="107"/>
      <c r="IXA61" s="107"/>
      <c r="IXB61" s="107"/>
      <c r="IXC61" s="107"/>
      <c r="IXD61" s="107"/>
      <c r="IXE61" s="107"/>
      <c r="IXF61" s="107"/>
      <c r="IXG61" s="107"/>
      <c r="IXH61" s="107"/>
      <c r="IXI61" s="107"/>
      <c r="IXJ61" s="107"/>
      <c r="IXK61" s="107"/>
      <c r="IXL61" s="107"/>
      <c r="IXM61" s="107"/>
      <c r="IXN61" s="107"/>
      <c r="IXO61" s="107"/>
      <c r="IXP61" s="107"/>
      <c r="IXQ61" s="107"/>
      <c r="IXR61" s="107"/>
      <c r="IXS61" s="107"/>
      <c r="IXT61" s="107"/>
      <c r="IXU61" s="107"/>
      <c r="IXV61" s="107"/>
      <c r="IXW61" s="107"/>
      <c r="IXX61" s="107"/>
      <c r="IXY61" s="107"/>
      <c r="IXZ61" s="107"/>
      <c r="IYA61" s="107"/>
      <c r="IYB61" s="107"/>
      <c r="IYC61" s="107"/>
      <c r="IYD61" s="107"/>
      <c r="IYE61" s="107"/>
      <c r="IYF61" s="107"/>
      <c r="IYG61" s="107"/>
      <c r="IYH61" s="107"/>
      <c r="IYI61" s="107"/>
      <c r="IYJ61" s="107"/>
      <c r="IYK61" s="107"/>
      <c r="IYL61" s="107"/>
      <c r="IYM61" s="107"/>
      <c r="IYN61" s="107"/>
      <c r="IYO61" s="107"/>
      <c r="IYP61" s="107"/>
      <c r="IYQ61" s="107"/>
      <c r="IYR61" s="107"/>
      <c r="IYS61" s="107"/>
      <c r="IYT61" s="107"/>
      <c r="IYU61" s="107"/>
      <c r="IYV61" s="107"/>
      <c r="IYW61" s="107"/>
      <c r="IYX61" s="107"/>
      <c r="IYY61" s="107"/>
      <c r="IYZ61" s="107"/>
      <c r="IZA61" s="107"/>
      <c r="IZB61" s="107"/>
      <c r="IZC61" s="107"/>
      <c r="IZD61" s="107"/>
      <c r="IZE61" s="107"/>
      <c r="IZF61" s="107"/>
      <c r="IZG61" s="107"/>
      <c r="IZH61" s="107"/>
      <c r="IZI61" s="107"/>
      <c r="IZJ61" s="107"/>
      <c r="IZK61" s="107"/>
      <c r="IZL61" s="107"/>
      <c r="IZM61" s="107"/>
      <c r="IZN61" s="107"/>
      <c r="IZO61" s="107"/>
      <c r="IZP61" s="107"/>
      <c r="IZQ61" s="107"/>
      <c r="IZR61" s="107"/>
      <c r="IZS61" s="107"/>
      <c r="IZT61" s="107"/>
      <c r="IZU61" s="107"/>
      <c r="IZV61" s="107"/>
      <c r="IZW61" s="107"/>
      <c r="IZX61" s="107"/>
      <c r="IZY61" s="107"/>
      <c r="IZZ61" s="107"/>
      <c r="JAA61" s="107"/>
      <c r="JAB61" s="107"/>
      <c r="JAC61" s="107"/>
      <c r="JAD61" s="107"/>
      <c r="JAE61" s="107"/>
      <c r="JAF61" s="107"/>
      <c r="JAG61" s="107"/>
      <c r="JAH61" s="107"/>
      <c r="JAI61" s="107"/>
      <c r="JAJ61" s="107"/>
      <c r="JAK61" s="107"/>
      <c r="JAL61" s="107"/>
      <c r="JAM61" s="107"/>
      <c r="JAN61" s="107"/>
      <c r="JAO61" s="107"/>
      <c r="JAP61" s="107"/>
      <c r="JAQ61" s="107"/>
      <c r="JAR61" s="107"/>
      <c r="JAS61" s="107"/>
      <c r="JAT61" s="107"/>
      <c r="JAU61" s="107"/>
      <c r="JAV61" s="107"/>
      <c r="JAW61" s="107"/>
      <c r="JAX61" s="107"/>
      <c r="JAY61" s="107"/>
      <c r="JAZ61" s="107"/>
      <c r="JBA61" s="107"/>
      <c r="JBB61" s="107"/>
      <c r="JBC61" s="107"/>
      <c r="JBD61" s="107"/>
      <c r="JBE61" s="107"/>
      <c r="JBF61" s="107"/>
      <c r="JBG61" s="107"/>
      <c r="JBH61" s="107"/>
      <c r="JBI61" s="107"/>
      <c r="JBJ61" s="107"/>
      <c r="JBK61" s="107"/>
      <c r="JBL61" s="107"/>
      <c r="JBM61" s="107"/>
      <c r="JBN61" s="107"/>
      <c r="JBO61" s="107"/>
      <c r="JBP61" s="107"/>
      <c r="JBQ61" s="107"/>
      <c r="JBR61" s="107"/>
      <c r="JBS61" s="107"/>
      <c r="JBT61" s="107"/>
      <c r="JBU61" s="107"/>
      <c r="JBV61" s="107"/>
      <c r="JBW61" s="107"/>
      <c r="JBX61" s="107"/>
      <c r="JBY61" s="107"/>
      <c r="JBZ61" s="107"/>
      <c r="JCA61" s="107"/>
      <c r="JCB61" s="107"/>
      <c r="JCC61" s="107"/>
      <c r="JCD61" s="107"/>
      <c r="JCE61" s="107"/>
      <c r="JCF61" s="107"/>
      <c r="JCG61" s="107"/>
      <c r="JCH61" s="107"/>
      <c r="JCI61" s="107"/>
      <c r="JCJ61" s="107"/>
      <c r="JCK61" s="107"/>
      <c r="JCL61" s="107"/>
      <c r="JCM61" s="107"/>
      <c r="JCN61" s="107"/>
      <c r="JCO61" s="107"/>
      <c r="JCP61" s="107"/>
      <c r="JCQ61" s="107"/>
      <c r="JCR61" s="107"/>
      <c r="JCS61" s="107"/>
      <c r="JCT61" s="107"/>
      <c r="JCU61" s="107"/>
      <c r="JCV61" s="107"/>
      <c r="JCW61" s="107"/>
      <c r="JCX61" s="107"/>
      <c r="JCY61" s="107"/>
      <c r="JCZ61" s="107"/>
      <c r="JDA61" s="107"/>
      <c r="JDB61" s="107"/>
      <c r="JDC61" s="107"/>
      <c r="JDD61" s="107"/>
      <c r="JDE61" s="107"/>
      <c r="JDF61" s="107"/>
      <c r="JDG61" s="107"/>
      <c r="JDH61" s="107"/>
      <c r="JDI61" s="107"/>
      <c r="JDJ61" s="107"/>
      <c r="JDK61" s="107"/>
      <c r="JDL61" s="107"/>
      <c r="JDM61" s="107"/>
      <c r="JDN61" s="107"/>
      <c r="JDO61" s="107"/>
      <c r="JDP61" s="107"/>
      <c r="JDQ61" s="107"/>
      <c r="JDR61" s="107"/>
      <c r="JDS61" s="107"/>
      <c r="JDT61" s="107"/>
      <c r="JDU61" s="107"/>
      <c r="JDV61" s="107"/>
      <c r="JDW61" s="107"/>
      <c r="JDX61" s="107"/>
      <c r="JDY61" s="107"/>
      <c r="JDZ61" s="107"/>
      <c r="JEA61" s="107"/>
      <c r="JEB61" s="107"/>
      <c r="JEC61" s="107"/>
      <c r="JED61" s="107"/>
      <c r="JEE61" s="107"/>
      <c r="JEF61" s="107"/>
      <c r="JEG61" s="107"/>
      <c r="JEH61" s="107"/>
      <c r="JEI61" s="107"/>
      <c r="JEJ61" s="107"/>
      <c r="JEK61" s="107"/>
      <c r="JEL61" s="107"/>
      <c r="JEM61" s="107"/>
      <c r="JEN61" s="107"/>
      <c r="JEO61" s="107"/>
      <c r="JEP61" s="107"/>
      <c r="JEQ61" s="107"/>
      <c r="JER61" s="107"/>
      <c r="JES61" s="107"/>
      <c r="JET61" s="107"/>
      <c r="JEU61" s="107"/>
      <c r="JEV61" s="107"/>
      <c r="JEW61" s="107"/>
      <c r="JEX61" s="107"/>
      <c r="JEY61" s="107"/>
      <c r="JEZ61" s="107"/>
      <c r="JFA61" s="107"/>
      <c r="JFB61" s="107"/>
      <c r="JFC61" s="107"/>
      <c r="JFD61" s="107"/>
      <c r="JFE61" s="107"/>
      <c r="JFF61" s="107"/>
      <c r="JFG61" s="107"/>
      <c r="JFH61" s="107"/>
      <c r="JFI61" s="107"/>
      <c r="JFJ61" s="107"/>
      <c r="JFK61" s="107"/>
      <c r="JFL61" s="107"/>
      <c r="JFM61" s="107"/>
      <c r="JFN61" s="107"/>
      <c r="JFO61" s="107"/>
      <c r="JFP61" s="107"/>
      <c r="JFQ61" s="107"/>
      <c r="JFR61" s="107"/>
      <c r="JFS61" s="107"/>
      <c r="JFT61" s="107"/>
      <c r="JFU61" s="107"/>
      <c r="JFV61" s="107"/>
      <c r="JFW61" s="107"/>
      <c r="JFX61" s="107"/>
      <c r="JFY61" s="107"/>
      <c r="JFZ61" s="107"/>
      <c r="JGA61" s="107"/>
      <c r="JGB61" s="107"/>
      <c r="JGC61" s="107"/>
      <c r="JGD61" s="107"/>
      <c r="JGE61" s="107"/>
      <c r="JGF61" s="107"/>
      <c r="JGG61" s="107"/>
      <c r="JGH61" s="107"/>
      <c r="JGI61" s="107"/>
      <c r="JGJ61" s="107"/>
      <c r="JGK61" s="107"/>
      <c r="JGL61" s="107"/>
      <c r="JGM61" s="107"/>
      <c r="JGN61" s="107"/>
      <c r="JGO61" s="107"/>
      <c r="JGP61" s="107"/>
      <c r="JGQ61" s="107"/>
      <c r="JGR61" s="107"/>
      <c r="JGS61" s="107"/>
      <c r="JGT61" s="107"/>
      <c r="JGU61" s="107"/>
      <c r="JGV61" s="107"/>
      <c r="JGW61" s="107"/>
      <c r="JGX61" s="107"/>
      <c r="JGY61" s="107"/>
      <c r="JGZ61" s="107"/>
      <c r="JHA61" s="107"/>
      <c r="JHB61" s="107"/>
      <c r="JHC61" s="107"/>
      <c r="JHD61" s="107"/>
      <c r="JHE61" s="107"/>
      <c r="JHF61" s="107"/>
      <c r="JHG61" s="107"/>
      <c r="JHH61" s="107"/>
      <c r="JHI61" s="107"/>
      <c r="JHJ61" s="107"/>
      <c r="JHK61" s="107"/>
      <c r="JHL61" s="107"/>
      <c r="JHM61" s="107"/>
      <c r="JHN61" s="107"/>
      <c r="JHO61" s="107"/>
      <c r="JHP61" s="107"/>
      <c r="JHQ61" s="107"/>
      <c r="JHR61" s="107"/>
      <c r="JHS61" s="107"/>
      <c r="JHT61" s="107"/>
      <c r="JHU61" s="107"/>
      <c r="JHV61" s="107"/>
      <c r="JHW61" s="107"/>
      <c r="JHX61" s="107"/>
      <c r="JHY61" s="107"/>
      <c r="JHZ61" s="107"/>
      <c r="JIA61" s="107"/>
      <c r="JIB61" s="107"/>
      <c r="JIC61" s="107"/>
      <c r="JID61" s="107"/>
      <c r="JIE61" s="107"/>
      <c r="JIF61" s="107"/>
      <c r="JIG61" s="107"/>
      <c r="JIH61" s="107"/>
      <c r="JII61" s="107"/>
      <c r="JIJ61" s="107"/>
      <c r="JIK61" s="107"/>
      <c r="JIL61" s="107"/>
      <c r="JIM61" s="107"/>
      <c r="JIN61" s="107"/>
      <c r="JIO61" s="107"/>
      <c r="JIP61" s="107"/>
      <c r="JIQ61" s="107"/>
      <c r="JIR61" s="107"/>
      <c r="JIS61" s="107"/>
      <c r="JIT61" s="107"/>
      <c r="JIU61" s="107"/>
      <c r="JIV61" s="107"/>
      <c r="JIW61" s="107"/>
      <c r="JIX61" s="107"/>
      <c r="JIY61" s="107"/>
      <c r="JIZ61" s="107"/>
      <c r="JJA61" s="107"/>
      <c r="JJB61" s="107"/>
      <c r="JJC61" s="107"/>
      <c r="JJD61" s="107"/>
      <c r="JJE61" s="107"/>
      <c r="JJF61" s="107"/>
      <c r="JJG61" s="107"/>
      <c r="JJH61" s="107"/>
      <c r="JJI61" s="107"/>
      <c r="JJJ61" s="107"/>
      <c r="JJK61" s="107"/>
      <c r="JJL61" s="107"/>
      <c r="JJM61" s="107"/>
      <c r="JJN61" s="107"/>
      <c r="JJO61" s="107"/>
      <c r="JJP61" s="107"/>
      <c r="JJQ61" s="107"/>
      <c r="JJR61" s="107"/>
      <c r="JJS61" s="107"/>
      <c r="JJT61" s="107"/>
      <c r="JJU61" s="107"/>
      <c r="JJV61" s="107"/>
      <c r="JJW61" s="107"/>
      <c r="JJX61" s="107"/>
      <c r="JJY61" s="107"/>
      <c r="JJZ61" s="107"/>
      <c r="JKA61" s="107"/>
      <c r="JKB61" s="107"/>
      <c r="JKC61" s="107"/>
      <c r="JKD61" s="107"/>
      <c r="JKE61" s="107"/>
      <c r="JKF61" s="107"/>
      <c r="JKG61" s="107"/>
      <c r="JKH61" s="107"/>
      <c r="JKI61" s="107"/>
      <c r="JKJ61" s="107"/>
      <c r="JKK61" s="107"/>
      <c r="JKL61" s="107"/>
      <c r="JKM61" s="107"/>
      <c r="JKN61" s="107"/>
      <c r="JKO61" s="107"/>
      <c r="JKP61" s="107"/>
      <c r="JKQ61" s="107"/>
      <c r="JKR61" s="107"/>
      <c r="JKS61" s="107"/>
      <c r="JKT61" s="107"/>
      <c r="JKU61" s="107"/>
      <c r="JKV61" s="107"/>
      <c r="JKW61" s="107"/>
      <c r="JKX61" s="107"/>
      <c r="JKY61" s="107"/>
      <c r="JKZ61" s="107"/>
      <c r="JLA61" s="107"/>
      <c r="JLB61" s="107"/>
      <c r="JLC61" s="107"/>
      <c r="JLD61" s="107"/>
      <c r="JLE61" s="107"/>
      <c r="JLF61" s="107"/>
      <c r="JLG61" s="107"/>
      <c r="JLH61" s="107"/>
      <c r="JLI61" s="107"/>
      <c r="JLJ61" s="107"/>
      <c r="JLK61" s="107"/>
      <c r="JLL61" s="107"/>
      <c r="JLM61" s="107"/>
      <c r="JLN61" s="107"/>
      <c r="JLO61" s="107"/>
      <c r="JLP61" s="107"/>
      <c r="JLQ61" s="107"/>
      <c r="JLR61" s="107"/>
      <c r="JLS61" s="107"/>
      <c r="JLT61" s="107"/>
      <c r="JLU61" s="107"/>
      <c r="JLV61" s="107"/>
      <c r="JLW61" s="107"/>
      <c r="JLX61" s="107"/>
      <c r="JLY61" s="107"/>
      <c r="JLZ61" s="107"/>
      <c r="JMA61" s="107"/>
      <c r="JMB61" s="107"/>
      <c r="JMC61" s="107"/>
      <c r="JMD61" s="107"/>
      <c r="JME61" s="107"/>
      <c r="JMF61" s="107"/>
      <c r="JMG61" s="107"/>
      <c r="JMH61" s="107"/>
      <c r="JMI61" s="107"/>
      <c r="JMJ61" s="107"/>
      <c r="JMK61" s="107"/>
      <c r="JML61" s="107"/>
      <c r="JMM61" s="107"/>
      <c r="JMN61" s="107"/>
      <c r="JMO61" s="107"/>
      <c r="JMP61" s="107"/>
      <c r="JMQ61" s="107"/>
      <c r="JMR61" s="107"/>
      <c r="JMS61" s="107"/>
      <c r="JMT61" s="107"/>
      <c r="JMU61" s="107"/>
      <c r="JMV61" s="107"/>
      <c r="JMW61" s="107"/>
      <c r="JMX61" s="107"/>
      <c r="JMY61" s="107"/>
      <c r="JMZ61" s="107"/>
      <c r="JNA61" s="107"/>
      <c r="JNB61" s="107"/>
      <c r="JNC61" s="107"/>
      <c r="JND61" s="107"/>
      <c r="JNE61" s="107"/>
      <c r="JNF61" s="107"/>
      <c r="JNG61" s="107"/>
      <c r="JNH61" s="107"/>
      <c r="JNI61" s="107"/>
      <c r="JNJ61" s="107"/>
      <c r="JNK61" s="107"/>
      <c r="JNL61" s="107"/>
      <c r="JNM61" s="107"/>
      <c r="JNN61" s="107"/>
      <c r="JNO61" s="107"/>
      <c r="JNP61" s="107"/>
      <c r="JNQ61" s="107"/>
      <c r="JNR61" s="107"/>
      <c r="JNS61" s="107"/>
      <c r="JNT61" s="107"/>
      <c r="JNU61" s="107"/>
      <c r="JNV61" s="107"/>
      <c r="JNW61" s="107"/>
      <c r="JNX61" s="107"/>
      <c r="JNY61" s="107"/>
      <c r="JNZ61" s="107"/>
      <c r="JOA61" s="107"/>
      <c r="JOB61" s="107"/>
      <c r="JOC61" s="107"/>
      <c r="JOD61" s="107"/>
      <c r="JOE61" s="107"/>
      <c r="JOF61" s="107"/>
      <c r="JOG61" s="107"/>
      <c r="JOH61" s="107"/>
      <c r="JOI61" s="107"/>
      <c r="JOJ61" s="107"/>
      <c r="JOK61" s="107"/>
      <c r="JOL61" s="107"/>
      <c r="JOM61" s="107"/>
      <c r="JON61" s="107"/>
      <c r="JOO61" s="107"/>
      <c r="JOP61" s="107"/>
      <c r="JOQ61" s="107"/>
      <c r="JOR61" s="107"/>
      <c r="JOS61" s="107"/>
      <c r="JOT61" s="107"/>
      <c r="JOU61" s="107"/>
      <c r="JOV61" s="107"/>
      <c r="JOW61" s="107"/>
      <c r="JOX61" s="107"/>
      <c r="JOY61" s="107"/>
      <c r="JOZ61" s="107"/>
      <c r="JPA61" s="107"/>
      <c r="JPB61" s="107"/>
      <c r="JPC61" s="107"/>
      <c r="JPD61" s="107"/>
      <c r="JPE61" s="107"/>
      <c r="JPF61" s="107"/>
      <c r="JPG61" s="107"/>
      <c r="JPH61" s="107"/>
      <c r="JPI61" s="107"/>
      <c r="JPJ61" s="107"/>
      <c r="JPK61" s="107"/>
      <c r="JPL61" s="107"/>
      <c r="JPM61" s="107"/>
      <c r="JPN61" s="107"/>
      <c r="JPO61" s="107"/>
      <c r="JPP61" s="107"/>
      <c r="JPQ61" s="107"/>
      <c r="JPR61" s="107"/>
      <c r="JPS61" s="107"/>
      <c r="JPT61" s="107"/>
      <c r="JPU61" s="107"/>
      <c r="JPV61" s="107"/>
      <c r="JPW61" s="107"/>
      <c r="JPX61" s="107"/>
      <c r="JPY61" s="107"/>
      <c r="JPZ61" s="107"/>
      <c r="JQA61" s="107"/>
      <c r="JQB61" s="107"/>
      <c r="JQC61" s="107"/>
      <c r="JQD61" s="107"/>
      <c r="JQE61" s="107"/>
      <c r="JQF61" s="107"/>
      <c r="JQG61" s="107"/>
      <c r="JQH61" s="107"/>
      <c r="JQI61" s="107"/>
      <c r="JQJ61" s="107"/>
      <c r="JQK61" s="107"/>
      <c r="JQL61" s="107"/>
      <c r="JQM61" s="107"/>
      <c r="JQN61" s="107"/>
      <c r="JQO61" s="107"/>
      <c r="JQP61" s="107"/>
      <c r="JQQ61" s="107"/>
      <c r="JQR61" s="107"/>
      <c r="JQS61" s="107"/>
      <c r="JQT61" s="107"/>
      <c r="JQU61" s="107"/>
      <c r="JQV61" s="107"/>
      <c r="JQW61" s="107"/>
      <c r="JQX61" s="107"/>
      <c r="JQY61" s="107"/>
      <c r="JQZ61" s="107"/>
      <c r="JRA61" s="107"/>
      <c r="JRB61" s="107"/>
      <c r="JRC61" s="107"/>
      <c r="JRD61" s="107"/>
      <c r="JRE61" s="107"/>
      <c r="JRF61" s="107"/>
      <c r="JRG61" s="107"/>
      <c r="JRH61" s="107"/>
      <c r="JRI61" s="107"/>
      <c r="JRJ61" s="107"/>
      <c r="JRK61" s="107"/>
      <c r="JRL61" s="107"/>
      <c r="JRM61" s="107"/>
      <c r="JRN61" s="107"/>
      <c r="JRO61" s="107"/>
      <c r="JRP61" s="107"/>
      <c r="JRQ61" s="107"/>
      <c r="JRR61" s="107"/>
      <c r="JRS61" s="107"/>
      <c r="JRT61" s="107"/>
      <c r="JRU61" s="107"/>
      <c r="JRV61" s="107"/>
      <c r="JRW61" s="107"/>
      <c r="JRX61" s="107"/>
      <c r="JRY61" s="107"/>
      <c r="JRZ61" s="107"/>
      <c r="JSA61" s="107"/>
      <c r="JSB61" s="107"/>
      <c r="JSC61" s="107"/>
      <c r="JSD61" s="107"/>
      <c r="JSE61" s="107"/>
      <c r="JSF61" s="107"/>
      <c r="JSG61" s="107"/>
      <c r="JSH61" s="107"/>
      <c r="JSI61" s="107"/>
      <c r="JSJ61" s="107"/>
      <c r="JSK61" s="107"/>
      <c r="JSL61" s="107"/>
      <c r="JSM61" s="107"/>
      <c r="JSN61" s="107"/>
      <c r="JSO61" s="107"/>
      <c r="JSP61" s="107"/>
      <c r="JSQ61" s="107"/>
      <c r="JSR61" s="107"/>
      <c r="JSS61" s="107"/>
      <c r="JST61" s="107"/>
      <c r="JSU61" s="107"/>
      <c r="JSV61" s="107"/>
      <c r="JSW61" s="107"/>
      <c r="JSX61" s="107"/>
      <c r="JSY61" s="107"/>
      <c r="JSZ61" s="107"/>
      <c r="JTA61" s="107"/>
      <c r="JTB61" s="107"/>
      <c r="JTC61" s="107"/>
      <c r="JTD61" s="107"/>
      <c r="JTE61" s="107"/>
      <c r="JTF61" s="107"/>
      <c r="JTG61" s="107"/>
      <c r="JTH61" s="107"/>
      <c r="JTI61" s="107"/>
      <c r="JTJ61" s="107"/>
      <c r="JTK61" s="107"/>
      <c r="JTL61" s="107"/>
      <c r="JTM61" s="107"/>
      <c r="JTN61" s="107"/>
      <c r="JTO61" s="107"/>
      <c r="JTP61" s="107"/>
      <c r="JTQ61" s="107"/>
      <c r="JTR61" s="107"/>
      <c r="JTS61" s="107"/>
      <c r="JTT61" s="107"/>
      <c r="JTU61" s="107"/>
      <c r="JTV61" s="107"/>
      <c r="JTW61" s="107"/>
      <c r="JTX61" s="107"/>
      <c r="JTY61" s="107"/>
      <c r="JTZ61" s="107"/>
      <c r="JUA61" s="107"/>
      <c r="JUB61" s="107"/>
      <c r="JUC61" s="107"/>
      <c r="JUD61" s="107"/>
      <c r="JUE61" s="107"/>
      <c r="JUF61" s="107"/>
      <c r="JUG61" s="107"/>
      <c r="JUH61" s="107"/>
      <c r="JUI61" s="107"/>
      <c r="JUJ61" s="107"/>
      <c r="JUK61" s="107"/>
      <c r="JUL61" s="107"/>
      <c r="JUM61" s="107"/>
      <c r="JUN61" s="107"/>
      <c r="JUO61" s="107"/>
      <c r="JUP61" s="107"/>
      <c r="JUQ61" s="107"/>
      <c r="JUR61" s="107"/>
      <c r="JUS61" s="107"/>
      <c r="JUT61" s="107"/>
      <c r="JUU61" s="107"/>
      <c r="JUV61" s="107"/>
      <c r="JUW61" s="107"/>
      <c r="JUX61" s="107"/>
      <c r="JUY61" s="107"/>
      <c r="JUZ61" s="107"/>
      <c r="JVA61" s="107"/>
      <c r="JVB61" s="107"/>
      <c r="JVC61" s="107"/>
      <c r="JVD61" s="107"/>
      <c r="JVE61" s="107"/>
      <c r="JVF61" s="107"/>
      <c r="JVG61" s="107"/>
      <c r="JVH61" s="107"/>
      <c r="JVI61" s="107"/>
      <c r="JVJ61" s="107"/>
      <c r="JVK61" s="107"/>
      <c r="JVL61" s="107"/>
      <c r="JVM61" s="107"/>
      <c r="JVN61" s="107"/>
      <c r="JVO61" s="107"/>
      <c r="JVP61" s="107"/>
      <c r="JVQ61" s="107"/>
      <c r="JVR61" s="107"/>
      <c r="JVS61" s="107"/>
      <c r="JVT61" s="107"/>
      <c r="JVU61" s="107"/>
      <c r="JVV61" s="107"/>
      <c r="JVW61" s="107"/>
      <c r="JVX61" s="107"/>
      <c r="JVY61" s="107"/>
      <c r="JVZ61" s="107"/>
      <c r="JWA61" s="107"/>
      <c r="JWB61" s="107"/>
      <c r="JWC61" s="107"/>
      <c r="JWD61" s="107"/>
      <c r="JWE61" s="107"/>
      <c r="JWF61" s="107"/>
      <c r="JWG61" s="107"/>
      <c r="JWH61" s="107"/>
      <c r="JWI61" s="107"/>
      <c r="JWJ61" s="107"/>
      <c r="JWK61" s="107"/>
      <c r="JWL61" s="107"/>
      <c r="JWM61" s="107"/>
      <c r="JWN61" s="107"/>
      <c r="JWO61" s="107"/>
      <c r="JWP61" s="107"/>
      <c r="JWQ61" s="107"/>
      <c r="JWR61" s="107"/>
      <c r="JWS61" s="107"/>
      <c r="JWT61" s="107"/>
      <c r="JWU61" s="107"/>
      <c r="JWV61" s="107"/>
      <c r="JWW61" s="107"/>
      <c r="JWX61" s="107"/>
      <c r="JWY61" s="107"/>
      <c r="JWZ61" s="107"/>
      <c r="JXA61" s="107"/>
      <c r="JXB61" s="107"/>
      <c r="JXC61" s="107"/>
      <c r="JXD61" s="107"/>
      <c r="JXE61" s="107"/>
      <c r="JXF61" s="107"/>
      <c r="JXG61" s="107"/>
      <c r="JXH61" s="107"/>
      <c r="JXI61" s="107"/>
      <c r="JXJ61" s="107"/>
      <c r="JXK61" s="107"/>
      <c r="JXL61" s="107"/>
      <c r="JXM61" s="107"/>
      <c r="JXN61" s="107"/>
      <c r="JXO61" s="107"/>
      <c r="JXP61" s="107"/>
      <c r="JXQ61" s="107"/>
      <c r="JXR61" s="107"/>
      <c r="JXS61" s="107"/>
      <c r="JXT61" s="107"/>
      <c r="JXU61" s="107"/>
      <c r="JXV61" s="107"/>
      <c r="JXW61" s="107"/>
      <c r="JXX61" s="107"/>
      <c r="JXY61" s="107"/>
      <c r="JXZ61" s="107"/>
      <c r="JYA61" s="107"/>
      <c r="JYB61" s="107"/>
      <c r="JYC61" s="107"/>
      <c r="JYD61" s="107"/>
      <c r="JYE61" s="107"/>
      <c r="JYF61" s="107"/>
      <c r="JYG61" s="107"/>
      <c r="JYH61" s="107"/>
      <c r="JYI61" s="107"/>
      <c r="JYJ61" s="107"/>
      <c r="JYK61" s="107"/>
      <c r="JYL61" s="107"/>
      <c r="JYM61" s="107"/>
      <c r="JYN61" s="107"/>
      <c r="JYO61" s="107"/>
      <c r="JYP61" s="107"/>
      <c r="JYQ61" s="107"/>
      <c r="JYR61" s="107"/>
      <c r="JYS61" s="107"/>
      <c r="JYT61" s="107"/>
      <c r="JYU61" s="107"/>
      <c r="JYV61" s="107"/>
      <c r="JYW61" s="107"/>
      <c r="JYX61" s="107"/>
      <c r="JYY61" s="107"/>
      <c r="JYZ61" s="107"/>
      <c r="JZA61" s="107"/>
      <c r="JZB61" s="107"/>
      <c r="JZC61" s="107"/>
      <c r="JZD61" s="107"/>
      <c r="JZE61" s="107"/>
      <c r="JZF61" s="107"/>
      <c r="JZG61" s="107"/>
      <c r="JZH61" s="107"/>
      <c r="JZI61" s="107"/>
      <c r="JZJ61" s="107"/>
      <c r="JZK61" s="107"/>
      <c r="JZL61" s="107"/>
      <c r="JZM61" s="107"/>
      <c r="JZN61" s="107"/>
      <c r="JZO61" s="107"/>
      <c r="JZP61" s="107"/>
      <c r="JZQ61" s="107"/>
      <c r="JZR61" s="107"/>
      <c r="JZS61" s="107"/>
      <c r="JZT61" s="107"/>
      <c r="JZU61" s="107"/>
      <c r="JZV61" s="107"/>
      <c r="JZW61" s="107"/>
      <c r="JZX61" s="107"/>
      <c r="JZY61" s="107"/>
      <c r="JZZ61" s="107"/>
      <c r="KAA61" s="107"/>
      <c r="KAB61" s="107"/>
      <c r="KAC61" s="107"/>
      <c r="KAD61" s="107"/>
      <c r="KAE61" s="107"/>
      <c r="KAF61" s="107"/>
      <c r="KAG61" s="107"/>
      <c r="KAH61" s="107"/>
      <c r="KAI61" s="107"/>
      <c r="KAJ61" s="107"/>
      <c r="KAK61" s="107"/>
      <c r="KAL61" s="107"/>
      <c r="KAM61" s="107"/>
      <c r="KAN61" s="107"/>
      <c r="KAO61" s="107"/>
      <c r="KAP61" s="107"/>
      <c r="KAQ61" s="107"/>
      <c r="KAR61" s="107"/>
      <c r="KAS61" s="107"/>
      <c r="KAT61" s="107"/>
      <c r="KAU61" s="107"/>
      <c r="KAV61" s="107"/>
      <c r="KAW61" s="107"/>
      <c r="KAX61" s="107"/>
      <c r="KAY61" s="107"/>
      <c r="KAZ61" s="107"/>
      <c r="KBA61" s="107"/>
      <c r="KBB61" s="107"/>
      <c r="KBC61" s="107"/>
      <c r="KBD61" s="107"/>
      <c r="KBE61" s="107"/>
      <c r="KBF61" s="107"/>
      <c r="KBG61" s="107"/>
      <c r="KBH61" s="107"/>
      <c r="KBI61" s="107"/>
      <c r="KBJ61" s="107"/>
      <c r="KBK61" s="107"/>
      <c r="KBL61" s="107"/>
      <c r="KBM61" s="107"/>
      <c r="KBN61" s="107"/>
      <c r="KBO61" s="107"/>
      <c r="KBP61" s="107"/>
      <c r="KBQ61" s="107"/>
      <c r="KBR61" s="107"/>
      <c r="KBS61" s="107"/>
      <c r="KBT61" s="107"/>
      <c r="KBU61" s="107"/>
      <c r="KBV61" s="107"/>
      <c r="KBW61" s="107"/>
      <c r="KBX61" s="107"/>
      <c r="KBY61" s="107"/>
      <c r="KBZ61" s="107"/>
      <c r="KCA61" s="107"/>
      <c r="KCB61" s="107"/>
      <c r="KCC61" s="107"/>
      <c r="KCD61" s="107"/>
      <c r="KCE61" s="107"/>
      <c r="KCF61" s="107"/>
      <c r="KCG61" s="107"/>
      <c r="KCH61" s="107"/>
      <c r="KCI61" s="107"/>
      <c r="KCJ61" s="107"/>
      <c r="KCK61" s="107"/>
      <c r="KCL61" s="107"/>
      <c r="KCM61" s="107"/>
      <c r="KCN61" s="107"/>
      <c r="KCO61" s="107"/>
      <c r="KCP61" s="107"/>
      <c r="KCQ61" s="107"/>
      <c r="KCR61" s="107"/>
      <c r="KCS61" s="107"/>
      <c r="KCT61" s="107"/>
      <c r="KCU61" s="107"/>
      <c r="KCV61" s="107"/>
      <c r="KCW61" s="107"/>
      <c r="KCX61" s="107"/>
      <c r="KCY61" s="107"/>
      <c r="KCZ61" s="107"/>
      <c r="KDA61" s="107"/>
      <c r="KDB61" s="107"/>
      <c r="KDC61" s="107"/>
      <c r="KDD61" s="107"/>
      <c r="KDE61" s="107"/>
      <c r="KDF61" s="107"/>
      <c r="KDG61" s="107"/>
      <c r="KDH61" s="107"/>
      <c r="KDI61" s="107"/>
      <c r="KDJ61" s="107"/>
      <c r="KDK61" s="107"/>
      <c r="KDL61" s="107"/>
      <c r="KDM61" s="107"/>
      <c r="KDN61" s="107"/>
      <c r="KDO61" s="107"/>
      <c r="KDP61" s="107"/>
      <c r="KDQ61" s="107"/>
      <c r="KDR61" s="107"/>
      <c r="KDS61" s="107"/>
      <c r="KDT61" s="107"/>
      <c r="KDU61" s="107"/>
      <c r="KDV61" s="107"/>
      <c r="KDW61" s="107"/>
      <c r="KDX61" s="107"/>
      <c r="KDY61" s="107"/>
      <c r="KDZ61" s="107"/>
      <c r="KEA61" s="107"/>
      <c r="KEB61" s="107"/>
      <c r="KEC61" s="107"/>
      <c r="KED61" s="107"/>
      <c r="KEE61" s="107"/>
      <c r="KEF61" s="107"/>
      <c r="KEG61" s="107"/>
      <c r="KEH61" s="107"/>
      <c r="KEI61" s="107"/>
      <c r="KEJ61" s="107"/>
      <c r="KEK61" s="107"/>
      <c r="KEL61" s="107"/>
      <c r="KEM61" s="107"/>
      <c r="KEN61" s="107"/>
      <c r="KEO61" s="107"/>
      <c r="KEP61" s="107"/>
      <c r="KEQ61" s="107"/>
      <c r="KER61" s="107"/>
      <c r="KES61" s="107"/>
      <c r="KET61" s="107"/>
      <c r="KEU61" s="107"/>
      <c r="KEV61" s="107"/>
      <c r="KEW61" s="107"/>
      <c r="KEX61" s="107"/>
      <c r="KEY61" s="107"/>
      <c r="KEZ61" s="107"/>
      <c r="KFA61" s="107"/>
      <c r="KFB61" s="107"/>
      <c r="KFC61" s="107"/>
      <c r="KFD61" s="107"/>
      <c r="KFE61" s="107"/>
      <c r="KFF61" s="107"/>
      <c r="KFG61" s="107"/>
      <c r="KFH61" s="107"/>
      <c r="KFI61" s="107"/>
      <c r="KFJ61" s="107"/>
      <c r="KFK61" s="107"/>
      <c r="KFL61" s="107"/>
      <c r="KFM61" s="107"/>
      <c r="KFN61" s="107"/>
      <c r="KFO61" s="107"/>
      <c r="KFP61" s="107"/>
      <c r="KFQ61" s="107"/>
      <c r="KFR61" s="107"/>
      <c r="KFS61" s="107"/>
      <c r="KFT61" s="107"/>
      <c r="KFU61" s="107"/>
      <c r="KFV61" s="107"/>
      <c r="KFW61" s="107"/>
      <c r="KFX61" s="107"/>
      <c r="KFY61" s="107"/>
      <c r="KFZ61" s="107"/>
      <c r="KGA61" s="107"/>
      <c r="KGB61" s="107"/>
      <c r="KGC61" s="107"/>
      <c r="KGD61" s="107"/>
      <c r="KGE61" s="107"/>
      <c r="KGF61" s="107"/>
      <c r="KGG61" s="107"/>
      <c r="KGH61" s="107"/>
      <c r="KGI61" s="107"/>
      <c r="KGJ61" s="107"/>
      <c r="KGK61" s="107"/>
      <c r="KGL61" s="107"/>
      <c r="KGM61" s="107"/>
      <c r="KGN61" s="107"/>
      <c r="KGO61" s="107"/>
      <c r="KGP61" s="107"/>
      <c r="KGQ61" s="107"/>
      <c r="KGR61" s="107"/>
      <c r="KGS61" s="107"/>
      <c r="KGT61" s="107"/>
      <c r="KGU61" s="107"/>
      <c r="KGV61" s="107"/>
      <c r="KGW61" s="107"/>
      <c r="KGX61" s="107"/>
      <c r="KGY61" s="107"/>
      <c r="KGZ61" s="107"/>
      <c r="KHA61" s="107"/>
      <c r="KHB61" s="107"/>
      <c r="KHC61" s="107"/>
      <c r="KHD61" s="107"/>
      <c r="KHE61" s="107"/>
      <c r="KHF61" s="107"/>
      <c r="KHG61" s="107"/>
      <c r="KHH61" s="107"/>
      <c r="KHI61" s="107"/>
      <c r="KHJ61" s="107"/>
      <c r="KHK61" s="107"/>
      <c r="KHL61" s="107"/>
      <c r="KHM61" s="107"/>
      <c r="KHN61" s="107"/>
      <c r="KHO61" s="107"/>
      <c r="KHP61" s="107"/>
      <c r="KHQ61" s="107"/>
      <c r="KHR61" s="107"/>
      <c r="KHS61" s="107"/>
      <c r="KHT61" s="107"/>
      <c r="KHU61" s="107"/>
      <c r="KHV61" s="107"/>
      <c r="KHW61" s="107"/>
      <c r="KHX61" s="107"/>
      <c r="KHY61" s="107"/>
      <c r="KHZ61" s="107"/>
      <c r="KIA61" s="107"/>
      <c r="KIB61" s="107"/>
      <c r="KIC61" s="107"/>
      <c r="KID61" s="107"/>
      <c r="KIE61" s="107"/>
      <c r="KIF61" s="107"/>
      <c r="KIG61" s="107"/>
      <c r="KIH61" s="107"/>
      <c r="KII61" s="107"/>
      <c r="KIJ61" s="107"/>
      <c r="KIK61" s="107"/>
      <c r="KIL61" s="107"/>
      <c r="KIM61" s="107"/>
      <c r="KIN61" s="107"/>
      <c r="KIO61" s="107"/>
      <c r="KIP61" s="107"/>
      <c r="KIQ61" s="107"/>
      <c r="KIR61" s="107"/>
      <c r="KIS61" s="107"/>
      <c r="KIT61" s="107"/>
      <c r="KIU61" s="107"/>
      <c r="KIV61" s="107"/>
      <c r="KIW61" s="107"/>
      <c r="KIX61" s="107"/>
      <c r="KIY61" s="107"/>
      <c r="KIZ61" s="107"/>
      <c r="KJA61" s="107"/>
      <c r="KJB61" s="107"/>
      <c r="KJC61" s="107"/>
      <c r="KJD61" s="107"/>
      <c r="KJE61" s="107"/>
      <c r="KJF61" s="107"/>
      <c r="KJG61" s="107"/>
      <c r="KJH61" s="107"/>
      <c r="KJI61" s="107"/>
      <c r="KJJ61" s="107"/>
      <c r="KJK61" s="107"/>
      <c r="KJL61" s="107"/>
      <c r="KJM61" s="107"/>
      <c r="KJN61" s="107"/>
      <c r="KJO61" s="107"/>
      <c r="KJP61" s="107"/>
      <c r="KJQ61" s="107"/>
      <c r="KJR61" s="107"/>
      <c r="KJS61" s="107"/>
      <c r="KJT61" s="107"/>
      <c r="KJU61" s="107"/>
      <c r="KJV61" s="107"/>
      <c r="KJW61" s="107"/>
      <c r="KJX61" s="107"/>
      <c r="KJY61" s="107"/>
      <c r="KJZ61" s="107"/>
      <c r="KKA61" s="107"/>
      <c r="KKB61" s="107"/>
      <c r="KKC61" s="107"/>
      <c r="KKD61" s="107"/>
      <c r="KKE61" s="107"/>
      <c r="KKF61" s="107"/>
      <c r="KKG61" s="107"/>
      <c r="KKH61" s="107"/>
      <c r="KKI61" s="107"/>
      <c r="KKJ61" s="107"/>
      <c r="KKK61" s="107"/>
      <c r="KKL61" s="107"/>
      <c r="KKM61" s="107"/>
      <c r="KKN61" s="107"/>
      <c r="KKO61" s="107"/>
      <c r="KKP61" s="107"/>
      <c r="KKQ61" s="107"/>
      <c r="KKR61" s="107"/>
      <c r="KKS61" s="107"/>
      <c r="KKT61" s="107"/>
      <c r="KKU61" s="107"/>
      <c r="KKV61" s="107"/>
      <c r="KKW61" s="107"/>
      <c r="KKX61" s="107"/>
      <c r="KKY61" s="107"/>
      <c r="KKZ61" s="107"/>
      <c r="KLA61" s="107"/>
      <c r="KLB61" s="107"/>
      <c r="KLC61" s="107"/>
      <c r="KLD61" s="107"/>
      <c r="KLE61" s="107"/>
      <c r="KLF61" s="107"/>
      <c r="KLG61" s="107"/>
      <c r="KLH61" s="107"/>
      <c r="KLI61" s="107"/>
      <c r="KLJ61" s="107"/>
      <c r="KLK61" s="107"/>
      <c r="KLL61" s="107"/>
      <c r="KLM61" s="107"/>
      <c r="KLN61" s="107"/>
      <c r="KLO61" s="107"/>
      <c r="KLP61" s="107"/>
      <c r="KLQ61" s="107"/>
      <c r="KLR61" s="107"/>
      <c r="KLS61" s="107"/>
      <c r="KLT61" s="107"/>
      <c r="KLU61" s="107"/>
      <c r="KLV61" s="107"/>
      <c r="KLW61" s="107"/>
      <c r="KLX61" s="107"/>
      <c r="KLY61" s="107"/>
      <c r="KLZ61" s="107"/>
      <c r="KMA61" s="107"/>
      <c r="KMB61" s="107"/>
      <c r="KMC61" s="107"/>
      <c r="KMD61" s="107"/>
      <c r="KME61" s="107"/>
      <c r="KMF61" s="107"/>
      <c r="KMG61" s="107"/>
      <c r="KMH61" s="107"/>
      <c r="KMI61" s="107"/>
      <c r="KMJ61" s="107"/>
      <c r="KMK61" s="107"/>
      <c r="KML61" s="107"/>
      <c r="KMM61" s="107"/>
      <c r="KMN61" s="107"/>
      <c r="KMO61" s="107"/>
      <c r="KMP61" s="107"/>
      <c r="KMQ61" s="107"/>
      <c r="KMR61" s="107"/>
      <c r="KMS61" s="107"/>
      <c r="KMT61" s="107"/>
      <c r="KMU61" s="107"/>
      <c r="KMV61" s="107"/>
      <c r="KMW61" s="107"/>
      <c r="KMX61" s="107"/>
      <c r="KMY61" s="107"/>
      <c r="KMZ61" s="107"/>
      <c r="KNA61" s="107"/>
      <c r="KNB61" s="107"/>
      <c r="KNC61" s="107"/>
      <c r="KND61" s="107"/>
      <c r="KNE61" s="107"/>
      <c r="KNF61" s="107"/>
      <c r="KNG61" s="107"/>
      <c r="KNH61" s="107"/>
      <c r="KNI61" s="107"/>
      <c r="KNJ61" s="107"/>
      <c r="KNK61" s="107"/>
      <c r="KNL61" s="107"/>
      <c r="KNM61" s="107"/>
      <c r="KNN61" s="107"/>
      <c r="KNO61" s="107"/>
      <c r="KNP61" s="107"/>
      <c r="KNQ61" s="107"/>
      <c r="KNR61" s="107"/>
      <c r="KNS61" s="107"/>
      <c r="KNT61" s="107"/>
      <c r="KNU61" s="107"/>
      <c r="KNV61" s="107"/>
      <c r="KNW61" s="107"/>
      <c r="KNX61" s="107"/>
      <c r="KNY61" s="107"/>
      <c r="KNZ61" s="107"/>
      <c r="KOA61" s="107"/>
      <c r="KOB61" s="107"/>
      <c r="KOC61" s="107"/>
      <c r="KOD61" s="107"/>
      <c r="KOE61" s="107"/>
      <c r="KOF61" s="107"/>
      <c r="KOG61" s="107"/>
      <c r="KOH61" s="107"/>
      <c r="KOI61" s="107"/>
      <c r="KOJ61" s="107"/>
      <c r="KOK61" s="107"/>
      <c r="KOL61" s="107"/>
      <c r="KOM61" s="107"/>
      <c r="KON61" s="107"/>
      <c r="KOO61" s="107"/>
      <c r="KOP61" s="107"/>
      <c r="KOQ61" s="107"/>
      <c r="KOR61" s="107"/>
      <c r="KOS61" s="107"/>
      <c r="KOT61" s="107"/>
      <c r="KOU61" s="107"/>
      <c r="KOV61" s="107"/>
      <c r="KOW61" s="107"/>
      <c r="KOX61" s="107"/>
      <c r="KOY61" s="107"/>
      <c r="KOZ61" s="107"/>
      <c r="KPA61" s="107"/>
      <c r="KPB61" s="107"/>
      <c r="KPC61" s="107"/>
      <c r="KPD61" s="107"/>
      <c r="KPE61" s="107"/>
      <c r="KPF61" s="107"/>
      <c r="KPG61" s="107"/>
      <c r="KPH61" s="107"/>
      <c r="KPI61" s="107"/>
      <c r="KPJ61" s="107"/>
      <c r="KPK61" s="107"/>
      <c r="KPL61" s="107"/>
      <c r="KPM61" s="107"/>
      <c r="KPN61" s="107"/>
      <c r="KPO61" s="107"/>
      <c r="KPP61" s="107"/>
      <c r="KPQ61" s="107"/>
      <c r="KPR61" s="107"/>
      <c r="KPS61" s="107"/>
      <c r="KPT61" s="107"/>
      <c r="KPU61" s="107"/>
      <c r="KPV61" s="107"/>
      <c r="KPW61" s="107"/>
      <c r="KPX61" s="107"/>
      <c r="KPY61" s="107"/>
      <c r="KPZ61" s="107"/>
      <c r="KQA61" s="107"/>
      <c r="KQB61" s="107"/>
      <c r="KQC61" s="107"/>
      <c r="KQD61" s="107"/>
      <c r="KQE61" s="107"/>
      <c r="KQF61" s="107"/>
      <c r="KQG61" s="107"/>
      <c r="KQH61" s="107"/>
      <c r="KQI61" s="107"/>
      <c r="KQJ61" s="107"/>
      <c r="KQK61" s="107"/>
      <c r="KQL61" s="107"/>
      <c r="KQM61" s="107"/>
      <c r="KQN61" s="107"/>
      <c r="KQO61" s="107"/>
      <c r="KQP61" s="107"/>
      <c r="KQQ61" s="107"/>
      <c r="KQR61" s="107"/>
      <c r="KQS61" s="107"/>
      <c r="KQT61" s="107"/>
      <c r="KQU61" s="107"/>
      <c r="KQV61" s="107"/>
      <c r="KQW61" s="107"/>
      <c r="KQX61" s="107"/>
      <c r="KQY61" s="107"/>
      <c r="KQZ61" s="107"/>
      <c r="KRA61" s="107"/>
      <c r="KRB61" s="107"/>
      <c r="KRC61" s="107"/>
      <c r="KRD61" s="107"/>
      <c r="KRE61" s="107"/>
      <c r="KRF61" s="107"/>
      <c r="KRG61" s="107"/>
      <c r="KRH61" s="107"/>
      <c r="KRI61" s="107"/>
      <c r="KRJ61" s="107"/>
      <c r="KRK61" s="107"/>
      <c r="KRL61" s="107"/>
      <c r="KRM61" s="107"/>
      <c r="KRN61" s="107"/>
      <c r="KRO61" s="107"/>
      <c r="KRP61" s="107"/>
      <c r="KRQ61" s="107"/>
      <c r="KRR61" s="107"/>
      <c r="KRS61" s="107"/>
      <c r="KRT61" s="107"/>
      <c r="KRU61" s="107"/>
      <c r="KRV61" s="107"/>
      <c r="KRW61" s="107"/>
      <c r="KRX61" s="107"/>
      <c r="KRY61" s="107"/>
      <c r="KRZ61" s="107"/>
      <c r="KSA61" s="107"/>
      <c r="KSB61" s="107"/>
      <c r="KSC61" s="107"/>
      <c r="KSD61" s="107"/>
      <c r="KSE61" s="107"/>
      <c r="KSF61" s="107"/>
      <c r="KSG61" s="107"/>
      <c r="KSH61" s="107"/>
      <c r="KSI61" s="107"/>
      <c r="KSJ61" s="107"/>
      <c r="KSK61" s="107"/>
      <c r="KSL61" s="107"/>
      <c r="KSM61" s="107"/>
      <c r="KSN61" s="107"/>
      <c r="KSO61" s="107"/>
      <c r="KSP61" s="107"/>
      <c r="KSQ61" s="107"/>
      <c r="KSR61" s="107"/>
      <c r="KSS61" s="107"/>
      <c r="KST61" s="107"/>
      <c r="KSU61" s="107"/>
      <c r="KSV61" s="107"/>
      <c r="KSW61" s="107"/>
      <c r="KSX61" s="107"/>
      <c r="KSY61" s="107"/>
      <c r="KSZ61" s="107"/>
      <c r="KTA61" s="107"/>
      <c r="KTB61" s="107"/>
      <c r="KTC61" s="107"/>
      <c r="KTD61" s="107"/>
      <c r="KTE61" s="107"/>
      <c r="KTF61" s="107"/>
      <c r="KTG61" s="107"/>
      <c r="KTH61" s="107"/>
      <c r="KTI61" s="107"/>
      <c r="KTJ61" s="107"/>
      <c r="KTK61" s="107"/>
      <c r="KTL61" s="107"/>
      <c r="KTM61" s="107"/>
      <c r="KTN61" s="107"/>
      <c r="KTO61" s="107"/>
      <c r="KTP61" s="107"/>
      <c r="KTQ61" s="107"/>
      <c r="KTR61" s="107"/>
      <c r="KTS61" s="107"/>
      <c r="KTT61" s="107"/>
      <c r="KTU61" s="107"/>
      <c r="KTV61" s="107"/>
      <c r="KTW61" s="107"/>
      <c r="KTX61" s="107"/>
      <c r="KTY61" s="107"/>
      <c r="KTZ61" s="107"/>
      <c r="KUA61" s="107"/>
      <c r="KUB61" s="107"/>
      <c r="KUC61" s="107"/>
      <c r="KUD61" s="107"/>
      <c r="KUE61" s="107"/>
      <c r="KUF61" s="107"/>
      <c r="KUG61" s="107"/>
      <c r="KUH61" s="107"/>
      <c r="KUI61" s="107"/>
      <c r="KUJ61" s="107"/>
      <c r="KUK61" s="107"/>
      <c r="KUL61" s="107"/>
      <c r="KUM61" s="107"/>
      <c r="KUN61" s="107"/>
      <c r="KUO61" s="107"/>
      <c r="KUP61" s="107"/>
      <c r="KUQ61" s="107"/>
      <c r="KUR61" s="107"/>
      <c r="KUS61" s="107"/>
      <c r="KUT61" s="107"/>
      <c r="KUU61" s="107"/>
      <c r="KUV61" s="107"/>
      <c r="KUW61" s="107"/>
      <c r="KUX61" s="107"/>
      <c r="KUY61" s="107"/>
      <c r="KUZ61" s="107"/>
      <c r="KVA61" s="107"/>
      <c r="KVB61" s="107"/>
      <c r="KVC61" s="107"/>
      <c r="KVD61" s="107"/>
      <c r="KVE61" s="107"/>
      <c r="KVF61" s="107"/>
      <c r="KVG61" s="107"/>
      <c r="KVH61" s="107"/>
      <c r="KVI61" s="107"/>
      <c r="KVJ61" s="107"/>
      <c r="KVK61" s="107"/>
      <c r="KVL61" s="107"/>
      <c r="KVM61" s="107"/>
      <c r="KVN61" s="107"/>
      <c r="KVO61" s="107"/>
      <c r="KVP61" s="107"/>
      <c r="KVQ61" s="107"/>
      <c r="KVR61" s="107"/>
      <c r="KVS61" s="107"/>
      <c r="KVT61" s="107"/>
      <c r="KVU61" s="107"/>
      <c r="KVV61" s="107"/>
      <c r="KVW61" s="107"/>
      <c r="KVX61" s="107"/>
      <c r="KVY61" s="107"/>
      <c r="KVZ61" s="107"/>
      <c r="KWA61" s="107"/>
      <c r="KWB61" s="107"/>
      <c r="KWC61" s="107"/>
      <c r="KWD61" s="107"/>
      <c r="KWE61" s="107"/>
      <c r="KWF61" s="107"/>
      <c r="KWG61" s="107"/>
      <c r="KWH61" s="107"/>
      <c r="KWI61" s="107"/>
      <c r="KWJ61" s="107"/>
      <c r="KWK61" s="107"/>
      <c r="KWL61" s="107"/>
      <c r="KWM61" s="107"/>
      <c r="KWN61" s="107"/>
      <c r="KWO61" s="107"/>
      <c r="KWP61" s="107"/>
      <c r="KWQ61" s="107"/>
      <c r="KWR61" s="107"/>
      <c r="KWS61" s="107"/>
      <c r="KWT61" s="107"/>
      <c r="KWU61" s="107"/>
      <c r="KWV61" s="107"/>
      <c r="KWW61" s="107"/>
      <c r="KWX61" s="107"/>
      <c r="KWY61" s="107"/>
      <c r="KWZ61" s="107"/>
      <c r="KXA61" s="107"/>
      <c r="KXB61" s="107"/>
      <c r="KXC61" s="107"/>
      <c r="KXD61" s="107"/>
      <c r="KXE61" s="107"/>
      <c r="KXF61" s="107"/>
      <c r="KXG61" s="107"/>
      <c r="KXH61" s="107"/>
      <c r="KXI61" s="107"/>
      <c r="KXJ61" s="107"/>
      <c r="KXK61" s="107"/>
      <c r="KXL61" s="107"/>
      <c r="KXM61" s="107"/>
      <c r="KXN61" s="107"/>
      <c r="KXO61" s="107"/>
      <c r="KXP61" s="107"/>
      <c r="KXQ61" s="107"/>
      <c r="KXR61" s="107"/>
      <c r="KXS61" s="107"/>
      <c r="KXT61" s="107"/>
      <c r="KXU61" s="107"/>
      <c r="KXV61" s="107"/>
      <c r="KXW61" s="107"/>
      <c r="KXX61" s="107"/>
      <c r="KXY61" s="107"/>
      <c r="KXZ61" s="107"/>
      <c r="KYA61" s="107"/>
      <c r="KYB61" s="107"/>
      <c r="KYC61" s="107"/>
      <c r="KYD61" s="107"/>
      <c r="KYE61" s="107"/>
      <c r="KYF61" s="107"/>
      <c r="KYG61" s="107"/>
      <c r="KYH61" s="107"/>
      <c r="KYI61" s="107"/>
      <c r="KYJ61" s="107"/>
      <c r="KYK61" s="107"/>
      <c r="KYL61" s="107"/>
      <c r="KYM61" s="107"/>
      <c r="KYN61" s="107"/>
      <c r="KYO61" s="107"/>
      <c r="KYP61" s="107"/>
      <c r="KYQ61" s="107"/>
      <c r="KYR61" s="107"/>
      <c r="KYS61" s="107"/>
      <c r="KYT61" s="107"/>
      <c r="KYU61" s="107"/>
      <c r="KYV61" s="107"/>
      <c r="KYW61" s="107"/>
      <c r="KYX61" s="107"/>
      <c r="KYY61" s="107"/>
      <c r="KYZ61" s="107"/>
      <c r="KZA61" s="107"/>
      <c r="KZB61" s="107"/>
      <c r="KZC61" s="107"/>
      <c r="KZD61" s="107"/>
      <c r="KZE61" s="107"/>
      <c r="KZF61" s="107"/>
      <c r="KZG61" s="107"/>
      <c r="KZH61" s="107"/>
      <c r="KZI61" s="107"/>
      <c r="KZJ61" s="107"/>
      <c r="KZK61" s="107"/>
      <c r="KZL61" s="107"/>
      <c r="KZM61" s="107"/>
      <c r="KZN61" s="107"/>
      <c r="KZO61" s="107"/>
      <c r="KZP61" s="107"/>
      <c r="KZQ61" s="107"/>
      <c r="KZR61" s="107"/>
      <c r="KZS61" s="107"/>
      <c r="KZT61" s="107"/>
      <c r="KZU61" s="107"/>
      <c r="KZV61" s="107"/>
      <c r="KZW61" s="107"/>
      <c r="KZX61" s="107"/>
      <c r="KZY61" s="107"/>
      <c r="KZZ61" s="107"/>
      <c r="LAA61" s="107"/>
      <c r="LAB61" s="107"/>
      <c r="LAC61" s="107"/>
      <c r="LAD61" s="107"/>
      <c r="LAE61" s="107"/>
      <c r="LAF61" s="107"/>
      <c r="LAG61" s="107"/>
      <c r="LAH61" s="107"/>
      <c r="LAI61" s="107"/>
      <c r="LAJ61" s="107"/>
      <c r="LAK61" s="107"/>
      <c r="LAL61" s="107"/>
      <c r="LAM61" s="107"/>
      <c r="LAN61" s="107"/>
      <c r="LAO61" s="107"/>
      <c r="LAP61" s="107"/>
      <c r="LAQ61" s="107"/>
      <c r="LAR61" s="107"/>
      <c r="LAS61" s="107"/>
      <c r="LAT61" s="107"/>
      <c r="LAU61" s="107"/>
      <c r="LAV61" s="107"/>
      <c r="LAW61" s="107"/>
      <c r="LAX61" s="107"/>
      <c r="LAY61" s="107"/>
      <c r="LAZ61" s="107"/>
      <c r="LBA61" s="107"/>
      <c r="LBB61" s="107"/>
      <c r="LBC61" s="107"/>
      <c r="LBD61" s="107"/>
      <c r="LBE61" s="107"/>
      <c r="LBF61" s="107"/>
      <c r="LBG61" s="107"/>
      <c r="LBH61" s="107"/>
      <c r="LBI61" s="107"/>
      <c r="LBJ61" s="107"/>
      <c r="LBK61" s="107"/>
      <c r="LBL61" s="107"/>
      <c r="LBM61" s="107"/>
      <c r="LBN61" s="107"/>
      <c r="LBO61" s="107"/>
      <c r="LBP61" s="107"/>
      <c r="LBQ61" s="107"/>
      <c r="LBR61" s="107"/>
      <c r="LBS61" s="107"/>
      <c r="LBT61" s="107"/>
      <c r="LBU61" s="107"/>
      <c r="LBV61" s="107"/>
      <c r="LBW61" s="107"/>
      <c r="LBX61" s="107"/>
      <c r="LBY61" s="107"/>
      <c r="LBZ61" s="107"/>
      <c r="LCA61" s="107"/>
      <c r="LCB61" s="107"/>
      <c r="LCC61" s="107"/>
      <c r="LCD61" s="107"/>
      <c r="LCE61" s="107"/>
      <c r="LCF61" s="107"/>
      <c r="LCG61" s="107"/>
      <c r="LCH61" s="107"/>
      <c r="LCI61" s="107"/>
      <c r="LCJ61" s="107"/>
      <c r="LCK61" s="107"/>
      <c r="LCL61" s="107"/>
      <c r="LCM61" s="107"/>
      <c r="LCN61" s="107"/>
      <c r="LCO61" s="107"/>
      <c r="LCP61" s="107"/>
      <c r="LCQ61" s="107"/>
      <c r="LCR61" s="107"/>
      <c r="LCS61" s="107"/>
      <c r="LCT61" s="107"/>
      <c r="LCU61" s="107"/>
      <c r="LCV61" s="107"/>
      <c r="LCW61" s="107"/>
      <c r="LCX61" s="107"/>
      <c r="LCY61" s="107"/>
      <c r="LCZ61" s="107"/>
      <c r="LDA61" s="107"/>
      <c r="LDB61" s="107"/>
      <c r="LDC61" s="107"/>
      <c r="LDD61" s="107"/>
      <c r="LDE61" s="107"/>
      <c r="LDF61" s="107"/>
      <c r="LDG61" s="107"/>
      <c r="LDH61" s="107"/>
      <c r="LDI61" s="107"/>
      <c r="LDJ61" s="107"/>
      <c r="LDK61" s="107"/>
      <c r="LDL61" s="107"/>
      <c r="LDM61" s="107"/>
      <c r="LDN61" s="107"/>
      <c r="LDO61" s="107"/>
      <c r="LDP61" s="107"/>
      <c r="LDQ61" s="107"/>
      <c r="LDR61" s="107"/>
      <c r="LDS61" s="107"/>
      <c r="LDT61" s="107"/>
      <c r="LDU61" s="107"/>
      <c r="LDV61" s="107"/>
      <c r="LDW61" s="107"/>
      <c r="LDX61" s="107"/>
      <c r="LDY61" s="107"/>
      <c r="LDZ61" s="107"/>
      <c r="LEA61" s="107"/>
      <c r="LEB61" s="107"/>
      <c r="LEC61" s="107"/>
      <c r="LED61" s="107"/>
      <c r="LEE61" s="107"/>
      <c r="LEF61" s="107"/>
      <c r="LEG61" s="107"/>
      <c r="LEH61" s="107"/>
      <c r="LEI61" s="107"/>
      <c r="LEJ61" s="107"/>
      <c r="LEK61" s="107"/>
      <c r="LEL61" s="107"/>
      <c r="LEM61" s="107"/>
      <c r="LEN61" s="107"/>
      <c r="LEO61" s="107"/>
      <c r="LEP61" s="107"/>
      <c r="LEQ61" s="107"/>
      <c r="LER61" s="107"/>
      <c r="LES61" s="107"/>
      <c r="LET61" s="107"/>
      <c r="LEU61" s="107"/>
      <c r="LEV61" s="107"/>
      <c r="LEW61" s="107"/>
      <c r="LEX61" s="107"/>
      <c r="LEY61" s="107"/>
      <c r="LEZ61" s="107"/>
      <c r="LFA61" s="107"/>
      <c r="LFB61" s="107"/>
      <c r="LFC61" s="107"/>
      <c r="LFD61" s="107"/>
      <c r="LFE61" s="107"/>
      <c r="LFF61" s="107"/>
      <c r="LFG61" s="107"/>
      <c r="LFH61" s="107"/>
      <c r="LFI61" s="107"/>
      <c r="LFJ61" s="107"/>
      <c r="LFK61" s="107"/>
      <c r="LFL61" s="107"/>
      <c r="LFM61" s="107"/>
      <c r="LFN61" s="107"/>
      <c r="LFO61" s="107"/>
      <c r="LFP61" s="107"/>
      <c r="LFQ61" s="107"/>
      <c r="LFR61" s="107"/>
      <c r="LFS61" s="107"/>
      <c r="LFT61" s="107"/>
      <c r="LFU61" s="107"/>
      <c r="LFV61" s="107"/>
      <c r="LFW61" s="107"/>
      <c r="LFX61" s="107"/>
      <c r="LFY61" s="107"/>
      <c r="LFZ61" s="107"/>
      <c r="LGA61" s="107"/>
      <c r="LGB61" s="107"/>
      <c r="LGC61" s="107"/>
      <c r="LGD61" s="107"/>
      <c r="LGE61" s="107"/>
      <c r="LGF61" s="107"/>
      <c r="LGG61" s="107"/>
      <c r="LGH61" s="107"/>
      <c r="LGI61" s="107"/>
      <c r="LGJ61" s="107"/>
      <c r="LGK61" s="107"/>
      <c r="LGL61" s="107"/>
      <c r="LGM61" s="107"/>
      <c r="LGN61" s="107"/>
      <c r="LGO61" s="107"/>
      <c r="LGP61" s="107"/>
      <c r="LGQ61" s="107"/>
      <c r="LGR61" s="107"/>
      <c r="LGS61" s="107"/>
      <c r="LGT61" s="107"/>
      <c r="LGU61" s="107"/>
      <c r="LGV61" s="107"/>
      <c r="LGW61" s="107"/>
      <c r="LGX61" s="107"/>
      <c r="LGY61" s="107"/>
      <c r="LGZ61" s="107"/>
      <c r="LHA61" s="107"/>
      <c r="LHB61" s="107"/>
      <c r="LHC61" s="107"/>
      <c r="LHD61" s="107"/>
      <c r="LHE61" s="107"/>
      <c r="LHF61" s="107"/>
      <c r="LHG61" s="107"/>
      <c r="LHH61" s="107"/>
      <c r="LHI61" s="107"/>
      <c r="LHJ61" s="107"/>
      <c r="LHK61" s="107"/>
      <c r="LHL61" s="107"/>
      <c r="LHM61" s="107"/>
      <c r="LHN61" s="107"/>
      <c r="LHO61" s="107"/>
      <c r="LHP61" s="107"/>
      <c r="LHQ61" s="107"/>
      <c r="LHR61" s="107"/>
      <c r="LHS61" s="107"/>
      <c r="LHT61" s="107"/>
      <c r="LHU61" s="107"/>
      <c r="LHV61" s="107"/>
      <c r="LHW61" s="107"/>
      <c r="LHX61" s="107"/>
      <c r="LHY61" s="107"/>
      <c r="LHZ61" s="107"/>
      <c r="LIA61" s="107"/>
      <c r="LIB61" s="107"/>
      <c r="LIC61" s="107"/>
      <c r="LID61" s="107"/>
      <c r="LIE61" s="107"/>
      <c r="LIF61" s="107"/>
      <c r="LIG61" s="107"/>
      <c r="LIH61" s="107"/>
      <c r="LII61" s="107"/>
      <c r="LIJ61" s="107"/>
      <c r="LIK61" s="107"/>
      <c r="LIL61" s="107"/>
      <c r="LIM61" s="107"/>
      <c r="LIN61" s="107"/>
      <c r="LIO61" s="107"/>
      <c r="LIP61" s="107"/>
      <c r="LIQ61" s="107"/>
      <c r="LIR61" s="107"/>
      <c r="LIS61" s="107"/>
      <c r="LIT61" s="107"/>
      <c r="LIU61" s="107"/>
      <c r="LIV61" s="107"/>
      <c r="LIW61" s="107"/>
      <c r="LIX61" s="107"/>
      <c r="LIY61" s="107"/>
      <c r="LIZ61" s="107"/>
      <c r="LJA61" s="107"/>
      <c r="LJB61" s="107"/>
      <c r="LJC61" s="107"/>
      <c r="LJD61" s="107"/>
      <c r="LJE61" s="107"/>
      <c r="LJF61" s="107"/>
      <c r="LJG61" s="107"/>
      <c r="LJH61" s="107"/>
      <c r="LJI61" s="107"/>
      <c r="LJJ61" s="107"/>
      <c r="LJK61" s="107"/>
      <c r="LJL61" s="107"/>
      <c r="LJM61" s="107"/>
      <c r="LJN61" s="107"/>
      <c r="LJO61" s="107"/>
      <c r="LJP61" s="107"/>
      <c r="LJQ61" s="107"/>
      <c r="LJR61" s="107"/>
      <c r="LJS61" s="107"/>
      <c r="LJT61" s="107"/>
      <c r="LJU61" s="107"/>
      <c r="LJV61" s="107"/>
      <c r="LJW61" s="107"/>
      <c r="LJX61" s="107"/>
      <c r="LJY61" s="107"/>
      <c r="LJZ61" s="107"/>
      <c r="LKA61" s="107"/>
      <c r="LKB61" s="107"/>
      <c r="LKC61" s="107"/>
      <c r="LKD61" s="107"/>
      <c r="LKE61" s="107"/>
      <c r="LKF61" s="107"/>
      <c r="LKG61" s="107"/>
      <c r="LKH61" s="107"/>
      <c r="LKI61" s="107"/>
      <c r="LKJ61" s="107"/>
      <c r="LKK61" s="107"/>
      <c r="LKL61" s="107"/>
      <c r="LKM61" s="107"/>
      <c r="LKN61" s="107"/>
      <c r="LKO61" s="107"/>
      <c r="LKP61" s="107"/>
      <c r="LKQ61" s="107"/>
      <c r="LKR61" s="107"/>
      <c r="LKS61" s="107"/>
      <c r="LKT61" s="107"/>
      <c r="LKU61" s="107"/>
      <c r="LKV61" s="107"/>
      <c r="LKW61" s="107"/>
      <c r="LKX61" s="107"/>
      <c r="LKY61" s="107"/>
      <c r="LKZ61" s="107"/>
      <c r="LLA61" s="107"/>
      <c r="LLB61" s="107"/>
      <c r="LLC61" s="107"/>
      <c r="LLD61" s="107"/>
      <c r="LLE61" s="107"/>
      <c r="LLF61" s="107"/>
      <c r="LLG61" s="107"/>
      <c r="LLH61" s="107"/>
      <c r="LLI61" s="107"/>
      <c r="LLJ61" s="107"/>
      <c r="LLK61" s="107"/>
      <c r="LLL61" s="107"/>
      <c r="LLM61" s="107"/>
      <c r="LLN61" s="107"/>
      <c r="LLO61" s="107"/>
      <c r="LLP61" s="107"/>
      <c r="LLQ61" s="107"/>
      <c r="LLR61" s="107"/>
      <c r="LLS61" s="107"/>
      <c r="LLT61" s="107"/>
      <c r="LLU61" s="107"/>
      <c r="LLV61" s="107"/>
      <c r="LLW61" s="107"/>
      <c r="LLX61" s="107"/>
      <c r="LLY61" s="107"/>
      <c r="LLZ61" s="107"/>
      <c r="LMA61" s="107"/>
      <c r="LMB61" s="107"/>
      <c r="LMC61" s="107"/>
      <c r="LMD61" s="107"/>
      <c r="LME61" s="107"/>
      <c r="LMF61" s="107"/>
      <c r="LMG61" s="107"/>
      <c r="LMH61" s="107"/>
      <c r="LMI61" s="107"/>
      <c r="LMJ61" s="107"/>
      <c r="LMK61" s="107"/>
      <c r="LML61" s="107"/>
      <c r="LMM61" s="107"/>
      <c r="LMN61" s="107"/>
      <c r="LMO61" s="107"/>
      <c r="LMP61" s="107"/>
      <c r="LMQ61" s="107"/>
      <c r="LMR61" s="107"/>
      <c r="LMS61" s="107"/>
      <c r="LMT61" s="107"/>
      <c r="LMU61" s="107"/>
      <c r="LMV61" s="107"/>
      <c r="LMW61" s="107"/>
      <c r="LMX61" s="107"/>
      <c r="LMY61" s="107"/>
      <c r="LMZ61" s="107"/>
      <c r="LNA61" s="107"/>
      <c r="LNB61" s="107"/>
      <c r="LNC61" s="107"/>
      <c r="LND61" s="107"/>
      <c r="LNE61" s="107"/>
      <c r="LNF61" s="107"/>
      <c r="LNG61" s="107"/>
      <c r="LNH61" s="107"/>
      <c r="LNI61" s="107"/>
      <c r="LNJ61" s="107"/>
      <c r="LNK61" s="107"/>
      <c r="LNL61" s="107"/>
      <c r="LNM61" s="107"/>
      <c r="LNN61" s="107"/>
      <c r="LNO61" s="107"/>
      <c r="LNP61" s="107"/>
      <c r="LNQ61" s="107"/>
      <c r="LNR61" s="107"/>
      <c r="LNS61" s="107"/>
      <c r="LNT61" s="107"/>
      <c r="LNU61" s="107"/>
      <c r="LNV61" s="107"/>
      <c r="LNW61" s="107"/>
      <c r="LNX61" s="107"/>
      <c r="LNY61" s="107"/>
      <c r="LNZ61" s="107"/>
      <c r="LOA61" s="107"/>
      <c r="LOB61" s="107"/>
      <c r="LOC61" s="107"/>
      <c r="LOD61" s="107"/>
      <c r="LOE61" s="107"/>
      <c r="LOF61" s="107"/>
      <c r="LOG61" s="107"/>
      <c r="LOH61" s="107"/>
      <c r="LOI61" s="107"/>
      <c r="LOJ61" s="107"/>
      <c r="LOK61" s="107"/>
      <c r="LOL61" s="107"/>
      <c r="LOM61" s="107"/>
      <c r="LON61" s="107"/>
      <c r="LOO61" s="107"/>
      <c r="LOP61" s="107"/>
      <c r="LOQ61" s="107"/>
      <c r="LOR61" s="107"/>
      <c r="LOS61" s="107"/>
      <c r="LOT61" s="107"/>
      <c r="LOU61" s="107"/>
      <c r="LOV61" s="107"/>
      <c r="LOW61" s="107"/>
      <c r="LOX61" s="107"/>
      <c r="LOY61" s="107"/>
      <c r="LOZ61" s="107"/>
      <c r="LPA61" s="107"/>
      <c r="LPB61" s="107"/>
      <c r="LPC61" s="107"/>
      <c r="LPD61" s="107"/>
      <c r="LPE61" s="107"/>
      <c r="LPF61" s="107"/>
      <c r="LPG61" s="107"/>
      <c r="LPH61" s="107"/>
      <c r="LPI61" s="107"/>
      <c r="LPJ61" s="107"/>
      <c r="LPK61" s="107"/>
      <c r="LPL61" s="107"/>
      <c r="LPM61" s="107"/>
      <c r="LPN61" s="107"/>
      <c r="LPO61" s="107"/>
      <c r="LPP61" s="107"/>
      <c r="LPQ61" s="107"/>
      <c r="LPR61" s="107"/>
      <c r="LPS61" s="107"/>
      <c r="LPT61" s="107"/>
      <c r="LPU61" s="107"/>
      <c r="LPV61" s="107"/>
      <c r="LPW61" s="107"/>
      <c r="LPX61" s="107"/>
      <c r="LPY61" s="107"/>
      <c r="LPZ61" s="107"/>
      <c r="LQA61" s="107"/>
      <c r="LQB61" s="107"/>
      <c r="LQC61" s="107"/>
      <c r="LQD61" s="107"/>
      <c r="LQE61" s="107"/>
      <c r="LQF61" s="107"/>
      <c r="LQG61" s="107"/>
      <c r="LQH61" s="107"/>
      <c r="LQI61" s="107"/>
      <c r="LQJ61" s="107"/>
      <c r="LQK61" s="107"/>
      <c r="LQL61" s="107"/>
      <c r="LQM61" s="107"/>
      <c r="LQN61" s="107"/>
      <c r="LQO61" s="107"/>
      <c r="LQP61" s="107"/>
      <c r="LQQ61" s="107"/>
      <c r="LQR61" s="107"/>
      <c r="LQS61" s="107"/>
      <c r="LQT61" s="107"/>
      <c r="LQU61" s="107"/>
      <c r="LQV61" s="107"/>
      <c r="LQW61" s="107"/>
      <c r="LQX61" s="107"/>
      <c r="LQY61" s="107"/>
      <c r="LQZ61" s="107"/>
      <c r="LRA61" s="107"/>
      <c r="LRB61" s="107"/>
      <c r="LRC61" s="107"/>
      <c r="LRD61" s="107"/>
      <c r="LRE61" s="107"/>
      <c r="LRF61" s="107"/>
      <c r="LRG61" s="107"/>
      <c r="LRH61" s="107"/>
      <c r="LRI61" s="107"/>
      <c r="LRJ61" s="107"/>
      <c r="LRK61" s="107"/>
      <c r="LRL61" s="107"/>
      <c r="LRM61" s="107"/>
      <c r="LRN61" s="107"/>
      <c r="LRO61" s="107"/>
      <c r="LRP61" s="107"/>
      <c r="LRQ61" s="107"/>
      <c r="LRR61" s="107"/>
      <c r="LRS61" s="107"/>
      <c r="LRT61" s="107"/>
      <c r="LRU61" s="107"/>
      <c r="LRV61" s="107"/>
      <c r="LRW61" s="107"/>
      <c r="LRX61" s="107"/>
      <c r="LRY61" s="107"/>
      <c r="LRZ61" s="107"/>
      <c r="LSA61" s="107"/>
      <c r="LSB61" s="107"/>
      <c r="LSC61" s="107"/>
      <c r="LSD61" s="107"/>
      <c r="LSE61" s="107"/>
      <c r="LSF61" s="107"/>
      <c r="LSG61" s="107"/>
      <c r="LSH61" s="107"/>
      <c r="LSI61" s="107"/>
      <c r="LSJ61" s="107"/>
      <c r="LSK61" s="107"/>
      <c r="LSL61" s="107"/>
      <c r="LSM61" s="107"/>
      <c r="LSN61" s="107"/>
      <c r="LSO61" s="107"/>
      <c r="LSP61" s="107"/>
      <c r="LSQ61" s="107"/>
      <c r="LSR61" s="107"/>
      <c r="LSS61" s="107"/>
      <c r="LST61" s="107"/>
      <c r="LSU61" s="107"/>
      <c r="LSV61" s="107"/>
      <c r="LSW61" s="107"/>
      <c r="LSX61" s="107"/>
      <c r="LSY61" s="107"/>
      <c r="LSZ61" s="107"/>
      <c r="LTA61" s="107"/>
      <c r="LTB61" s="107"/>
      <c r="LTC61" s="107"/>
      <c r="LTD61" s="107"/>
      <c r="LTE61" s="107"/>
      <c r="LTF61" s="107"/>
      <c r="LTG61" s="107"/>
      <c r="LTH61" s="107"/>
      <c r="LTI61" s="107"/>
      <c r="LTJ61" s="107"/>
      <c r="LTK61" s="107"/>
      <c r="LTL61" s="107"/>
      <c r="LTM61" s="107"/>
      <c r="LTN61" s="107"/>
      <c r="LTO61" s="107"/>
      <c r="LTP61" s="107"/>
      <c r="LTQ61" s="107"/>
      <c r="LTR61" s="107"/>
      <c r="LTS61" s="107"/>
      <c r="LTT61" s="107"/>
      <c r="LTU61" s="107"/>
      <c r="LTV61" s="107"/>
      <c r="LTW61" s="107"/>
      <c r="LTX61" s="107"/>
      <c r="LTY61" s="107"/>
      <c r="LTZ61" s="107"/>
      <c r="LUA61" s="107"/>
      <c r="LUB61" s="107"/>
      <c r="LUC61" s="107"/>
      <c r="LUD61" s="107"/>
      <c r="LUE61" s="107"/>
      <c r="LUF61" s="107"/>
      <c r="LUG61" s="107"/>
      <c r="LUH61" s="107"/>
      <c r="LUI61" s="107"/>
      <c r="LUJ61" s="107"/>
      <c r="LUK61" s="107"/>
      <c r="LUL61" s="107"/>
      <c r="LUM61" s="107"/>
      <c r="LUN61" s="107"/>
      <c r="LUO61" s="107"/>
      <c r="LUP61" s="107"/>
      <c r="LUQ61" s="107"/>
      <c r="LUR61" s="107"/>
      <c r="LUS61" s="107"/>
      <c r="LUT61" s="107"/>
      <c r="LUU61" s="107"/>
      <c r="LUV61" s="107"/>
      <c r="LUW61" s="107"/>
      <c r="LUX61" s="107"/>
      <c r="LUY61" s="107"/>
      <c r="LUZ61" s="107"/>
      <c r="LVA61" s="107"/>
      <c r="LVB61" s="107"/>
      <c r="LVC61" s="107"/>
      <c r="LVD61" s="107"/>
      <c r="LVE61" s="107"/>
      <c r="LVF61" s="107"/>
      <c r="LVG61" s="107"/>
      <c r="LVH61" s="107"/>
      <c r="LVI61" s="107"/>
      <c r="LVJ61" s="107"/>
      <c r="LVK61" s="107"/>
      <c r="LVL61" s="107"/>
      <c r="LVM61" s="107"/>
      <c r="LVN61" s="107"/>
      <c r="LVO61" s="107"/>
      <c r="LVP61" s="107"/>
      <c r="LVQ61" s="107"/>
      <c r="LVR61" s="107"/>
      <c r="LVS61" s="107"/>
      <c r="LVT61" s="107"/>
      <c r="LVU61" s="107"/>
      <c r="LVV61" s="107"/>
      <c r="LVW61" s="107"/>
      <c r="LVX61" s="107"/>
      <c r="LVY61" s="107"/>
      <c r="LVZ61" s="107"/>
      <c r="LWA61" s="107"/>
      <c r="LWB61" s="107"/>
      <c r="LWC61" s="107"/>
      <c r="LWD61" s="107"/>
      <c r="LWE61" s="107"/>
      <c r="LWF61" s="107"/>
      <c r="LWG61" s="107"/>
      <c r="LWH61" s="107"/>
      <c r="LWI61" s="107"/>
      <c r="LWJ61" s="107"/>
      <c r="LWK61" s="107"/>
      <c r="LWL61" s="107"/>
      <c r="LWM61" s="107"/>
      <c r="LWN61" s="107"/>
      <c r="LWO61" s="107"/>
      <c r="LWP61" s="107"/>
      <c r="LWQ61" s="107"/>
      <c r="LWR61" s="107"/>
      <c r="LWS61" s="107"/>
      <c r="LWT61" s="107"/>
      <c r="LWU61" s="107"/>
      <c r="LWV61" s="107"/>
      <c r="LWW61" s="107"/>
      <c r="LWX61" s="107"/>
      <c r="LWY61" s="107"/>
      <c r="LWZ61" s="107"/>
      <c r="LXA61" s="107"/>
      <c r="LXB61" s="107"/>
      <c r="LXC61" s="107"/>
      <c r="LXD61" s="107"/>
      <c r="LXE61" s="107"/>
      <c r="LXF61" s="107"/>
      <c r="LXG61" s="107"/>
      <c r="LXH61" s="107"/>
      <c r="LXI61" s="107"/>
      <c r="LXJ61" s="107"/>
      <c r="LXK61" s="107"/>
      <c r="LXL61" s="107"/>
      <c r="LXM61" s="107"/>
      <c r="LXN61" s="107"/>
      <c r="LXO61" s="107"/>
      <c r="LXP61" s="107"/>
      <c r="LXQ61" s="107"/>
      <c r="LXR61" s="107"/>
      <c r="LXS61" s="107"/>
      <c r="LXT61" s="107"/>
      <c r="LXU61" s="107"/>
      <c r="LXV61" s="107"/>
      <c r="LXW61" s="107"/>
      <c r="LXX61" s="107"/>
      <c r="LXY61" s="107"/>
      <c r="LXZ61" s="107"/>
      <c r="LYA61" s="107"/>
      <c r="LYB61" s="107"/>
      <c r="LYC61" s="107"/>
      <c r="LYD61" s="107"/>
      <c r="LYE61" s="107"/>
      <c r="LYF61" s="107"/>
      <c r="LYG61" s="107"/>
      <c r="LYH61" s="107"/>
      <c r="LYI61" s="107"/>
      <c r="LYJ61" s="107"/>
      <c r="LYK61" s="107"/>
      <c r="LYL61" s="107"/>
      <c r="LYM61" s="107"/>
      <c r="LYN61" s="107"/>
      <c r="LYO61" s="107"/>
      <c r="LYP61" s="107"/>
      <c r="LYQ61" s="107"/>
      <c r="LYR61" s="107"/>
      <c r="LYS61" s="107"/>
      <c r="LYT61" s="107"/>
      <c r="LYU61" s="107"/>
      <c r="LYV61" s="107"/>
      <c r="LYW61" s="107"/>
      <c r="LYX61" s="107"/>
      <c r="LYY61" s="107"/>
      <c r="LYZ61" s="107"/>
      <c r="LZA61" s="107"/>
      <c r="LZB61" s="107"/>
      <c r="LZC61" s="107"/>
      <c r="LZD61" s="107"/>
      <c r="LZE61" s="107"/>
      <c r="LZF61" s="107"/>
      <c r="LZG61" s="107"/>
      <c r="LZH61" s="107"/>
      <c r="LZI61" s="107"/>
      <c r="LZJ61" s="107"/>
      <c r="LZK61" s="107"/>
      <c r="LZL61" s="107"/>
      <c r="LZM61" s="107"/>
      <c r="LZN61" s="107"/>
      <c r="LZO61" s="107"/>
      <c r="LZP61" s="107"/>
      <c r="LZQ61" s="107"/>
      <c r="LZR61" s="107"/>
      <c r="LZS61" s="107"/>
      <c r="LZT61" s="107"/>
      <c r="LZU61" s="107"/>
      <c r="LZV61" s="107"/>
      <c r="LZW61" s="107"/>
      <c r="LZX61" s="107"/>
      <c r="LZY61" s="107"/>
      <c r="LZZ61" s="107"/>
      <c r="MAA61" s="107"/>
      <c r="MAB61" s="107"/>
      <c r="MAC61" s="107"/>
      <c r="MAD61" s="107"/>
      <c r="MAE61" s="107"/>
      <c r="MAF61" s="107"/>
      <c r="MAG61" s="107"/>
      <c r="MAH61" s="107"/>
      <c r="MAI61" s="107"/>
      <c r="MAJ61" s="107"/>
      <c r="MAK61" s="107"/>
      <c r="MAL61" s="107"/>
      <c r="MAM61" s="107"/>
      <c r="MAN61" s="107"/>
      <c r="MAO61" s="107"/>
      <c r="MAP61" s="107"/>
      <c r="MAQ61" s="107"/>
      <c r="MAR61" s="107"/>
      <c r="MAS61" s="107"/>
      <c r="MAT61" s="107"/>
      <c r="MAU61" s="107"/>
      <c r="MAV61" s="107"/>
      <c r="MAW61" s="107"/>
      <c r="MAX61" s="107"/>
      <c r="MAY61" s="107"/>
      <c r="MAZ61" s="107"/>
      <c r="MBA61" s="107"/>
      <c r="MBB61" s="107"/>
      <c r="MBC61" s="107"/>
      <c r="MBD61" s="107"/>
      <c r="MBE61" s="107"/>
      <c r="MBF61" s="107"/>
      <c r="MBG61" s="107"/>
      <c r="MBH61" s="107"/>
      <c r="MBI61" s="107"/>
      <c r="MBJ61" s="107"/>
      <c r="MBK61" s="107"/>
      <c r="MBL61" s="107"/>
      <c r="MBM61" s="107"/>
      <c r="MBN61" s="107"/>
      <c r="MBO61" s="107"/>
      <c r="MBP61" s="107"/>
      <c r="MBQ61" s="107"/>
      <c r="MBR61" s="107"/>
      <c r="MBS61" s="107"/>
      <c r="MBT61" s="107"/>
      <c r="MBU61" s="107"/>
      <c r="MBV61" s="107"/>
      <c r="MBW61" s="107"/>
      <c r="MBX61" s="107"/>
      <c r="MBY61" s="107"/>
      <c r="MBZ61" s="107"/>
      <c r="MCA61" s="107"/>
      <c r="MCB61" s="107"/>
      <c r="MCC61" s="107"/>
      <c r="MCD61" s="107"/>
      <c r="MCE61" s="107"/>
      <c r="MCF61" s="107"/>
      <c r="MCG61" s="107"/>
      <c r="MCH61" s="107"/>
      <c r="MCI61" s="107"/>
      <c r="MCJ61" s="107"/>
      <c r="MCK61" s="107"/>
      <c r="MCL61" s="107"/>
      <c r="MCM61" s="107"/>
      <c r="MCN61" s="107"/>
      <c r="MCO61" s="107"/>
      <c r="MCP61" s="107"/>
      <c r="MCQ61" s="107"/>
      <c r="MCR61" s="107"/>
      <c r="MCS61" s="107"/>
      <c r="MCT61" s="107"/>
      <c r="MCU61" s="107"/>
      <c r="MCV61" s="107"/>
      <c r="MCW61" s="107"/>
      <c r="MCX61" s="107"/>
      <c r="MCY61" s="107"/>
      <c r="MCZ61" s="107"/>
      <c r="MDA61" s="107"/>
      <c r="MDB61" s="107"/>
      <c r="MDC61" s="107"/>
      <c r="MDD61" s="107"/>
      <c r="MDE61" s="107"/>
      <c r="MDF61" s="107"/>
      <c r="MDG61" s="107"/>
      <c r="MDH61" s="107"/>
      <c r="MDI61" s="107"/>
      <c r="MDJ61" s="107"/>
      <c r="MDK61" s="107"/>
      <c r="MDL61" s="107"/>
      <c r="MDM61" s="107"/>
      <c r="MDN61" s="107"/>
      <c r="MDO61" s="107"/>
      <c r="MDP61" s="107"/>
      <c r="MDQ61" s="107"/>
      <c r="MDR61" s="107"/>
      <c r="MDS61" s="107"/>
      <c r="MDT61" s="107"/>
      <c r="MDU61" s="107"/>
      <c r="MDV61" s="107"/>
      <c r="MDW61" s="107"/>
      <c r="MDX61" s="107"/>
      <c r="MDY61" s="107"/>
      <c r="MDZ61" s="107"/>
      <c r="MEA61" s="107"/>
      <c r="MEB61" s="107"/>
      <c r="MEC61" s="107"/>
      <c r="MED61" s="107"/>
      <c r="MEE61" s="107"/>
      <c r="MEF61" s="107"/>
      <c r="MEG61" s="107"/>
      <c r="MEH61" s="107"/>
      <c r="MEI61" s="107"/>
      <c r="MEJ61" s="107"/>
      <c r="MEK61" s="107"/>
      <c r="MEL61" s="107"/>
      <c r="MEM61" s="107"/>
      <c r="MEN61" s="107"/>
      <c r="MEO61" s="107"/>
      <c r="MEP61" s="107"/>
      <c r="MEQ61" s="107"/>
      <c r="MER61" s="107"/>
      <c r="MES61" s="107"/>
      <c r="MET61" s="107"/>
      <c r="MEU61" s="107"/>
      <c r="MEV61" s="107"/>
      <c r="MEW61" s="107"/>
      <c r="MEX61" s="107"/>
      <c r="MEY61" s="107"/>
      <c r="MEZ61" s="107"/>
      <c r="MFA61" s="107"/>
      <c r="MFB61" s="107"/>
      <c r="MFC61" s="107"/>
      <c r="MFD61" s="107"/>
      <c r="MFE61" s="107"/>
      <c r="MFF61" s="107"/>
      <c r="MFG61" s="107"/>
      <c r="MFH61" s="107"/>
      <c r="MFI61" s="107"/>
      <c r="MFJ61" s="107"/>
      <c r="MFK61" s="107"/>
      <c r="MFL61" s="107"/>
      <c r="MFM61" s="107"/>
      <c r="MFN61" s="107"/>
      <c r="MFO61" s="107"/>
      <c r="MFP61" s="107"/>
      <c r="MFQ61" s="107"/>
      <c r="MFR61" s="107"/>
      <c r="MFS61" s="107"/>
      <c r="MFT61" s="107"/>
      <c r="MFU61" s="107"/>
      <c r="MFV61" s="107"/>
      <c r="MFW61" s="107"/>
      <c r="MFX61" s="107"/>
      <c r="MFY61" s="107"/>
      <c r="MFZ61" s="107"/>
      <c r="MGA61" s="107"/>
      <c r="MGB61" s="107"/>
      <c r="MGC61" s="107"/>
      <c r="MGD61" s="107"/>
      <c r="MGE61" s="107"/>
      <c r="MGF61" s="107"/>
      <c r="MGG61" s="107"/>
      <c r="MGH61" s="107"/>
      <c r="MGI61" s="107"/>
      <c r="MGJ61" s="107"/>
      <c r="MGK61" s="107"/>
      <c r="MGL61" s="107"/>
      <c r="MGM61" s="107"/>
      <c r="MGN61" s="107"/>
      <c r="MGO61" s="107"/>
      <c r="MGP61" s="107"/>
      <c r="MGQ61" s="107"/>
      <c r="MGR61" s="107"/>
      <c r="MGS61" s="107"/>
      <c r="MGT61" s="107"/>
      <c r="MGU61" s="107"/>
      <c r="MGV61" s="107"/>
      <c r="MGW61" s="107"/>
      <c r="MGX61" s="107"/>
      <c r="MGY61" s="107"/>
      <c r="MGZ61" s="107"/>
      <c r="MHA61" s="107"/>
      <c r="MHB61" s="107"/>
      <c r="MHC61" s="107"/>
      <c r="MHD61" s="107"/>
      <c r="MHE61" s="107"/>
      <c r="MHF61" s="107"/>
      <c r="MHG61" s="107"/>
      <c r="MHH61" s="107"/>
      <c r="MHI61" s="107"/>
      <c r="MHJ61" s="107"/>
      <c r="MHK61" s="107"/>
      <c r="MHL61" s="107"/>
      <c r="MHM61" s="107"/>
      <c r="MHN61" s="107"/>
      <c r="MHO61" s="107"/>
      <c r="MHP61" s="107"/>
      <c r="MHQ61" s="107"/>
      <c r="MHR61" s="107"/>
      <c r="MHS61" s="107"/>
      <c r="MHT61" s="107"/>
      <c r="MHU61" s="107"/>
      <c r="MHV61" s="107"/>
      <c r="MHW61" s="107"/>
      <c r="MHX61" s="107"/>
      <c r="MHY61" s="107"/>
      <c r="MHZ61" s="107"/>
      <c r="MIA61" s="107"/>
      <c r="MIB61" s="107"/>
      <c r="MIC61" s="107"/>
      <c r="MID61" s="107"/>
      <c r="MIE61" s="107"/>
      <c r="MIF61" s="107"/>
      <c r="MIG61" s="107"/>
      <c r="MIH61" s="107"/>
      <c r="MII61" s="107"/>
      <c r="MIJ61" s="107"/>
      <c r="MIK61" s="107"/>
      <c r="MIL61" s="107"/>
      <c r="MIM61" s="107"/>
      <c r="MIN61" s="107"/>
      <c r="MIO61" s="107"/>
      <c r="MIP61" s="107"/>
      <c r="MIQ61" s="107"/>
      <c r="MIR61" s="107"/>
      <c r="MIS61" s="107"/>
      <c r="MIT61" s="107"/>
      <c r="MIU61" s="107"/>
      <c r="MIV61" s="107"/>
      <c r="MIW61" s="107"/>
      <c r="MIX61" s="107"/>
      <c r="MIY61" s="107"/>
      <c r="MIZ61" s="107"/>
      <c r="MJA61" s="107"/>
      <c r="MJB61" s="107"/>
      <c r="MJC61" s="107"/>
      <c r="MJD61" s="107"/>
      <c r="MJE61" s="107"/>
      <c r="MJF61" s="107"/>
      <c r="MJG61" s="107"/>
      <c r="MJH61" s="107"/>
      <c r="MJI61" s="107"/>
      <c r="MJJ61" s="107"/>
      <c r="MJK61" s="107"/>
      <c r="MJL61" s="107"/>
      <c r="MJM61" s="107"/>
      <c r="MJN61" s="107"/>
      <c r="MJO61" s="107"/>
      <c r="MJP61" s="107"/>
      <c r="MJQ61" s="107"/>
      <c r="MJR61" s="107"/>
      <c r="MJS61" s="107"/>
      <c r="MJT61" s="107"/>
      <c r="MJU61" s="107"/>
      <c r="MJV61" s="107"/>
      <c r="MJW61" s="107"/>
      <c r="MJX61" s="107"/>
      <c r="MJY61" s="107"/>
      <c r="MJZ61" s="107"/>
      <c r="MKA61" s="107"/>
      <c r="MKB61" s="107"/>
      <c r="MKC61" s="107"/>
      <c r="MKD61" s="107"/>
      <c r="MKE61" s="107"/>
      <c r="MKF61" s="107"/>
      <c r="MKG61" s="107"/>
      <c r="MKH61" s="107"/>
      <c r="MKI61" s="107"/>
      <c r="MKJ61" s="107"/>
      <c r="MKK61" s="107"/>
      <c r="MKL61" s="107"/>
      <c r="MKM61" s="107"/>
      <c r="MKN61" s="107"/>
      <c r="MKO61" s="107"/>
      <c r="MKP61" s="107"/>
      <c r="MKQ61" s="107"/>
      <c r="MKR61" s="107"/>
      <c r="MKS61" s="107"/>
      <c r="MKT61" s="107"/>
      <c r="MKU61" s="107"/>
      <c r="MKV61" s="107"/>
      <c r="MKW61" s="107"/>
      <c r="MKX61" s="107"/>
      <c r="MKY61" s="107"/>
      <c r="MKZ61" s="107"/>
      <c r="MLA61" s="107"/>
      <c r="MLB61" s="107"/>
      <c r="MLC61" s="107"/>
      <c r="MLD61" s="107"/>
      <c r="MLE61" s="107"/>
      <c r="MLF61" s="107"/>
      <c r="MLG61" s="107"/>
      <c r="MLH61" s="107"/>
      <c r="MLI61" s="107"/>
      <c r="MLJ61" s="107"/>
      <c r="MLK61" s="107"/>
      <c r="MLL61" s="107"/>
      <c r="MLM61" s="107"/>
      <c r="MLN61" s="107"/>
      <c r="MLO61" s="107"/>
      <c r="MLP61" s="107"/>
      <c r="MLQ61" s="107"/>
      <c r="MLR61" s="107"/>
      <c r="MLS61" s="107"/>
      <c r="MLT61" s="107"/>
      <c r="MLU61" s="107"/>
      <c r="MLV61" s="107"/>
      <c r="MLW61" s="107"/>
      <c r="MLX61" s="107"/>
      <c r="MLY61" s="107"/>
      <c r="MLZ61" s="107"/>
      <c r="MMA61" s="107"/>
      <c r="MMB61" s="107"/>
      <c r="MMC61" s="107"/>
      <c r="MMD61" s="107"/>
      <c r="MME61" s="107"/>
      <c r="MMF61" s="107"/>
      <c r="MMG61" s="107"/>
      <c r="MMH61" s="107"/>
      <c r="MMI61" s="107"/>
      <c r="MMJ61" s="107"/>
      <c r="MMK61" s="107"/>
      <c r="MML61" s="107"/>
      <c r="MMM61" s="107"/>
      <c r="MMN61" s="107"/>
      <c r="MMO61" s="107"/>
      <c r="MMP61" s="107"/>
      <c r="MMQ61" s="107"/>
      <c r="MMR61" s="107"/>
      <c r="MMS61" s="107"/>
      <c r="MMT61" s="107"/>
      <c r="MMU61" s="107"/>
      <c r="MMV61" s="107"/>
      <c r="MMW61" s="107"/>
      <c r="MMX61" s="107"/>
      <c r="MMY61" s="107"/>
      <c r="MMZ61" s="107"/>
      <c r="MNA61" s="107"/>
      <c r="MNB61" s="107"/>
      <c r="MNC61" s="107"/>
      <c r="MND61" s="107"/>
      <c r="MNE61" s="107"/>
      <c r="MNF61" s="107"/>
      <c r="MNG61" s="107"/>
      <c r="MNH61" s="107"/>
      <c r="MNI61" s="107"/>
      <c r="MNJ61" s="107"/>
      <c r="MNK61" s="107"/>
      <c r="MNL61" s="107"/>
      <c r="MNM61" s="107"/>
      <c r="MNN61" s="107"/>
      <c r="MNO61" s="107"/>
      <c r="MNP61" s="107"/>
      <c r="MNQ61" s="107"/>
      <c r="MNR61" s="107"/>
      <c r="MNS61" s="107"/>
      <c r="MNT61" s="107"/>
      <c r="MNU61" s="107"/>
      <c r="MNV61" s="107"/>
      <c r="MNW61" s="107"/>
      <c r="MNX61" s="107"/>
      <c r="MNY61" s="107"/>
      <c r="MNZ61" s="107"/>
      <c r="MOA61" s="107"/>
      <c r="MOB61" s="107"/>
      <c r="MOC61" s="107"/>
      <c r="MOD61" s="107"/>
      <c r="MOE61" s="107"/>
      <c r="MOF61" s="107"/>
      <c r="MOG61" s="107"/>
      <c r="MOH61" s="107"/>
      <c r="MOI61" s="107"/>
      <c r="MOJ61" s="107"/>
      <c r="MOK61" s="107"/>
      <c r="MOL61" s="107"/>
      <c r="MOM61" s="107"/>
      <c r="MON61" s="107"/>
      <c r="MOO61" s="107"/>
      <c r="MOP61" s="107"/>
      <c r="MOQ61" s="107"/>
      <c r="MOR61" s="107"/>
      <c r="MOS61" s="107"/>
      <c r="MOT61" s="107"/>
      <c r="MOU61" s="107"/>
      <c r="MOV61" s="107"/>
      <c r="MOW61" s="107"/>
      <c r="MOX61" s="107"/>
      <c r="MOY61" s="107"/>
      <c r="MOZ61" s="107"/>
      <c r="MPA61" s="107"/>
      <c r="MPB61" s="107"/>
      <c r="MPC61" s="107"/>
      <c r="MPD61" s="107"/>
      <c r="MPE61" s="107"/>
      <c r="MPF61" s="107"/>
      <c r="MPG61" s="107"/>
      <c r="MPH61" s="107"/>
      <c r="MPI61" s="107"/>
      <c r="MPJ61" s="107"/>
      <c r="MPK61" s="107"/>
      <c r="MPL61" s="107"/>
      <c r="MPM61" s="107"/>
      <c r="MPN61" s="107"/>
      <c r="MPO61" s="107"/>
      <c r="MPP61" s="107"/>
      <c r="MPQ61" s="107"/>
      <c r="MPR61" s="107"/>
      <c r="MPS61" s="107"/>
      <c r="MPT61" s="107"/>
      <c r="MPU61" s="107"/>
      <c r="MPV61" s="107"/>
      <c r="MPW61" s="107"/>
      <c r="MPX61" s="107"/>
      <c r="MPY61" s="107"/>
      <c r="MPZ61" s="107"/>
      <c r="MQA61" s="107"/>
      <c r="MQB61" s="107"/>
      <c r="MQC61" s="107"/>
      <c r="MQD61" s="107"/>
      <c r="MQE61" s="107"/>
      <c r="MQF61" s="107"/>
      <c r="MQG61" s="107"/>
      <c r="MQH61" s="107"/>
      <c r="MQI61" s="107"/>
      <c r="MQJ61" s="107"/>
      <c r="MQK61" s="107"/>
      <c r="MQL61" s="107"/>
      <c r="MQM61" s="107"/>
      <c r="MQN61" s="107"/>
      <c r="MQO61" s="107"/>
      <c r="MQP61" s="107"/>
      <c r="MQQ61" s="107"/>
      <c r="MQR61" s="107"/>
      <c r="MQS61" s="107"/>
      <c r="MQT61" s="107"/>
      <c r="MQU61" s="107"/>
      <c r="MQV61" s="107"/>
      <c r="MQW61" s="107"/>
      <c r="MQX61" s="107"/>
      <c r="MQY61" s="107"/>
      <c r="MQZ61" s="107"/>
      <c r="MRA61" s="107"/>
      <c r="MRB61" s="107"/>
      <c r="MRC61" s="107"/>
      <c r="MRD61" s="107"/>
      <c r="MRE61" s="107"/>
      <c r="MRF61" s="107"/>
      <c r="MRG61" s="107"/>
      <c r="MRH61" s="107"/>
      <c r="MRI61" s="107"/>
      <c r="MRJ61" s="107"/>
      <c r="MRK61" s="107"/>
      <c r="MRL61" s="107"/>
      <c r="MRM61" s="107"/>
      <c r="MRN61" s="107"/>
      <c r="MRO61" s="107"/>
      <c r="MRP61" s="107"/>
      <c r="MRQ61" s="107"/>
      <c r="MRR61" s="107"/>
      <c r="MRS61" s="107"/>
      <c r="MRT61" s="107"/>
      <c r="MRU61" s="107"/>
      <c r="MRV61" s="107"/>
      <c r="MRW61" s="107"/>
      <c r="MRX61" s="107"/>
      <c r="MRY61" s="107"/>
      <c r="MRZ61" s="107"/>
      <c r="MSA61" s="107"/>
      <c r="MSB61" s="107"/>
      <c r="MSC61" s="107"/>
      <c r="MSD61" s="107"/>
      <c r="MSE61" s="107"/>
      <c r="MSF61" s="107"/>
      <c r="MSG61" s="107"/>
      <c r="MSH61" s="107"/>
      <c r="MSI61" s="107"/>
      <c r="MSJ61" s="107"/>
      <c r="MSK61" s="107"/>
      <c r="MSL61" s="107"/>
      <c r="MSM61" s="107"/>
      <c r="MSN61" s="107"/>
      <c r="MSO61" s="107"/>
      <c r="MSP61" s="107"/>
      <c r="MSQ61" s="107"/>
      <c r="MSR61" s="107"/>
      <c r="MSS61" s="107"/>
      <c r="MST61" s="107"/>
      <c r="MSU61" s="107"/>
      <c r="MSV61" s="107"/>
      <c r="MSW61" s="107"/>
      <c r="MSX61" s="107"/>
      <c r="MSY61" s="107"/>
      <c r="MSZ61" s="107"/>
      <c r="MTA61" s="107"/>
      <c r="MTB61" s="107"/>
      <c r="MTC61" s="107"/>
      <c r="MTD61" s="107"/>
      <c r="MTE61" s="107"/>
      <c r="MTF61" s="107"/>
      <c r="MTG61" s="107"/>
      <c r="MTH61" s="107"/>
      <c r="MTI61" s="107"/>
      <c r="MTJ61" s="107"/>
      <c r="MTK61" s="107"/>
      <c r="MTL61" s="107"/>
      <c r="MTM61" s="107"/>
      <c r="MTN61" s="107"/>
      <c r="MTO61" s="107"/>
      <c r="MTP61" s="107"/>
      <c r="MTQ61" s="107"/>
      <c r="MTR61" s="107"/>
      <c r="MTS61" s="107"/>
      <c r="MTT61" s="107"/>
      <c r="MTU61" s="107"/>
      <c r="MTV61" s="107"/>
      <c r="MTW61" s="107"/>
      <c r="MTX61" s="107"/>
      <c r="MTY61" s="107"/>
      <c r="MTZ61" s="107"/>
      <c r="MUA61" s="107"/>
      <c r="MUB61" s="107"/>
      <c r="MUC61" s="107"/>
      <c r="MUD61" s="107"/>
      <c r="MUE61" s="107"/>
      <c r="MUF61" s="107"/>
      <c r="MUG61" s="107"/>
      <c r="MUH61" s="107"/>
      <c r="MUI61" s="107"/>
      <c r="MUJ61" s="107"/>
      <c r="MUK61" s="107"/>
      <c r="MUL61" s="107"/>
      <c r="MUM61" s="107"/>
      <c r="MUN61" s="107"/>
      <c r="MUO61" s="107"/>
      <c r="MUP61" s="107"/>
      <c r="MUQ61" s="107"/>
      <c r="MUR61" s="107"/>
      <c r="MUS61" s="107"/>
      <c r="MUT61" s="107"/>
      <c r="MUU61" s="107"/>
      <c r="MUV61" s="107"/>
      <c r="MUW61" s="107"/>
      <c r="MUX61" s="107"/>
      <c r="MUY61" s="107"/>
      <c r="MUZ61" s="107"/>
      <c r="MVA61" s="107"/>
      <c r="MVB61" s="107"/>
      <c r="MVC61" s="107"/>
      <c r="MVD61" s="107"/>
      <c r="MVE61" s="107"/>
      <c r="MVF61" s="107"/>
      <c r="MVG61" s="107"/>
      <c r="MVH61" s="107"/>
      <c r="MVI61" s="107"/>
      <c r="MVJ61" s="107"/>
      <c r="MVK61" s="107"/>
      <c r="MVL61" s="107"/>
      <c r="MVM61" s="107"/>
      <c r="MVN61" s="107"/>
      <c r="MVO61" s="107"/>
      <c r="MVP61" s="107"/>
      <c r="MVQ61" s="107"/>
      <c r="MVR61" s="107"/>
      <c r="MVS61" s="107"/>
      <c r="MVT61" s="107"/>
      <c r="MVU61" s="107"/>
      <c r="MVV61" s="107"/>
      <c r="MVW61" s="107"/>
      <c r="MVX61" s="107"/>
      <c r="MVY61" s="107"/>
      <c r="MVZ61" s="107"/>
      <c r="MWA61" s="107"/>
      <c r="MWB61" s="107"/>
      <c r="MWC61" s="107"/>
      <c r="MWD61" s="107"/>
      <c r="MWE61" s="107"/>
      <c r="MWF61" s="107"/>
      <c r="MWG61" s="107"/>
      <c r="MWH61" s="107"/>
      <c r="MWI61" s="107"/>
      <c r="MWJ61" s="107"/>
      <c r="MWK61" s="107"/>
      <c r="MWL61" s="107"/>
      <c r="MWM61" s="107"/>
      <c r="MWN61" s="107"/>
      <c r="MWO61" s="107"/>
      <c r="MWP61" s="107"/>
      <c r="MWQ61" s="107"/>
      <c r="MWR61" s="107"/>
      <c r="MWS61" s="107"/>
      <c r="MWT61" s="107"/>
      <c r="MWU61" s="107"/>
      <c r="MWV61" s="107"/>
      <c r="MWW61" s="107"/>
      <c r="MWX61" s="107"/>
      <c r="MWY61" s="107"/>
      <c r="MWZ61" s="107"/>
      <c r="MXA61" s="107"/>
      <c r="MXB61" s="107"/>
      <c r="MXC61" s="107"/>
      <c r="MXD61" s="107"/>
      <c r="MXE61" s="107"/>
      <c r="MXF61" s="107"/>
      <c r="MXG61" s="107"/>
      <c r="MXH61" s="107"/>
      <c r="MXI61" s="107"/>
      <c r="MXJ61" s="107"/>
      <c r="MXK61" s="107"/>
      <c r="MXL61" s="107"/>
      <c r="MXM61" s="107"/>
      <c r="MXN61" s="107"/>
      <c r="MXO61" s="107"/>
      <c r="MXP61" s="107"/>
      <c r="MXQ61" s="107"/>
      <c r="MXR61" s="107"/>
      <c r="MXS61" s="107"/>
      <c r="MXT61" s="107"/>
      <c r="MXU61" s="107"/>
      <c r="MXV61" s="107"/>
      <c r="MXW61" s="107"/>
      <c r="MXX61" s="107"/>
      <c r="MXY61" s="107"/>
      <c r="MXZ61" s="107"/>
      <c r="MYA61" s="107"/>
      <c r="MYB61" s="107"/>
      <c r="MYC61" s="107"/>
      <c r="MYD61" s="107"/>
      <c r="MYE61" s="107"/>
      <c r="MYF61" s="107"/>
      <c r="MYG61" s="107"/>
      <c r="MYH61" s="107"/>
      <c r="MYI61" s="107"/>
      <c r="MYJ61" s="107"/>
      <c r="MYK61" s="107"/>
      <c r="MYL61" s="107"/>
      <c r="MYM61" s="107"/>
      <c r="MYN61" s="107"/>
      <c r="MYO61" s="107"/>
      <c r="MYP61" s="107"/>
      <c r="MYQ61" s="107"/>
      <c r="MYR61" s="107"/>
      <c r="MYS61" s="107"/>
      <c r="MYT61" s="107"/>
      <c r="MYU61" s="107"/>
      <c r="MYV61" s="107"/>
      <c r="MYW61" s="107"/>
      <c r="MYX61" s="107"/>
      <c r="MYY61" s="107"/>
      <c r="MYZ61" s="107"/>
      <c r="MZA61" s="107"/>
      <c r="MZB61" s="107"/>
      <c r="MZC61" s="107"/>
      <c r="MZD61" s="107"/>
      <c r="MZE61" s="107"/>
      <c r="MZF61" s="107"/>
      <c r="MZG61" s="107"/>
      <c r="MZH61" s="107"/>
      <c r="MZI61" s="107"/>
      <c r="MZJ61" s="107"/>
      <c r="MZK61" s="107"/>
      <c r="MZL61" s="107"/>
      <c r="MZM61" s="107"/>
      <c r="MZN61" s="107"/>
      <c r="MZO61" s="107"/>
      <c r="MZP61" s="107"/>
      <c r="MZQ61" s="107"/>
      <c r="MZR61" s="107"/>
      <c r="MZS61" s="107"/>
      <c r="MZT61" s="107"/>
      <c r="MZU61" s="107"/>
      <c r="MZV61" s="107"/>
      <c r="MZW61" s="107"/>
      <c r="MZX61" s="107"/>
      <c r="MZY61" s="107"/>
      <c r="MZZ61" s="107"/>
      <c r="NAA61" s="107"/>
      <c r="NAB61" s="107"/>
      <c r="NAC61" s="107"/>
      <c r="NAD61" s="107"/>
      <c r="NAE61" s="107"/>
      <c r="NAF61" s="107"/>
      <c r="NAG61" s="107"/>
      <c r="NAH61" s="107"/>
      <c r="NAI61" s="107"/>
      <c r="NAJ61" s="107"/>
      <c r="NAK61" s="107"/>
      <c r="NAL61" s="107"/>
      <c r="NAM61" s="107"/>
      <c r="NAN61" s="107"/>
      <c r="NAO61" s="107"/>
      <c r="NAP61" s="107"/>
      <c r="NAQ61" s="107"/>
      <c r="NAR61" s="107"/>
      <c r="NAS61" s="107"/>
      <c r="NAT61" s="107"/>
      <c r="NAU61" s="107"/>
      <c r="NAV61" s="107"/>
      <c r="NAW61" s="107"/>
      <c r="NAX61" s="107"/>
      <c r="NAY61" s="107"/>
      <c r="NAZ61" s="107"/>
      <c r="NBA61" s="107"/>
      <c r="NBB61" s="107"/>
      <c r="NBC61" s="107"/>
      <c r="NBD61" s="107"/>
      <c r="NBE61" s="107"/>
      <c r="NBF61" s="107"/>
      <c r="NBG61" s="107"/>
      <c r="NBH61" s="107"/>
      <c r="NBI61" s="107"/>
      <c r="NBJ61" s="107"/>
      <c r="NBK61" s="107"/>
      <c r="NBL61" s="107"/>
      <c r="NBM61" s="107"/>
      <c r="NBN61" s="107"/>
      <c r="NBO61" s="107"/>
      <c r="NBP61" s="107"/>
      <c r="NBQ61" s="107"/>
      <c r="NBR61" s="107"/>
      <c r="NBS61" s="107"/>
      <c r="NBT61" s="107"/>
      <c r="NBU61" s="107"/>
      <c r="NBV61" s="107"/>
      <c r="NBW61" s="107"/>
      <c r="NBX61" s="107"/>
      <c r="NBY61" s="107"/>
      <c r="NBZ61" s="107"/>
      <c r="NCA61" s="107"/>
      <c r="NCB61" s="107"/>
      <c r="NCC61" s="107"/>
      <c r="NCD61" s="107"/>
      <c r="NCE61" s="107"/>
      <c r="NCF61" s="107"/>
      <c r="NCG61" s="107"/>
      <c r="NCH61" s="107"/>
      <c r="NCI61" s="107"/>
      <c r="NCJ61" s="107"/>
      <c r="NCK61" s="107"/>
      <c r="NCL61" s="107"/>
      <c r="NCM61" s="107"/>
      <c r="NCN61" s="107"/>
      <c r="NCO61" s="107"/>
      <c r="NCP61" s="107"/>
      <c r="NCQ61" s="107"/>
      <c r="NCR61" s="107"/>
      <c r="NCS61" s="107"/>
      <c r="NCT61" s="107"/>
      <c r="NCU61" s="107"/>
      <c r="NCV61" s="107"/>
      <c r="NCW61" s="107"/>
      <c r="NCX61" s="107"/>
      <c r="NCY61" s="107"/>
      <c r="NCZ61" s="107"/>
      <c r="NDA61" s="107"/>
      <c r="NDB61" s="107"/>
      <c r="NDC61" s="107"/>
      <c r="NDD61" s="107"/>
      <c r="NDE61" s="107"/>
      <c r="NDF61" s="107"/>
      <c r="NDG61" s="107"/>
      <c r="NDH61" s="107"/>
      <c r="NDI61" s="107"/>
      <c r="NDJ61" s="107"/>
      <c r="NDK61" s="107"/>
      <c r="NDL61" s="107"/>
      <c r="NDM61" s="107"/>
      <c r="NDN61" s="107"/>
      <c r="NDO61" s="107"/>
      <c r="NDP61" s="107"/>
      <c r="NDQ61" s="107"/>
      <c r="NDR61" s="107"/>
      <c r="NDS61" s="107"/>
      <c r="NDT61" s="107"/>
      <c r="NDU61" s="107"/>
      <c r="NDV61" s="107"/>
      <c r="NDW61" s="107"/>
      <c r="NDX61" s="107"/>
      <c r="NDY61" s="107"/>
      <c r="NDZ61" s="107"/>
      <c r="NEA61" s="107"/>
      <c r="NEB61" s="107"/>
      <c r="NEC61" s="107"/>
      <c r="NED61" s="107"/>
      <c r="NEE61" s="107"/>
      <c r="NEF61" s="107"/>
      <c r="NEG61" s="107"/>
      <c r="NEH61" s="107"/>
      <c r="NEI61" s="107"/>
      <c r="NEJ61" s="107"/>
      <c r="NEK61" s="107"/>
      <c r="NEL61" s="107"/>
      <c r="NEM61" s="107"/>
      <c r="NEN61" s="107"/>
      <c r="NEO61" s="107"/>
      <c r="NEP61" s="107"/>
      <c r="NEQ61" s="107"/>
      <c r="NER61" s="107"/>
      <c r="NES61" s="107"/>
      <c r="NET61" s="107"/>
      <c r="NEU61" s="107"/>
      <c r="NEV61" s="107"/>
      <c r="NEW61" s="107"/>
      <c r="NEX61" s="107"/>
      <c r="NEY61" s="107"/>
      <c r="NEZ61" s="107"/>
      <c r="NFA61" s="107"/>
      <c r="NFB61" s="107"/>
      <c r="NFC61" s="107"/>
      <c r="NFD61" s="107"/>
      <c r="NFE61" s="107"/>
      <c r="NFF61" s="107"/>
      <c r="NFG61" s="107"/>
      <c r="NFH61" s="107"/>
      <c r="NFI61" s="107"/>
      <c r="NFJ61" s="107"/>
      <c r="NFK61" s="107"/>
      <c r="NFL61" s="107"/>
      <c r="NFM61" s="107"/>
      <c r="NFN61" s="107"/>
      <c r="NFO61" s="107"/>
      <c r="NFP61" s="107"/>
      <c r="NFQ61" s="107"/>
      <c r="NFR61" s="107"/>
      <c r="NFS61" s="107"/>
      <c r="NFT61" s="107"/>
      <c r="NFU61" s="107"/>
      <c r="NFV61" s="107"/>
      <c r="NFW61" s="107"/>
      <c r="NFX61" s="107"/>
      <c r="NFY61" s="107"/>
      <c r="NFZ61" s="107"/>
      <c r="NGA61" s="107"/>
      <c r="NGB61" s="107"/>
      <c r="NGC61" s="107"/>
      <c r="NGD61" s="107"/>
      <c r="NGE61" s="107"/>
      <c r="NGF61" s="107"/>
      <c r="NGG61" s="107"/>
      <c r="NGH61" s="107"/>
      <c r="NGI61" s="107"/>
      <c r="NGJ61" s="107"/>
      <c r="NGK61" s="107"/>
      <c r="NGL61" s="107"/>
      <c r="NGM61" s="107"/>
      <c r="NGN61" s="107"/>
      <c r="NGO61" s="107"/>
      <c r="NGP61" s="107"/>
      <c r="NGQ61" s="107"/>
      <c r="NGR61" s="107"/>
      <c r="NGS61" s="107"/>
      <c r="NGT61" s="107"/>
      <c r="NGU61" s="107"/>
      <c r="NGV61" s="107"/>
      <c r="NGW61" s="107"/>
      <c r="NGX61" s="107"/>
      <c r="NGY61" s="107"/>
      <c r="NGZ61" s="107"/>
      <c r="NHA61" s="107"/>
      <c r="NHB61" s="107"/>
      <c r="NHC61" s="107"/>
      <c r="NHD61" s="107"/>
      <c r="NHE61" s="107"/>
      <c r="NHF61" s="107"/>
      <c r="NHG61" s="107"/>
      <c r="NHH61" s="107"/>
      <c r="NHI61" s="107"/>
      <c r="NHJ61" s="107"/>
      <c r="NHK61" s="107"/>
      <c r="NHL61" s="107"/>
      <c r="NHM61" s="107"/>
      <c r="NHN61" s="107"/>
      <c r="NHO61" s="107"/>
      <c r="NHP61" s="107"/>
      <c r="NHQ61" s="107"/>
      <c r="NHR61" s="107"/>
      <c r="NHS61" s="107"/>
      <c r="NHT61" s="107"/>
      <c r="NHU61" s="107"/>
      <c r="NHV61" s="107"/>
      <c r="NHW61" s="107"/>
      <c r="NHX61" s="107"/>
      <c r="NHY61" s="107"/>
      <c r="NHZ61" s="107"/>
      <c r="NIA61" s="107"/>
      <c r="NIB61" s="107"/>
      <c r="NIC61" s="107"/>
      <c r="NID61" s="107"/>
      <c r="NIE61" s="107"/>
      <c r="NIF61" s="107"/>
      <c r="NIG61" s="107"/>
      <c r="NIH61" s="107"/>
      <c r="NII61" s="107"/>
      <c r="NIJ61" s="107"/>
      <c r="NIK61" s="107"/>
      <c r="NIL61" s="107"/>
      <c r="NIM61" s="107"/>
      <c r="NIN61" s="107"/>
      <c r="NIO61" s="107"/>
      <c r="NIP61" s="107"/>
      <c r="NIQ61" s="107"/>
      <c r="NIR61" s="107"/>
      <c r="NIS61" s="107"/>
      <c r="NIT61" s="107"/>
      <c r="NIU61" s="107"/>
      <c r="NIV61" s="107"/>
      <c r="NIW61" s="107"/>
      <c r="NIX61" s="107"/>
      <c r="NIY61" s="107"/>
      <c r="NIZ61" s="107"/>
      <c r="NJA61" s="107"/>
      <c r="NJB61" s="107"/>
      <c r="NJC61" s="107"/>
      <c r="NJD61" s="107"/>
      <c r="NJE61" s="107"/>
      <c r="NJF61" s="107"/>
      <c r="NJG61" s="107"/>
      <c r="NJH61" s="107"/>
      <c r="NJI61" s="107"/>
      <c r="NJJ61" s="107"/>
      <c r="NJK61" s="107"/>
      <c r="NJL61" s="107"/>
      <c r="NJM61" s="107"/>
      <c r="NJN61" s="107"/>
      <c r="NJO61" s="107"/>
      <c r="NJP61" s="107"/>
      <c r="NJQ61" s="107"/>
      <c r="NJR61" s="107"/>
      <c r="NJS61" s="107"/>
      <c r="NJT61" s="107"/>
      <c r="NJU61" s="107"/>
      <c r="NJV61" s="107"/>
      <c r="NJW61" s="107"/>
      <c r="NJX61" s="107"/>
      <c r="NJY61" s="107"/>
      <c r="NJZ61" s="107"/>
      <c r="NKA61" s="107"/>
      <c r="NKB61" s="107"/>
      <c r="NKC61" s="107"/>
      <c r="NKD61" s="107"/>
      <c r="NKE61" s="107"/>
      <c r="NKF61" s="107"/>
      <c r="NKG61" s="107"/>
      <c r="NKH61" s="107"/>
      <c r="NKI61" s="107"/>
      <c r="NKJ61" s="107"/>
      <c r="NKK61" s="107"/>
      <c r="NKL61" s="107"/>
      <c r="NKM61" s="107"/>
      <c r="NKN61" s="107"/>
      <c r="NKO61" s="107"/>
      <c r="NKP61" s="107"/>
      <c r="NKQ61" s="107"/>
      <c r="NKR61" s="107"/>
      <c r="NKS61" s="107"/>
      <c r="NKT61" s="107"/>
      <c r="NKU61" s="107"/>
      <c r="NKV61" s="107"/>
      <c r="NKW61" s="107"/>
      <c r="NKX61" s="107"/>
      <c r="NKY61" s="107"/>
      <c r="NKZ61" s="107"/>
      <c r="NLA61" s="107"/>
      <c r="NLB61" s="107"/>
      <c r="NLC61" s="107"/>
      <c r="NLD61" s="107"/>
      <c r="NLE61" s="107"/>
      <c r="NLF61" s="107"/>
      <c r="NLG61" s="107"/>
      <c r="NLH61" s="107"/>
      <c r="NLI61" s="107"/>
      <c r="NLJ61" s="107"/>
      <c r="NLK61" s="107"/>
      <c r="NLL61" s="107"/>
      <c r="NLM61" s="107"/>
      <c r="NLN61" s="107"/>
      <c r="NLO61" s="107"/>
      <c r="NLP61" s="107"/>
      <c r="NLQ61" s="107"/>
      <c r="NLR61" s="107"/>
      <c r="NLS61" s="107"/>
      <c r="NLT61" s="107"/>
      <c r="NLU61" s="107"/>
      <c r="NLV61" s="107"/>
      <c r="NLW61" s="107"/>
      <c r="NLX61" s="107"/>
      <c r="NLY61" s="107"/>
      <c r="NLZ61" s="107"/>
      <c r="NMA61" s="107"/>
      <c r="NMB61" s="107"/>
      <c r="NMC61" s="107"/>
      <c r="NMD61" s="107"/>
      <c r="NME61" s="107"/>
      <c r="NMF61" s="107"/>
      <c r="NMG61" s="107"/>
      <c r="NMH61" s="107"/>
      <c r="NMI61" s="107"/>
      <c r="NMJ61" s="107"/>
      <c r="NMK61" s="107"/>
      <c r="NML61" s="107"/>
      <c r="NMM61" s="107"/>
      <c r="NMN61" s="107"/>
      <c r="NMO61" s="107"/>
      <c r="NMP61" s="107"/>
      <c r="NMQ61" s="107"/>
      <c r="NMR61" s="107"/>
      <c r="NMS61" s="107"/>
      <c r="NMT61" s="107"/>
      <c r="NMU61" s="107"/>
      <c r="NMV61" s="107"/>
      <c r="NMW61" s="107"/>
      <c r="NMX61" s="107"/>
      <c r="NMY61" s="107"/>
      <c r="NMZ61" s="107"/>
      <c r="NNA61" s="107"/>
      <c r="NNB61" s="107"/>
      <c r="NNC61" s="107"/>
      <c r="NND61" s="107"/>
      <c r="NNE61" s="107"/>
      <c r="NNF61" s="107"/>
      <c r="NNG61" s="107"/>
      <c r="NNH61" s="107"/>
      <c r="NNI61" s="107"/>
      <c r="NNJ61" s="107"/>
      <c r="NNK61" s="107"/>
      <c r="NNL61" s="107"/>
      <c r="NNM61" s="107"/>
      <c r="NNN61" s="107"/>
      <c r="NNO61" s="107"/>
      <c r="NNP61" s="107"/>
      <c r="NNQ61" s="107"/>
      <c r="NNR61" s="107"/>
      <c r="NNS61" s="107"/>
      <c r="NNT61" s="107"/>
      <c r="NNU61" s="107"/>
      <c r="NNV61" s="107"/>
      <c r="NNW61" s="107"/>
      <c r="NNX61" s="107"/>
      <c r="NNY61" s="107"/>
      <c r="NNZ61" s="107"/>
      <c r="NOA61" s="107"/>
      <c r="NOB61" s="107"/>
      <c r="NOC61" s="107"/>
      <c r="NOD61" s="107"/>
      <c r="NOE61" s="107"/>
      <c r="NOF61" s="107"/>
      <c r="NOG61" s="107"/>
      <c r="NOH61" s="107"/>
      <c r="NOI61" s="107"/>
      <c r="NOJ61" s="107"/>
      <c r="NOK61" s="107"/>
      <c r="NOL61" s="107"/>
      <c r="NOM61" s="107"/>
      <c r="NON61" s="107"/>
      <c r="NOO61" s="107"/>
      <c r="NOP61" s="107"/>
      <c r="NOQ61" s="107"/>
      <c r="NOR61" s="107"/>
      <c r="NOS61" s="107"/>
      <c r="NOT61" s="107"/>
      <c r="NOU61" s="107"/>
      <c r="NOV61" s="107"/>
      <c r="NOW61" s="107"/>
      <c r="NOX61" s="107"/>
      <c r="NOY61" s="107"/>
      <c r="NOZ61" s="107"/>
      <c r="NPA61" s="107"/>
      <c r="NPB61" s="107"/>
      <c r="NPC61" s="107"/>
      <c r="NPD61" s="107"/>
      <c r="NPE61" s="107"/>
      <c r="NPF61" s="107"/>
      <c r="NPG61" s="107"/>
      <c r="NPH61" s="107"/>
      <c r="NPI61" s="107"/>
      <c r="NPJ61" s="107"/>
      <c r="NPK61" s="107"/>
      <c r="NPL61" s="107"/>
      <c r="NPM61" s="107"/>
      <c r="NPN61" s="107"/>
      <c r="NPO61" s="107"/>
      <c r="NPP61" s="107"/>
      <c r="NPQ61" s="107"/>
      <c r="NPR61" s="107"/>
      <c r="NPS61" s="107"/>
      <c r="NPT61" s="107"/>
      <c r="NPU61" s="107"/>
      <c r="NPV61" s="107"/>
      <c r="NPW61" s="107"/>
      <c r="NPX61" s="107"/>
      <c r="NPY61" s="107"/>
      <c r="NPZ61" s="107"/>
      <c r="NQA61" s="107"/>
      <c r="NQB61" s="107"/>
      <c r="NQC61" s="107"/>
      <c r="NQD61" s="107"/>
      <c r="NQE61" s="107"/>
      <c r="NQF61" s="107"/>
      <c r="NQG61" s="107"/>
      <c r="NQH61" s="107"/>
      <c r="NQI61" s="107"/>
      <c r="NQJ61" s="107"/>
      <c r="NQK61" s="107"/>
      <c r="NQL61" s="107"/>
      <c r="NQM61" s="107"/>
      <c r="NQN61" s="107"/>
      <c r="NQO61" s="107"/>
      <c r="NQP61" s="107"/>
      <c r="NQQ61" s="107"/>
      <c r="NQR61" s="107"/>
      <c r="NQS61" s="107"/>
      <c r="NQT61" s="107"/>
      <c r="NQU61" s="107"/>
      <c r="NQV61" s="107"/>
      <c r="NQW61" s="107"/>
      <c r="NQX61" s="107"/>
      <c r="NQY61" s="107"/>
      <c r="NQZ61" s="107"/>
      <c r="NRA61" s="107"/>
      <c r="NRB61" s="107"/>
      <c r="NRC61" s="107"/>
      <c r="NRD61" s="107"/>
      <c r="NRE61" s="107"/>
      <c r="NRF61" s="107"/>
      <c r="NRG61" s="107"/>
      <c r="NRH61" s="107"/>
      <c r="NRI61" s="107"/>
      <c r="NRJ61" s="107"/>
      <c r="NRK61" s="107"/>
      <c r="NRL61" s="107"/>
      <c r="NRM61" s="107"/>
      <c r="NRN61" s="107"/>
      <c r="NRO61" s="107"/>
      <c r="NRP61" s="107"/>
      <c r="NRQ61" s="107"/>
      <c r="NRR61" s="107"/>
      <c r="NRS61" s="107"/>
      <c r="NRT61" s="107"/>
      <c r="NRU61" s="107"/>
      <c r="NRV61" s="107"/>
      <c r="NRW61" s="107"/>
      <c r="NRX61" s="107"/>
      <c r="NRY61" s="107"/>
      <c r="NRZ61" s="107"/>
      <c r="NSA61" s="107"/>
      <c r="NSB61" s="107"/>
      <c r="NSC61" s="107"/>
      <c r="NSD61" s="107"/>
      <c r="NSE61" s="107"/>
      <c r="NSF61" s="107"/>
      <c r="NSG61" s="107"/>
      <c r="NSH61" s="107"/>
      <c r="NSI61" s="107"/>
      <c r="NSJ61" s="107"/>
      <c r="NSK61" s="107"/>
      <c r="NSL61" s="107"/>
      <c r="NSM61" s="107"/>
      <c r="NSN61" s="107"/>
      <c r="NSO61" s="107"/>
      <c r="NSP61" s="107"/>
      <c r="NSQ61" s="107"/>
      <c r="NSR61" s="107"/>
      <c r="NSS61" s="107"/>
      <c r="NST61" s="107"/>
      <c r="NSU61" s="107"/>
      <c r="NSV61" s="107"/>
      <c r="NSW61" s="107"/>
      <c r="NSX61" s="107"/>
      <c r="NSY61" s="107"/>
      <c r="NSZ61" s="107"/>
      <c r="NTA61" s="107"/>
      <c r="NTB61" s="107"/>
      <c r="NTC61" s="107"/>
      <c r="NTD61" s="107"/>
      <c r="NTE61" s="107"/>
      <c r="NTF61" s="107"/>
      <c r="NTG61" s="107"/>
      <c r="NTH61" s="107"/>
      <c r="NTI61" s="107"/>
      <c r="NTJ61" s="107"/>
      <c r="NTK61" s="107"/>
      <c r="NTL61" s="107"/>
      <c r="NTM61" s="107"/>
      <c r="NTN61" s="107"/>
      <c r="NTO61" s="107"/>
      <c r="NTP61" s="107"/>
      <c r="NTQ61" s="107"/>
      <c r="NTR61" s="107"/>
      <c r="NTS61" s="107"/>
      <c r="NTT61" s="107"/>
      <c r="NTU61" s="107"/>
      <c r="NTV61" s="107"/>
      <c r="NTW61" s="107"/>
      <c r="NTX61" s="107"/>
      <c r="NTY61" s="107"/>
      <c r="NTZ61" s="107"/>
      <c r="NUA61" s="107"/>
      <c r="NUB61" s="107"/>
      <c r="NUC61" s="107"/>
      <c r="NUD61" s="107"/>
      <c r="NUE61" s="107"/>
      <c r="NUF61" s="107"/>
      <c r="NUG61" s="107"/>
      <c r="NUH61" s="107"/>
      <c r="NUI61" s="107"/>
      <c r="NUJ61" s="107"/>
      <c r="NUK61" s="107"/>
      <c r="NUL61" s="107"/>
      <c r="NUM61" s="107"/>
      <c r="NUN61" s="107"/>
      <c r="NUO61" s="107"/>
      <c r="NUP61" s="107"/>
      <c r="NUQ61" s="107"/>
      <c r="NUR61" s="107"/>
      <c r="NUS61" s="107"/>
      <c r="NUT61" s="107"/>
      <c r="NUU61" s="107"/>
      <c r="NUV61" s="107"/>
      <c r="NUW61" s="107"/>
      <c r="NUX61" s="107"/>
      <c r="NUY61" s="107"/>
      <c r="NUZ61" s="107"/>
      <c r="NVA61" s="107"/>
      <c r="NVB61" s="107"/>
      <c r="NVC61" s="107"/>
      <c r="NVD61" s="107"/>
      <c r="NVE61" s="107"/>
      <c r="NVF61" s="107"/>
      <c r="NVG61" s="107"/>
      <c r="NVH61" s="107"/>
      <c r="NVI61" s="107"/>
      <c r="NVJ61" s="107"/>
      <c r="NVK61" s="107"/>
      <c r="NVL61" s="107"/>
      <c r="NVM61" s="107"/>
      <c r="NVN61" s="107"/>
      <c r="NVO61" s="107"/>
      <c r="NVP61" s="107"/>
      <c r="NVQ61" s="107"/>
      <c r="NVR61" s="107"/>
      <c r="NVS61" s="107"/>
      <c r="NVT61" s="107"/>
      <c r="NVU61" s="107"/>
      <c r="NVV61" s="107"/>
      <c r="NVW61" s="107"/>
      <c r="NVX61" s="107"/>
      <c r="NVY61" s="107"/>
      <c r="NVZ61" s="107"/>
      <c r="NWA61" s="107"/>
      <c r="NWB61" s="107"/>
      <c r="NWC61" s="107"/>
      <c r="NWD61" s="107"/>
      <c r="NWE61" s="107"/>
      <c r="NWF61" s="107"/>
      <c r="NWG61" s="107"/>
      <c r="NWH61" s="107"/>
      <c r="NWI61" s="107"/>
      <c r="NWJ61" s="107"/>
      <c r="NWK61" s="107"/>
      <c r="NWL61" s="107"/>
      <c r="NWM61" s="107"/>
      <c r="NWN61" s="107"/>
      <c r="NWO61" s="107"/>
      <c r="NWP61" s="107"/>
      <c r="NWQ61" s="107"/>
      <c r="NWR61" s="107"/>
      <c r="NWS61" s="107"/>
      <c r="NWT61" s="107"/>
      <c r="NWU61" s="107"/>
      <c r="NWV61" s="107"/>
      <c r="NWW61" s="107"/>
      <c r="NWX61" s="107"/>
      <c r="NWY61" s="107"/>
      <c r="NWZ61" s="107"/>
      <c r="NXA61" s="107"/>
      <c r="NXB61" s="107"/>
      <c r="NXC61" s="107"/>
      <c r="NXD61" s="107"/>
      <c r="NXE61" s="107"/>
      <c r="NXF61" s="107"/>
      <c r="NXG61" s="107"/>
      <c r="NXH61" s="107"/>
      <c r="NXI61" s="107"/>
      <c r="NXJ61" s="107"/>
      <c r="NXK61" s="107"/>
      <c r="NXL61" s="107"/>
      <c r="NXM61" s="107"/>
      <c r="NXN61" s="107"/>
      <c r="NXO61" s="107"/>
      <c r="NXP61" s="107"/>
      <c r="NXQ61" s="107"/>
      <c r="NXR61" s="107"/>
      <c r="NXS61" s="107"/>
      <c r="NXT61" s="107"/>
      <c r="NXU61" s="107"/>
      <c r="NXV61" s="107"/>
      <c r="NXW61" s="107"/>
      <c r="NXX61" s="107"/>
      <c r="NXY61" s="107"/>
      <c r="NXZ61" s="107"/>
      <c r="NYA61" s="107"/>
      <c r="NYB61" s="107"/>
      <c r="NYC61" s="107"/>
      <c r="NYD61" s="107"/>
      <c r="NYE61" s="107"/>
      <c r="NYF61" s="107"/>
      <c r="NYG61" s="107"/>
      <c r="NYH61" s="107"/>
      <c r="NYI61" s="107"/>
      <c r="NYJ61" s="107"/>
      <c r="NYK61" s="107"/>
      <c r="NYL61" s="107"/>
      <c r="NYM61" s="107"/>
      <c r="NYN61" s="107"/>
      <c r="NYO61" s="107"/>
      <c r="NYP61" s="107"/>
      <c r="NYQ61" s="107"/>
      <c r="NYR61" s="107"/>
      <c r="NYS61" s="107"/>
      <c r="NYT61" s="107"/>
      <c r="NYU61" s="107"/>
      <c r="NYV61" s="107"/>
      <c r="NYW61" s="107"/>
      <c r="NYX61" s="107"/>
      <c r="NYY61" s="107"/>
      <c r="NYZ61" s="107"/>
      <c r="NZA61" s="107"/>
      <c r="NZB61" s="107"/>
      <c r="NZC61" s="107"/>
      <c r="NZD61" s="107"/>
      <c r="NZE61" s="107"/>
      <c r="NZF61" s="107"/>
      <c r="NZG61" s="107"/>
      <c r="NZH61" s="107"/>
      <c r="NZI61" s="107"/>
      <c r="NZJ61" s="107"/>
      <c r="NZK61" s="107"/>
      <c r="NZL61" s="107"/>
      <c r="NZM61" s="107"/>
      <c r="NZN61" s="107"/>
      <c r="NZO61" s="107"/>
      <c r="NZP61" s="107"/>
      <c r="NZQ61" s="107"/>
      <c r="NZR61" s="107"/>
      <c r="NZS61" s="107"/>
      <c r="NZT61" s="107"/>
      <c r="NZU61" s="107"/>
      <c r="NZV61" s="107"/>
      <c r="NZW61" s="107"/>
      <c r="NZX61" s="107"/>
      <c r="NZY61" s="107"/>
      <c r="NZZ61" s="107"/>
      <c r="OAA61" s="107"/>
      <c r="OAB61" s="107"/>
      <c r="OAC61" s="107"/>
      <c r="OAD61" s="107"/>
      <c r="OAE61" s="107"/>
      <c r="OAF61" s="107"/>
      <c r="OAG61" s="107"/>
      <c r="OAH61" s="107"/>
      <c r="OAI61" s="107"/>
      <c r="OAJ61" s="107"/>
      <c r="OAK61" s="107"/>
      <c r="OAL61" s="107"/>
      <c r="OAM61" s="107"/>
      <c r="OAN61" s="107"/>
      <c r="OAO61" s="107"/>
      <c r="OAP61" s="107"/>
      <c r="OAQ61" s="107"/>
      <c r="OAR61" s="107"/>
      <c r="OAS61" s="107"/>
      <c r="OAT61" s="107"/>
      <c r="OAU61" s="107"/>
      <c r="OAV61" s="107"/>
      <c r="OAW61" s="107"/>
      <c r="OAX61" s="107"/>
      <c r="OAY61" s="107"/>
      <c r="OAZ61" s="107"/>
      <c r="OBA61" s="107"/>
      <c r="OBB61" s="107"/>
      <c r="OBC61" s="107"/>
      <c r="OBD61" s="107"/>
      <c r="OBE61" s="107"/>
      <c r="OBF61" s="107"/>
      <c r="OBG61" s="107"/>
      <c r="OBH61" s="107"/>
      <c r="OBI61" s="107"/>
      <c r="OBJ61" s="107"/>
      <c r="OBK61" s="107"/>
      <c r="OBL61" s="107"/>
      <c r="OBM61" s="107"/>
      <c r="OBN61" s="107"/>
      <c r="OBO61" s="107"/>
      <c r="OBP61" s="107"/>
      <c r="OBQ61" s="107"/>
      <c r="OBR61" s="107"/>
      <c r="OBS61" s="107"/>
      <c r="OBT61" s="107"/>
      <c r="OBU61" s="107"/>
      <c r="OBV61" s="107"/>
      <c r="OBW61" s="107"/>
      <c r="OBX61" s="107"/>
      <c r="OBY61" s="107"/>
      <c r="OBZ61" s="107"/>
      <c r="OCA61" s="107"/>
      <c r="OCB61" s="107"/>
      <c r="OCC61" s="107"/>
      <c r="OCD61" s="107"/>
      <c r="OCE61" s="107"/>
      <c r="OCF61" s="107"/>
      <c r="OCG61" s="107"/>
      <c r="OCH61" s="107"/>
      <c r="OCI61" s="107"/>
      <c r="OCJ61" s="107"/>
      <c r="OCK61" s="107"/>
      <c r="OCL61" s="107"/>
      <c r="OCM61" s="107"/>
      <c r="OCN61" s="107"/>
      <c r="OCO61" s="107"/>
      <c r="OCP61" s="107"/>
      <c r="OCQ61" s="107"/>
      <c r="OCR61" s="107"/>
      <c r="OCS61" s="107"/>
      <c r="OCT61" s="107"/>
      <c r="OCU61" s="107"/>
      <c r="OCV61" s="107"/>
      <c r="OCW61" s="107"/>
      <c r="OCX61" s="107"/>
      <c r="OCY61" s="107"/>
      <c r="OCZ61" s="107"/>
      <c r="ODA61" s="107"/>
      <c r="ODB61" s="107"/>
      <c r="ODC61" s="107"/>
      <c r="ODD61" s="107"/>
      <c r="ODE61" s="107"/>
      <c r="ODF61" s="107"/>
      <c r="ODG61" s="107"/>
      <c r="ODH61" s="107"/>
      <c r="ODI61" s="107"/>
      <c r="ODJ61" s="107"/>
      <c r="ODK61" s="107"/>
      <c r="ODL61" s="107"/>
      <c r="ODM61" s="107"/>
      <c r="ODN61" s="107"/>
      <c r="ODO61" s="107"/>
      <c r="ODP61" s="107"/>
      <c r="ODQ61" s="107"/>
      <c r="ODR61" s="107"/>
      <c r="ODS61" s="107"/>
      <c r="ODT61" s="107"/>
      <c r="ODU61" s="107"/>
      <c r="ODV61" s="107"/>
      <c r="ODW61" s="107"/>
      <c r="ODX61" s="107"/>
      <c r="ODY61" s="107"/>
      <c r="ODZ61" s="107"/>
      <c r="OEA61" s="107"/>
      <c r="OEB61" s="107"/>
      <c r="OEC61" s="107"/>
      <c r="OED61" s="107"/>
      <c r="OEE61" s="107"/>
      <c r="OEF61" s="107"/>
      <c r="OEG61" s="107"/>
      <c r="OEH61" s="107"/>
      <c r="OEI61" s="107"/>
      <c r="OEJ61" s="107"/>
      <c r="OEK61" s="107"/>
      <c r="OEL61" s="107"/>
      <c r="OEM61" s="107"/>
      <c r="OEN61" s="107"/>
      <c r="OEO61" s="107"/>
      <c r="OEP61" s="107"/>
      <c r="OEQ61" s="107"/>
      <c r="OER61" s="107"/>
      <c r="OES61" s="107"/>
      <c r="OET61" s="107"/>
      <c r="OEU61" s="107"/>
      <c r="OEV61" s="107"/>
      <c r="OEW61" s="107"/>
      <c r="OEX61" s="107"/>
      <c r="OEY61" s="107"/>
      <c r="OEZ61" s="107"/>
      <c r="OFA61" s="107"/>
      <c r="OFB61" s="107"/>
      <c r="OFC61" s="107"/>
      <c r="OFD61" s="107"/>
      <c r="OFE61" s="107"/>
      <c r="OFF61" s="107"/>
      <c r="OFG61" s="107"/>
      <c r="OFH61" s="107"/>
      <c r="OFI61" s="107"/>
      <c r="OFJ61" s="107"/>
      <c r="OFK61" s="107"/>
      <c r="OFL61" s="107"/>
      <c r="OFM61" s="107"/>
      <c r="OFN61" s="107"/>
      <c r="OFO61" s="107"/>
      <c r="OFP61" s="107"/>
      <c r="OFQ61" s="107"/>
      <c r="OFR61" s="107"/>
      <c r="OFS61" s="107"/>
      <c r="OFT61" s="107"/>
      <c r="OFU61" s="107"/>
      <c r="OFV61" s="107"/>
      <c r="OFW61" s="107"/>
      <c r="OFX61" s="107"/>
      <c r="OFY61" s="107"/>
      <c r="OFZ61" s="107"/>
      <c r="OGA61" s="107"/>
      <c r="OGB61" s="107"/>
      <c r="OGC61" s="107"/>
      <c r="OGD61" s="107"/>
      <c r="OGE61" s="107"/>
      <c r="OGF61" s="107"/>
      <c r="OGG61" s="107"/>
      <c r="OGH61" s="107"/>
      <c r="OGI61" s="107"/>
      <c r="OGJ61" s="107"/>
      <c r="OGK61" s="107"/>
      <c r="OGL61" s="107"/>
      <c r="OGM61" s="107"/>
      <c r="OGN61" s="107"/>
      <c r="OGO61" s="107"/>
      <c r="OGP61" s="107"/>
      <c r="OGQ61" s="107"/>
      <c r="OGR61" s="107"/>
      <c r="OGS61" s="107"/>
      <c r="OGT61" s="107"/>
      <c r="OGU61" s="107"/>
      <c r="OGV61" s="107"/>
      <c r="OGW61" s="107"/>
      <c r="OGX61" s="107"/>
      <c r="OGY61" s="107"/>
      <c r="OGZ61" s="107"/>
      <c r="OHA61" s="107"/>
      <c r="OHB61" s="107"/>
      <c r="OHC61" s="107"/>
      <c r="OHD61" s="107"/>
      <c r="OHE61" s="107"/>
      <c r="OHF61" s="107"/>
      <c r="OHG61" s="107"/>
      <c r="OHH61" s="107"/>
      <c r="OHI61" s="107"/>
      <c r="OHJ61" s="107"/>
      <c r="OHK61" s="107"/>
      <c r="OHL61" s="107"/>
      <c r="OHM61" s="107"/>
      <c r="OHN61" s="107"/>
      <c r="OHO61" s="107"/>
      <c r="OHP61" s="107"/>
      <c r="OHQ61" s="107"/>
      <c r="OHR61" s="107"/>
      <c r="OHS61" s="107"/>
      <c r="OHT61" s="107"/>
      <c r="OHU61" s="107"/>
      <c r="OHV61" s="107"/>
      <c r="OHW61" s="107"/>
      <c r="OHX61" s="107"/>
      <c r="OHY61" s="107"/>
      <c r="OHZ61" s="107"/>
      <c r="OIA61" s="107"/>
      <c r="OIB61" s="107"/>
      <c r="OIC61" s="107"/>
      <c r="OID61" s="107"/>
      <c r="OIE61" s="107"/>
      <c r="OIF61" s="107"/>
      <c r="OIG61" s="107"/>
      <c r="OIH61" s="107"/>
      <c r="OII61" s="107"/>
      <c r="OIJ61" s="107"/>
      <c r="OIK61" s="107"/>
      <c r="OIL61" s="107"/>
      <c r="OIM61" s="107"/>
      <c r="OIN61" s="107"/>
      <c r="OIO61" s="107"/>
      <c r="OIP61" s="107"/>
      <c r="OIQ61" s="107"/>
      <c r="OIR61" s="107"/>
      <c r="OIS61" s="107"/>
      <c r="OIT61" s="107"/>
      <c r="OIU61" s="107"/>
      <c r="OIV61" s="107"/>
      <c r="OIW61" s="107"/>
      <c r="OIX61" s="107"/>
      <c r="OIY61" s="107"/>
      <c r="OIZ61" s="107"/>
      <c r="OJA61" s="107"/>
      <c r="OJB61" s="107"/>
      <c r="OJC61" s="107"/>
      <c r="OJD61" s="107"/>
      <c r="OJE61" s="107"/>
      <c r="OJF61" s="107"/>
      <c r="OJG61" s="107"/>
      <c r="OJH61" s="107"/>
      <c r="OJI61" s="107"/>
      <c r="OJJ61" s="107"/>
      <c r="OJK61" s="107"/>
      <c r="OJL61" s="107"/>
      <c r="OJM61" s="107"/>
      <c r="OJN61" s="107"/>
      <c r="OJO61" s="107"/>
      <c r="OJP61" s="107"/>
      <c r="OJQ61" s="107"/>
      <c r="OJR61" s="107"/>
      <c r="OJS61" s="107"/>
      <c r="OJT61" s="107"/>
      <c r="OJU61" s="107"/>
      <c r="OJV61" s="107"/>
      <c r="OJW61" s="107"/>
      <c r="OJX61" s="107"/>
      <c r="OJY61" s="107"/>
      <c r="OJZ61" s="107"/>
      <c r="OKA61" s="107"/>
      <c r="OKB61" s="107"/>
      <c r="OKC61" s="107"/>
      <c r="OKD61" s="107"/>
      <c r="OKE61" s="107"/>
      <c r="OKF61" s="107"/>
      <c r="OKG61" s="107"/>
      <c r="OKH61" s="107"/>
      <c r="OKI61" s="107"/>
      <c r="OKJ61" s="107"/>
      <c r="OKK61" s="107"/>
      <c r="OKL61" s="107"/>
      <c r="OKM61" s="107"/>
      <c r="OKN61" s="107"/>
      <c r="OKO61" s="107"/>
      <c r="OKP61" s="107"/>
      <c r="OKQ61" s="107"/>
      <c r="OKR61" s="107"/>
      <c r="OKS61" s="107"/>
      <c r="OKT61" s="107"/>
      <c r="OKU61" s="107"/>
      <c r="OKV61" s="107"/>
      <c r="OKW61" s="107"/>
      <c r="OKX61" s="107"/>
      <c r="OKY61" s="107"/>
      <c r="OKZ61" s="107"/>
      <c r="OLA61" s="107"/>
      <c r="OLB61" s="107"/>
      <c r="OLC61" s="107"/>
      <c r="OLD61" s="107"/>
      <c r="OLE61" s="107"/>
      <c r="OLF61" s="107"/>
      <c r="OLG61" s="107"/>
      <c r="OLH61" s="107"/>
      <c r="OLI61" s="107"/>
      <c r="OLJ61" s="107"/>
      <c r="OLK61" s="107"/>
      <c r="OLL61" s="107"/>
      <c r="OLM61" s="107"/>
      <c r="OLN61" s="107"/>
      <c r="OLO61" s="107"/>
      <c r="OLP61" s="107"/>
      <c r="OLQ61" s="107"/>
      <c r="OLR61" s="107"/>
      <c r="OLS61" s="107"/>
      <c r="OLT61" s="107"/>
      <c r="OLU61" s="107"/>
      <c r="OLV61" s="107"/>
      <c r="OLW61" s="107"/>
      <c r="OLX61" s="107"/>
      <c r="OLY61" s="107"/>
      <c r="OLZ61" s="107"/>
      <c r="OMA61" s="107"/>
      <c r="OMB61" s="107"/>
      <c r="OMC61" s="107"/>
      <c r="OMD61" s="107"/>
      <c r="OME61" s="107"/>
      <c r="OMF61" s="107"/>
      <c r="OMG61" s="107"/>
      <c r="OMH61" s="107"/>
      <c r="OMI61" s="107"/>
      <c r="OMJ61" s="107"/>
      <c r="OMK61" s="107"/>
      <c r="OML61" s="107"/>
      <c r="OMM61" s="107"/>
      <c r="OMN61" s="107"/>
      <c r="OMO61" s="107"/>
      <c r="OMP61" s="107"/>
      <c r="OMQ61" s="107"/>
      <c r="OMR61" s="107"/>
      <c r="OMS61" s="107"/>
      <c r="OMT61" s="107"/>
      <c r="OMU61" s="107"/>
      <c r="OMV61" s="107"/>
      <c r="OMW61" s="107"/>
      <c r="OMX61" s="107"/>
      <c r="OMY61" s="107"/>
      <c r="OMZ61" s="107"/>
      <c r="ONA61" s="107"/>
      <c r="ONB61" s="107"/>
      <c r="ONC61" s="107"/>
      <c r="OND61" s="107"/>
      <c r="ONE61" s="107"/>
      <c r="ONF61" s="107"/>
      <c r="ONG61" s="107"/>
      <c r="ONH61" s="107"/>
      <c r="ONI61" s="107"/>
      <c r="ONJ61" s="107"/>
      <c r="ONK61" s="107"/>
      <c r="ONL61" s="107"/>
      <c r="ONM61" s="107"/>
      <c r="ONN61" s="107"/>
      <c r="ONO61" s="107"/>
      <c r="ONP61" s="107"/>
      <c r="ONQ61" s="107"/>
      <c r="ONR61" s="107"/>
      <c r="ONS61" s="107"/>
      <c r="ONT61" s="107"/>
      <c r="ONU61" s="107"/>
      <c r="ONV61" s="107"/>
      <c r="ONW61" s="107"/>
      <c r="ONX61" s="107"/>
      <c r="ONY61" s="107"/>
      <c r="ONZ61" s="107"/>
      <c r="OOA61" s="107"/>
      <c r="OOB61" s="107"/>
      <c r="OOC61" s="107"/>
      <c r="OOD61" s="107"/>
      <c r="OOE61" s="107"/>
      <c r="OOF61" s="107"/>
      <c r="OOG61" s="107"/>
      <c r="OOH61" s="107"/>
      <c r="OOI61" s="107"/>
      <c r="OOJ61" s="107"/>
      <c r="OOK61" s="107"/>
      <c r="OOL61" s="107"/>
      <c r="OOM61" s="107"/>
      <c r="OON61" s="107"/>
      <c r="OOO61" s="107"/>
      <c r="OOP61" s="107"/>
      <c r="OOQ61" s="107"/>
      <c r="OOR61" s="107"/>
      <c r="OOS61" s="107"/>
      <c r="OOT61" s="107"/>
      <c r="OOU61" s="107"/>
      <c r="OOV61" s="107"/>
      <c r="OOW61" s="107"/>
      <c r="OOX61" s="107"/>
      <c r="OOY61" s="107"/>
      <c r="OOZ61" s="107"/>
      <c r="OPA61" s="107"/>
      <c r="OPB61" s="107"/>
      <c r="OPC61" s="107"/>
      <c r="OPD61" s="107"/>
      <c r="OPE61" s="107"/>
      <c r="OPF61" s="107"/>
      <c r="OPG61" s="107"/>
      <c r="OPH61" s="107"/>
      <c r="OPI61" s="107"/>
      <c r="OPJ61" s="107"/>
      <c r="OPK61" s="107"/>
      <c r="OPL61" s="107"/>
      <c r="OPM61" s="107"/>
      <c r="OPN61" s="107"/>
      <c r="OPO61" s="107"/>
      <c r="OPP61" s="107"/>
      <c r="OPQ61" s="107"/>
      <c r="OPR61" s="107"/>
      <c r="OPS61" s="107"/>
      <c r="OPT61" s="107"/>
      <c r="OPU61" s="107"/>
      <c r="OPV61" s="107"/>
      <c r="OPW61" s="107"/>
      <c r="OPX61" s="107"/>
      <c r="OPY61" s="107"/>
      <c r="OPZ61" s="107"/>
      <c r="OQA61" s="107"/>
      <c r="OQB61" s="107"/>
      <c r="OQC61" s="107"/>
      <c r="OQD61" s="107"/>
      <c r="OQE61" s="107"/>
      <c r="OQF61" s="107"/>
      <c r="OQG61" s="107"/>
      <c r="OQH61" s="107"/>
      <c r="OQI61" s="107"/>
      <c r="OQJ61" s="107"/>
      <c r="OQK61" s="107"/>
      <c r="OQL61" s="107"/>
      <c r="OQM61" s="107"/>
      <c r="OQN61" s="107"/>
      <c r="OQO61" s="107"/>
      <c r="OQP61" s="107"/>
      <c r="OQQ61" s="107"/>
      <c r="OQR61" s="107"/>
      <c r="OQS61" s="107"/>
      <c r="OQT61" s="107"/>
      <c r="OQU61" s="107"/>
      <c r="OQV61" s="107"/>
      <c r="OQW61" s="107"/>
      <c r="OQX61" s="107"/>
      <c r="OQY61" s="107"/>
      <c r="OQZ61" s="107"/>
      <c r="ORA61" s="107"/>
      <c r="ORB61" s="107"/>
      <c r="ORC61" s="107"/>
      <c r="ORD61" s="107"/>
      <c r="ORE61" s="107"/>
      <c r="ORF61" s="107"/>
      <c r="ORG61" s="107"/>
      <c r="ORH61" s="107"/>
      <c r="ORI61" s="107"/>
      <c r="ORJ61" s="107"/>
      <c r="ORK61" s="107"/>
      <c r="ORL61" s="107"/>
      <c r="ORM61" s="107"/>
      <c r="ORN61" s="107"/>
      <c r="ORO61" s="107"/>
      <c r="ORP61" s="107"/>
      <c r="ORQ61" s="107"/>
      <c r="ORR61" s="107"/>
      <c r="ORS61" s="107"/>
      <c r="ORT61" s="107"/>
      <c r="ORU61" s="107"/>
      <c r="ORV61" s="107"/>
      <c r="ORW61" s="107"/>
      <c r="ORX61" s="107"/>
      <c r="ORY61" s="107"/>
      <c r="ORZ61" s="107"/>
      <c r="OSA61" s="107"/>
      <c r="OSB61" s="107"/>
      <c r="OSC61" s="107"/>
      <c r="OSD61" s="107"/>
      <c r="OSE61" s="107"/>
      <c r="OSF61" s="107"/>
      <c r="OSG61" s="107"/>
      <c r="OSH61" s="107"/>
      <c r="OSI61" s="107"/>
      <c r="OSJ61" s="107"/>
      <c r="OSK61" s="107"/>
      <c r="OSL61" s="107"/>
      <c r="OSM61" s="107"/>
      <c r="OSN61" s="107"/>
      <c r="OSO61" s="107"/>
      <c r="OSP61" s="107"/>
      <c r="OSQ61" s="107"/>
      <c r="OSR61" s="107"/>
      <c r="OSS61" s="107"/>
      <c r="OST61" s="107"/>
      <c r="OSU61" s="107"/>
      <c r="OSV61" s="107"/>
      <c r="OSW61" s="107"/>
      <c r="OSX61" s="107"/>
      <c r="OSY61" s="107"/>
      <c r="OSZ61" s="107"/>
      <c r="OTA61" s="107"/>
      <c r="OTB61" s="107"/>
      <c r="OTC61" s="107"/>
      <c r="OTD61" s="107"/>
      <c r="OTE61" s="107"/>
      <c r="OTF61" s="107"/>
      <c r="OTG61" s="107"/>
      <c r="OTH61" s="107"/>
      <c r="OTI61" s="107"/>
      <c r="OTJ61" s="107"/>
      <c r="OTK61" s="107"/>
      <c r="OTL61" s="107"/>
      <c r="OTM61" s="107"/>
      <c r="OTN61" s="107"/>
      <c r="OTO61" s="107"/>
      <c r="OTP61" s="107"/>
      <c r="OTQ61" s="107"/>
      <c r="OTR61" s="107"/>
      <c r="OTS61" s="107"/>
      <c r="OTT61" s="107"/>
      <c r="OTU61" s="107"/>
      <c r="OTV61" s="107"/>
      <c r="OTW61" s="107"/>
      <c r="OTX61" s="107"/>
      <c r="OTY61" s="107"/>
      <c r="OTZ61" s="107"/>
      <c r="OUA61" s="107"/>
      <c r="OUB61" s="107"/>
      <c r="OUC61" s="107"/>
      <c r="OUD61" s="107"/>
      <c r="OUE61" s="107"/>
      <c r="OUF61" s="107"/>
      <c r="OUG61" s="107"/>
      <c r="OUH61" s="107"/>
      <c r="OUI61" s="107"/>
      <c r="OUJ61" s="107"/>
      <c r="OUK61" s="107"/>
      <c r="OUL61" s="107"/>
      <c r="OUM61" s="107"/>
      <c r="OUN61" s="107"/>
      <c r="OUO61" s="107"/>
      <c r="OUP61" s="107"/>
      <c r="OUQ61" s="107"/>
      <c r="OUR61" s="107"/>
      <c r="OUS61" s="107"/>
      <c r="OUT61" s="107"/>
      <c r="OUU61" s="107"/>
      <c r="OUV61" s="107"/>
      <c r="OUW61" s="107"/>
      <c r="OUX61" s="107"/>
      <c r="OUY61" s="107"/>
      <c r="OUZ61" s="107"/>
      <c r="OVA61" s="107"/>
      <c r="OVB61" s="107"/>
      <c r="OVC61" s="107"/>
      <c r="OVD61" s="107"/>
      <c r="OVE61" s="107"/>
      <c r="OVF61" s="107"/>
      <c r="OVG61" s="107"/>
      <c r="OVH61" s="107"/>
      <c r="OVI61" s="107"/>
      <c r="OVJ61" s="107"/>
      <c r="OVK61" s="107"/>
      <c r="OVL61" s="107"/>
      <c r="OVM61" s="107"/>
      <c r="OVN61" s="107"/>
      <c r="OVO61" s="107"/>
      <c r="OVP61" s="107"/>
      <c r="OVQ61" s="107"/>
      <c r="OVR61" s="107"/>
      <c r="OVS61" s="107"/>
      <c r="OVT61" s="107"/>
      <c r="OVU61" s="107"/>
      <c r="OVV61" s="107"/>
      <c r="OVW61" s="107"/>
      <c r="OVX61" s="107"/>
      <c r="OVY61" s="107"/>
      <c r="OVZ61" s="107"/>
      <c r="OWA61" s="107"/>
      <c r="OWB61" s="107"/>
      <c r="OWC61" s="107"/>
      <c r="OWD61" s="107"/>
      <c r="OWE61" s="107"/>
      <c r="OWF61" s="107"/>
      <c r="OWG61" s="107"/>
      <c r="OWH61" s="107"/>
      <c r="OWI61" s="107"/>
      <c r="OWJ61" s="107"/>
      <c r="OWK61" s="107"/>
      <c r="OWL61" s="107"/>
      <c r="OWM61" s="107"/>
      <c r="OWN61" s="107"/>
      <c r="OWO61" s="107"/>
      <c r="OWP61" s="107"/>
      <c r="OWQ61" s="107"/>
      <c r="OWR61" s="107"/>
      <c r="OWS61" s="107"/>
      <c r="OWT61" s="107"/>
      <c r="OWU61" s="107"/>
      <c r="OWV61" s="107"/>
      <c r="OWW61" s="107"/>
      <c r="OWX61" s="107"/>
      <c r="OWY61" s="107"/>
      <c r="OWZ61" s="107"/>
      <c r="OXA61" s="107"/>
      <c r="OXB61" s="107"/>
      <c r="OXC61" s="107"/>
      <c r="OXD61" s="107"/>
      <c r="OXE61" s="107"/>
      <c r="OXF61" s="107"/>
      <c r="OXG61" s="107"/>
      <c r="OXH61" s="107"/>
      <c r="OXI61" s="107"/>
      <c r="OXJ61" s="107"/>
      <c r="OXK61" s="107"/>
      <c r="OXL61" s="107"/>
      <c r="OXM61" s="107"/>
      <c r="OXN61" s="107"/>
      <c r="OXO61" s="107"/>
      <c r="OXP61" s="107"/>
      <c r="OXQ61" s="107"/>
      <c r="OXR61" s="107"/>
      <c r="OXS61" s="107"/>
      <c r="OXT61" s="107"/>
      <c r="OXU61" s="107"/>
      <c r="OXV61" s="107"/>
      <c r="OXW61" s="107"/>
      <c r="OXX61" s="107"/>
      <c r="OXY61" s="107"/>
      <c r="OXZ61" s="107"/>
      <c r="OYA61" s="107"/>
      <c r="OYB61" s="107"/>
      <c r="OYC61" s="107"/>
      <c r="OYD61" s="107"/>
      <c r="OYE61" s="107"/>
      <c r="OYF61" s="107"/>
      <c r="OYG61" s="107"/>
      <c r="OYH61" s="107"/>
      <c r="OYI61" s="107"/>
      <c r="OYJ61" s="107"/>
      <c r="OYK61" s="107"/>
      <c r="OYL61" s="107"/>
      <c r="OYM61" s="107"/>
      <c r="OYN61" s="107"/>
      <c r="OYO61" s="107"/>
      <c r="OYP61" s="107"/>
      <c r="OYQ61" s="107"/>
      <c r="OYR61" s="107"/>
      <c r="OYS61" s="107"/>
      <c r="OYT61" s="107"/>
      <c r="OYU61" s="107"/>
      <c r="OYV61" s="107"/>
      <c r="OYW61" s="107"/>
      <c r="OYX61" s="107"/>
      <c r="OYY61" s="107"/>
      <c r="OYZ61" s="107"/>
      <c r="OZA61" s="107"/>
      <c r="OZB61" s="107"/>
      <c r="OZC61" s="107"/>
      <c r="OZD61" s="107"/>
      <c r="OZE61" s="107"/>
      <c r="OZF61" s="107"/>
      <c r="OZG61" s="107"/>
      <c r="OZH61" s="107"/>
      <c r="OZI61" s="107"/>
      <c r="OZJ61" s="107"/>
      <c r="OZK61" s="107"/>
      <c r="OZL61" s="107"/>
      <c r="OZM61" s="107"/>
      <c r="OZN61" s="107"/>
      <c r="OZO61" s="107"/>
      <c r="OZP61" s="107"/>
      <c r="OZQ61" s="107"/>
      <c r="OZR61" s="107"/>
      <c r="OZS61" s="107"/>
      <c r="OZT61" s="107"/>
      <c r="OZU61" s="107"/>
      <c r="OZV61" s="107"/>
      <c r="OZW61" s="107"/>
      <c r="OZX61" s="107"/>
      <c r="OZY61" s="107"/>
      <c r="OZZ61" s="107"/>
      <c r="PAA61" s="107"/>
      <c r="PAB61" s="107"/>
      <c r="PAC61" s="107"/>
      <c r="PAD61" s="107"/>
      <c r="PAE61" s="107"/>
      <c r="PAF61" s="107"/>
      <c r="PAG61" s="107"/>
      <c r="PAH61" s="107"/>
      <c r="PAI61" s="107"/>
      <c r="PAJ61" s="107"/>
      <c r="PAK61" s="107"/>
      <c r="PAL61" s="107"/>
      <c r="PAM61" s="107"/>
      <c r="PAN61" s="107"/>
      <c r="PAO61" s="107"/>
      <c r="PAP61" s="107"/>
      <c r="PAQ61" s="107"/>
      <c r="PAR61" s="107"/>
      <c r="PAS61" s="107"/>
      <c r="PAT61" s="107"/>
      <c r="PAU61" s="107"/>
      <c r="PAV61" s="107"/>
      <c r="PAW61" s="107"/>
      <c r="PAX61" s="107"/>
      <c r="PAY61" s="107"/>
      <c r="PAZ61" s="107"/>
      <c r="PBA61" s="107"/>
      <c r="PBB61" s="107"/>
      <c r="PBC61" s="107"/>
      <c r="PBD61" s="107"/>
      <c r="PBE61" s="107"/>
      <c r="PBF61" s="107"/>
      <c r="PBG61" s="107"/>
      <c r="PBH61" s="107"/>
      <c r="PBI61" s="107"/>
      <c r="PBJ61" s="107"/>
      <c r="PBK61" s="107"/>
      <c r="PBL61" s="107"/>
      <c r="PBM61" s="107"/>
      <c r="PBN61" s="107"/>
      <c r="PBO61" s="107"/>
      <c r="PBP61" s="107"/>
      <c r="PBQ61" s="107"/>
      <c r="PBR61" s="107"/>
      <c r="PBS61" s="107"/>
      <c r="PBT61" s="107"/>
      <c r="PBU61" s="107"/>
      <c r="PBV61" s="107"/>
      <c r="PBW61" s="107"/>
      <c r="PBX61" s="107"/>
      <c r="PBY61" s="107"/>
      <c r="PBZ61" s="107"/>
      <c r="PCA61" s="107"/>
      <c r="PCB61" s="107"/>
      <c r="PCC61" s="107"/>
      <c r="PCD61" s="107"/>
      <c r="PCE61" s="107"/>
      <c r="PCF61" s="107"/>
      <c r="PCG61" s="107"/>
      <c r="PCH61" s="107"/>
      <c r="PCI61" s="107"/>
      <c r="PCJ61" s="107"/>
      <c r="PCK61" s="107"/>
      <c r="PCL61" s="107"/>
      <c r="PCM61" s="107"/>
      <c r="PCN61" s="107"/>
      <c r="PCO61" s="107"/>
      <c r="PCP61" s="107"/>
      <c r="PCQ61" s="107"/>
      <c r="PCR61" s="107"/>
      <c r="PCS61" s="107"/>
      <c r="PCT61" s="107"/>
      <c r="PCU61" s="107"/>
      <c r="PCV61" s="107"/>
      <c r="PCW61" s="107"/>
      <c r="PCX61" s="107"/>
      <c r="PCY61" s="107"/>
      <c r="PCZ61" s="107"/>
      <c r="PDA61" s="107"/>
      <c r="PDB61" s="107"/>
      <c r="PDC61" s="107"/>
      <c r="PDD61" s="107"/>
      <c r="PDE61" s="107"/>
      <c r="PDF61" s="107"/>
      <c r="PDG61" s="107"/>
      <c r="PDH61" s="107"/>
      <c r="PDI61" s="107"/>
      <c r="PDJ61" s="107"/>
      <c r="PDK61" s="107"/>
      <c r="PDL61" s="107"/>
      <c r="PDM61" s="107"/>
      <c r="PDN61" s="107"/>
      <c r="PDO61" s="107"/>
      <c r="PDP61" s="107"/>
      <c r="PDQ61" s="107"/>
      <c r="PDR61" s="107"/>
      <c r="PDS61" s="107"/>
      <c r="PDT61" s="107"/>
      <c r="PDU61" s="107"/>
      <c r="PDV61" s="107"/>
      <c r="PDW61" s="107"/>
      <c r="PDX61" s="107"/>
      <c r="PDY61" s="107"/>
      <c r="PDZ61" s="107"/>
      <c r="PEA61" s="107"/>
      <c r="PEB61" s="107"/>
      <c r="PEC61" s="107"/>
      <c r="PED61" s="107"/>
      <c r="PEE61" s="107"/>
      <c r="PEF61" s="107"/>
      <c r="PEG61" s="107"/>
      <c r="PEH61" s="107"/>
      <c r="PEI61" s="107"/>
      <c r="PEJ61" s="107"/>
      <c r="PEK61" s="107"/>
      <c r="PEL61" s="107"/>
      <c r="PEM61" s="107"/>
      <c r="PEN61" s="107"/>
      <c r="PEO61" s="107"/>
      <c r="PEP61" s="107"/>
      <c r="PEQ61" s="107"/>
      <c r="PER61" s="107"/>
      <c r="PES61" s="107"/>
      <c r="PET61" s="107"/>
      <c r="PEU61" s="107"/>
      <c r="PEV61" s="107"/>
      <c r="PEW61" s="107"/>
      <c r="PEX61" s="107"/>
      <c r="PEY61" s="107"/>
      <c r="PEZ61" s="107"/>
      <c r="PFA61" s="107"/>
      <c r="PFB61" s="107"/>
      <c r="PFC61" s="107"/>
      <c r="PFD61" s="107"/>
      <c r="PFE61" s="107"/>
      <c r="PFF61" s="107"/>
      <c r="PFG61" s="107"/>
      <c r="PFH61" s="107"/>
      <c r="PFI61" s="107"/>
      <c r="PFJ61" s="107"/>
      <c r="PFK61" s="107"/>
      <c r="PFL61" s="107"/>
      <c r="PFM61" s="107"/>
      <c r="PFN61" s="107"/>
      <c r="PFO61" s="107"/>
      <c r="PFP61" s="107"/>
      <c r="PFQ61" s="107"/>
      <c r="PFR61" s="107"/>
      <c r="PFS61" s="107"/>
      <c r="PFT61" s="107"/>
      <c r="PFU61" s="107"/>
      <c r="PFV61" s="107"/>
      <c r="PFW61" s="107"/>
      <c r="PFX61" s="107"/>
      <c r="PFY61" s="107"/>
      <c r="PFZ61" s="107"/>
      <c r="PGA61" s="107"/>
      <c r="PGB61" s="107"/>
      <c r="PGC61" s="107"/>
      <c r="PGD61" s="107"/>
      <c r="PGE61" s="107"/>
      <c r="PGF61" s="107"/>
      <c r="PGG61" s="107"/>
      <c r="PGH61" s="107"/>
      <c r="PGI61" s="107"/>
      <c r="PGJ61" s="107"/>
      <c r="PGK61" s="107"/>
      <c r="PGL61" s="107"/>
      <c r="PGM61" s="107"/>
      <c r="PGN61" s="107"/>
      <c r="PGO61" s="107"/>
      <c r="PGP61" s="107"/>
      <c r="PGQ61" s="107"/>
      <c r="PGR61" s="107"/>
      <c r="PGS61" s="107"/>
      <c r="PGT61" s="107"/>
      <c r="PGU61" s="107"/>
      <c r="PGV61" s="107"/>
      <c r="PGW61" s="107"/>
      <c r="PGX61" s="107"/>
      <c r="PGY61" s="107"/>
      <c r="PGZ61" s="107"/>
      <c r="PHA61" s="107"/>
      <c r="PHB61" s="107"/>
      <c r="PHC61" s="107"/>
      <c r="PHD61" s="107"/>
      <c r="PHE61" s="107"/>
      <c r="PHF61" s="107"/>
      <c r="PHG61" s="107"/>
      <c r="PHH61" s="107"/>
      <c r="PHI61" s="107"/>
      <c r="PHJ61" s="107"/>
      <c r="PHK61" s="107"/>
      <c r="PHL61" s="107"/>
      <c r="PHM61" s="107"/>
      <c r="PHN61" s="107"/>
      <c r="PHO61" s="107"/>
      <c r="PHP61" s="107"/>
      <c r="PHQ61" s="107"/>
      <c r="PHR61" s="107"/>
      <c r="PHS61" s="107"/>
      <c r="PHT61" s="107"/>
      <c r="PHU61" s="107"/>
      <c r="PHV61" s="107"/>
      <c r="PHW61" s="107"/>
      <c r="PHX61" s="107"/>
      <c r="PHY61" s="107"/>
      <c r="PHZ61" s="107"/>
      <c r="PIA61" s="107"/>
      <c r="PIB61" s="107"/>
      <c r="PIC61" s="107"/>
      <c r="PID61" s="107"/>
      <c r="PIE61" s="107"/>
      <c r="PIF61" s="107"/>
      <c r="PIG61" s="107"/>
      <c r="PIH61" s="107"/>
      <c r="PII61" s="107"/>
      <c r="PIJ61" s="107"/>
      <c r="PIK61" s="107"/>
      <c r="PIL61" s="107"/>
      <c r="PIM61" s="107"/>
      <c r="PIN61" s="107"/>
      <c r="PIO61" s="107"/>
      <c r="PIP61" s="107"/>
      <c r="PIQ61" s="107"/>
      <c r="PIR61" s="107"/>
      <c r="PIS61" s="107"/>
      <c r="PIT61" s="107"/>
      <c r="PIU61" s="107"/>
      <c r="PIV61" s="107"/>
      <c r="PIW61" s="107"/>
      <c r="PIX61" s="107"/>
      <c r="PIY61" s="107"/>
      <c r="PIZ61" s="107"/>
      <c r="PJA61" s="107"/>
      <c r="PJB61" s="107"/>
      <c r="PJC61" s="107"/>
      <c r="PJD61" s="107"/>
      <c r="PJE61" s="107"/>
      <c r="PJF61" s="107"/>
      <c r="PJG61" s="107"/>
      <c r="PJH61" s="107"/>
      <c r="PJI61" s="107"/>
      <c r="PJJ61" s="107"/>
      <c r="PJK61" s="107"/>
      <c r="PJL61" s="107"/>
      <c r="PJM61" s="107"/>
      <c r="PJN61" s="107"/>
      <c r="PJO61" s="107"/>
      <c r="PJP61" s="107"/>
      <c r="PJQ61" s="107"/>
      <c r="PJR61" s="107"/>
      <c r="PJS61" s="107"/>
      <c r="PJT61" s="107"/>
      <c r="PJU61" s="107"/>
      <c r="PJV61" s="107"/>
      <c r="PJW61" s="107"/>
      <c r="PJX61" s="107"/>
      <c r="PJY61" s="107"/>
      <c r="PJZ61" s="107"/>
      <c r="PKA61" s="107"/>
      <c r="PKB61" s="107"/>
      <c r="PKC61" s="107"/>
      <c r="PKD61" s="107"/>
      <c r="PKE61" s="107"/>
      <c r="PKF61" s="107"/>
      <c r="PKG61" s="107"/>
      <c r="PKH61" s="107"/>
      <c r="PKI61" s="107"/>
      <c r="PKJ61" s="107"/>
      <c r="PKK61" s="107"/>
      <c r="PKL61" s="107"/>
      <c r="PKM61" s="107"/>
      <c r="PKN61" s="107"/>
      <c r="PKO61" s="107"/>
      <c r="PKP61" s="107"/>
      <c r="PKQ61" s="107"/>
      <c r="PKR61" s="107"/>
      <c r="PKS61" s="107"/>
      <c r="PKT61" s="107"/>
      <c r="PKU61" s="107"/>
      <c r="PKV61" s="107"/>
      <c r="PKW61" s="107"/>
      <c r="PKX61" s="107"/>
      <c r="PKY61" s="107"/>
      <c r="PKZ61" s="107"/>
      <c r="PLA61" s="107"/>
      <c r="PLB61" s="107"/>
      <c r="PLC61" s="107"/>
      <c r="PLD61" s="107"/>
      <c r="PLE61" s="107"/>
      <c r="PLF61" s="107"/>
      <c r="PLG61" s="107"/>
      <c r="PLH61" s="107"/>
      <c r="PLI61" s="107"/>
      <c r="PLJ61" s="107"/>
      <c r="PLK61" s="107"/>
      <c r="PLL61" s="107"/>
      <c r="PLM61" s="107"/>
      <c r="PLN61" s="107"/>
      <c r="PLO61" s="107"/>
      <c r="PLP61" s="107"/>
      <c r="PLQ61" s="107"/>
      <c r="PLR61" s="107"/>
      <c r="PLS61" s="107"/>
      <c r="PLT61" s="107"/>
      <c r="PLU61" s="107"/>
      <c r="PLV61" s="107"/>
      <c r="PLW61" s="107"/>
      <c r="PLX61" s="107"/>
      <c r="PLY61" s="107"/>
      <c r="PLZ61" s="107"/>
      <c r="PMA61" s="107"/>
      <c r="PMB61" s="107"/>
      <c r="PMC61" s="107"/>
      <c r="PMD61" s="107"/>
      <c r="PME61" s="107"/>
      <c r="PMF61" s="107"/>
      <c r="PMG61" s="107"/>
      <c r="PMH61" s="107"/>
      <c r="PMI61" s="107"/>
      <c r="PMJ61" s="107"/>
      <c r="PMK61" s="107"/>
      <c r="PML61" s="107"/>
      <c r="PMM61" s="107"/>
      <c r="PMN61" s="107"/>
      <c r="PMO61" s="107"/>
      <c r="PMP61" s="107"/>
      <c r="PMQ61" s="107"/>
      <c r="PMR61" s="107"/>
      <c r="PMS61" s="107"/>
      <c r="PMT61" s="107"/>
      <c r="PMU61" s="107"/>
      <c r="PMV61" s="107"/>
      <c r="PMW61" s="107"/>
      <c r="PMX61" s="107"/>
      <c r="PMY61" s="107"/>
      <c r="PMZ61" s="107"/>
      <c r="PNA61" s="107"/>
      <c r="PNB61" s="107"/>
      <c r="PNC61" s="107"/>
      <c r="PND61" s="107"/>
      <c r="PNE61" s="107"/>
      <c r="PNF61" s="107"/>
      <c r="PNG61" s="107"/>
      <c r="PNH61" s="107"/>
      <c r="PNI61" s="107"/>
      <c r="PNJ61" s="107"/>
      <c r="PNK61" s="107"/>
      <c r="PNL61" s="107"/>
      <c r="PNM61" s="107"/>
      <c r="PNN61" s="107"/>
      <c r="PNO61" s="107"/>
      <c r="PNP61" s="107"/>
      <c r="PNQ61" s="107"/>
      <c r="PNR61" s="107"/>
      <c r="PNS61" s="107"/>
      <c r="PNT61" s="107"/>
      <c r="PNU61" s="107"/>
      <c r="PNV61" s="107"/>
      <c r="PNW61" s="107"/>
      <c r="PNX61" s="107"/>
      <c r="PNY61" s="107"/>
      <c r="PNZ61" s="107"/>
      <c r="POA61" s="107"/>
      <c r="POB61" s="107"/>
      <c r="POC61" s="107"/>
      <c r="POD61" s="107"/>
      <c r="POE61" s="107"/>
      <c r="POF61" s="107"/>
      <c r="POG61" s="107"/>
      <c r="POH61" s="107"/>
      <c r="POI61" s="107"/>
      <c r="POJ61" s="107"/>
      <c r="POK61" s="107"/>
      <c r="POL61" s="107"/>
      <c r="POM61" s="107"/>
      <c r="PON61" s="107"/>
      <c r="POO61" s="107"/>
      <c r="POP61" s="107"/>
      <c r="POQ61" s="107"/>
      <c r="POR61" s="107"/>
      <c r="POS61" s="107"/>
      <c r="POT61" s="107"/>
      <c r="POU61" s="107"/>
      <c r="POV61" s="107"/>
      <c r="POW61" s="107"/>
      <c r="POX61" s="107"/>
      <c r="POY61" s="107"/>
      <c r="POZ61" s="107"/>
      <c r="PPA61" s="107"/>
      <c r="PPB61" s="107"/>
      <c r="PPC61" s="107"/>
      <c r="PPD61" s="107"/>
      <c r="PPE61" s="107"/>
      <c r="PPF61" s="107"/>
      <c r="PPG61" s="107"/>
      <c r="PPH61" s="107"/>
      <c r="PPI61" s="107"/>
      <c r="PPJ61" s="107"/>
      <c r="PPK61" s="107"/>
      <c r="PPL61" s="107"/>
      <c r="PPM61" s="107"/>
      <c r="PPN61" s="107"/>
      <c r="PPO61" s="107"/>
      <c r="PPP61" s="107"/>
      <c r="PPQ61" s="107"/>
      <c r="PPR61" s="107"/>
      <c r="PPS61" s="107"/>
      <c r="PPT61" s="107"/>
      <c r="PPU61" s="107"/>
      <c r="PPV61" s="107"/>
      <c r="PPW61" s="107"/>
      <c r="PPX61" s="107"/>
      <c r="PPY61" s="107"/>
      <c r="PPZ61" s="107"/>
      <c r="PQA61" s="107"/>
      <c r="PQB61" s="107"/>
      <c r="PQC61" s="107"/>
      <c r="PQD61" s="107"/>
      <c r="PQE61" s="107"/>
      <c r="PQF61" s="107"/>
      <c r="PQG61" s="107"/>
      <c r="PQH61" s="107"/>
      <c r="PQI61" s="107"/>
      <c r="PQJ61" s="107"/>
      <c r="PQK61" s="107"/>
      <c r="PQL61" s="107"/>
      <c r="PQM61" s="107"/>
      <c r="PQN61" s="107"/>
      <c r="PQO61" s="107"/>
      <c r="PQP61" s="107"/>
      <c r="PQQ61" s="107"/>
      <c r="PQR61" s="107"/>
      <c r="PQS61" s="107"/>
      <c r="PQT61" s="107"/>
      <c r="PQU61" s="107"/>
      <c r="PQV61" s="107"/>
      <c r="PQW61" s="107"/>
      <c r="PQX61" s="107"/>
      <c r="PQY61" s="107"/>
      <c r="PQZ61" s="107"/>
      <c r="PRA61" s="107"/>
      <c r="PRB61" s="107"/>
      <c r="PRC61" s="107"/>
      <c r="PRD61" s="107"/>
      <c r="PRE61" s="107"/>
      <c r="PRF61" s="107"/>
      <c r="PRG61" s="107"/>
      <c r="PRH61" s="107"/>
      <c r="PRI61" s="107"/>
      <c r="PRJ61" s="107"/>
      <c r="PRK61" s="107"/>
      <c r="PRL61" s="107"/>
      <c r="PRM61" s="107"/>
      <c r="PRN61" s="107"/>
      <c r="PRO61" s="107"/>
      <c r="PRP61" s="107"/>
      <c r="PRQ61" s="107"/>
      <c r="PRR61" s="107"/>
      <c r="PRS61" s="107"/>
      <c r="PRT61" s="107"/>
      <c r="PRU61" s="107"/>
      <c r="PRV61" s="107"/>
      <c r="PRW61" s="107"/>
      <c r="PRX61" s="107"/>
      <c r="PRY61" s="107"/>
      <c r="PRZ61" s="107"/>
      <c r="PSA61" s="107"/>
      <c r="PSB61" s="107"/>
      <c r="PSC61" s="107"/>
      <c r="PSD61" s="107"/>
      <c r="PSE61" s="107"/>
      <c r="PSF61" s="107"/>
      <c r="PSG61" s="107"/>
      <c r="PSH61" s="107"/>
      <c r="PSI61" s="107"/>
      <c r="PSJ61" s="107"/>
      <c r="PSK61" s="107"/>
      <c r="PSL61" s="107"/>
      <c r="PSM61" s="107"/>
      <c r="PSN61" s="107"/>
      <c r="PSO61" s="107"/>
      <c r="PSP61" s="107"/>
      <c r="PSQ61" s="107"/>
      <c r="PSR61" s="107"/>
      <c r="PSS61" s="107"/>
      <c r="PST61" s="107"/>
      <c r="PSU61" s="107"/>
      <c r="PSV61" s="107"/>
      <c r="PSW61" s="107"/>
      <c r="PSX61" s="107"/>
      <c r="PSY61" s="107"/>
      <c r="PSZ61" s="107"/>
      <c r="PTA61" s="107"/>
      <c r="PTB61" s="107"/>
      <c r="PTC61" s="107"/>
      <c r="PTD61" s="107"/>
      <c r="PTE61" s="107"/>
      <c r="PTF61" s="107"/>
      <c r="PTG61" s="107"/>
      <c r="PTH61" s="107"/>
      <c r="PTI61" s="107"/>
      <c r="PTJ61" s="107"/>
      <c r="PTK61" s="107"/>
      <c r="PTL61" s="107"/>
      <c r="PTM61" s="107"/>
      <c r="PTN61" s="107"/>
      <c r="PTO61" s="107"/>
      <c r="PTP61" s="107"/>
      <c r="PTQ61" s="107"/>
      <c r="PTR61" s="107"/>
      <c r="PTS61" s="107"/>
      <c r="PTT61" s="107"/>
      <c r="PTU61" s="107"/>
      <c r="PTV61" s="107"/>
      <c r="PTW61" s="107"/>
      <c r="PTX61" s="107"/>
      <c r="PTY61" s="107"/>
      <c r="PTZ61" s="107"/>
      <c r="PUA61" s="107"/>
      <c r="PUB61" s="107"/>
      <c r="PUC61" s="107"/>
      <c r="PUD61" s="107"/>
      <c r="PUE61" s="107"/>
      <c r="PUF61" s="107"/>
      <c r="PUG61" s="107"/>
      <c r="PUH61" s="107"/>
      <c r="PUI61" s="107"/>
      <c r="PUJ61" s="107"/>
      <c r="PUK61" s="107"/>
      <c r="PUL61" s="107"/>
      <c r="PUM61" s="107"/>
      <c r="PUN61" s="107"/>
      <c r="PUO61" s="107"/>
      <c r="PUP61" s="107"/>
      <c r="PUQ61" s="107"/>
      <c r="PUR61" s="107"/>
      <c r="PUS61" s="107"/>
      <c r="PUT61" s="107"/>
      <c r="PUU61" s="107"/>
      <c r="PUV61" s="107"/>
      <c r="PUW61" s="107"/>
      <c r="PUX61" s="107"/>
      <c r="PUY61" s="107"/>
      <c r="PUZ61" s="107"/>
      <c r="PVA61" s="107"/>
      <c r="PVB61" s="107"/>
      <c r="PVC61" s="107"/>
      <c r="PVD61" s="107"/>
      <c r="PVE61" s="107"/>
      <c r="PVF61" s="107"/>
      <c r="PVG61" s="107"/>
      <c r="PVH61" s="107"/>
      <c r="PVI61" s="107"/>
      <c r="PVJ61" s="107"/>
      <c r="PVK61" s="107"/>
      <c r="PVL61" s="107"/>
      <c r="PVM61" s="107"/>
      <c r="PVN61" s="107"/>
      <c r="PVO61" s="107"/>
      <c r="PVP61" s="107"/>
      <c r="PVQ61" s="107"/>
      <c r="PVR61" s="107"/>
      <c r="PVS61" s="107"/>
      <c r="PVT61" s="107"/>
      <c r="PVU61" s="107"/>
      <c r="PVV61" s="107"/>
      <c r="PVW61" s="107"/>
      <c r="PVX61" s="107"/>
      <c r="PVY61" s="107"/>
      <c r="PVZ61" s="107"/>
      <c r="PWA61" s="107"/>
      <c r="PWB61" s="107"/>
      <c r="PWC61" s="107"/>
      <c r="PWD61" s="107"/>
      <c r="PWE61" s="107"/>
      <c r="PWF61" s="107"/>
      <c r="PWG61" s="107"/>
      <c r="PWH61" s="107"/>
      <c r="PWI61" s="107"/>
      <c r="PWJ61" s="107"/>
      <c r="PWK61" s="107"/>
      <c r="PWL61" s="107"/>
      <c r="PWM61" s="107"/>
      <c r="PWN61" s="107"/>
      <c r="PWO61" s="107"/>
      <c r="PWP61" s="107"/>
      <c r="PWQ61" s="107"/>
      <c r="PWR61" s="107"/>
      <c r="PWS61" s="107"/>
      <c r="PWT61" s="107"/>
      <c r="PWU61" s="107"/>
      <c r="PWV61" s="107"/>
      <c r="PWW61" s="107"/>
      <c r="PWX61" s="107"/>
      <c r="PWY61" s="107"/>
      <c r="PWZ61" s="107"/>
      <c r="PXA61" s="107"/>
      <c r="PXB61" s="107"/>
      <c r="PXC61" s="107"/>
      <c r="PXD61" s="107"/>
      <c r="PXE61" s="107"/>
      <c r="PXF61" s="107"/>
      <c r="PXG61" s="107"/>
      <c r="PXH61" s="107"/>
      <c r="PXI61" s="107"/>
      <c r="PXJ61" s="107"/>
      <c r="PXK61" s="107"/>
      <c r="PXL61" s="107"/>
      <c r="PXM61" s="107"/>
      <c r="PXN61" s="107"/>
      <c r="PXO61" s="107"/>
      <c r="PXP61" s="107"/>
      <c r="PXQ61" s="107"/>
      <c r="PXR61" s="107"/>
      <c r="PXS61" s="107"/>
      <c r="PXT61" s="107"/>
      <c r="PXU61" s="107"/>
      <c r="PXV61" s="107"/>
      <c r="PXW61" s="107"/>
      <c r="PXX61" s="107"/>
      <c r="PXY61" s="107"/>
      <c r="PXZ61" s="107"/>
      <c r="PYA61" s="107"/>
      <c r="PYB61" s="107"/>
      <c r="PYC61" s="107"/>
      <c r="PYD61" s="107"/>
      <c r="PYE61" s="107"/>
      <c r="PYF61" s="107"/>
      <c r="PYG61" s="107"/>
      <c r="PYH61" s="107"/>
      <c r="PYI61" s="107"/>
      <c r="PYJ61" s="107"/>
      <c r="PYK61" s="107"/>
      <c r="PYL61" s="107"/>
      <c r="PYM61" s="107"/>
      <c r="PYN61" s="107"/>
      <c r="PYO61" s="107"/>
      <c r="PYP61" s="107"/>
      <c r="PYQ61" s="107"/>
      <c r="PYR61" s="107"/>
      <c r="PYS61" s="107"/>
      <c r="PYT61" s="107"/>
      <c r="PYU61" s="107"/>
      <c r="PYV61" s="107"/>
      <c r="PYW61" s="107"/>
      <c r="PYX61" s="107"/>
      <c r="PYY61" s="107"/>
      <c r="PYZ61" s="107"/>
      <c r="PZA61" s="107"/>
      <c r="PZB61" s="107"/>
      <c r="PZC61" s="107"/>
      <c r="PZD61" s="107"/>
      <c r="PZE61" s="107"/>
      <c r="PZF61" s="107"/>
      <c r="PZG61" s="107"/>
      <c r="PZH61" s="107"/>
      <c r="PZI61" s="107"/>
      <c r="PZJ61" s="107"/>
      <c r="PZK61" s="107"/>
      <c r="PZL61" s="107"/>
      <c r="PZM61" s="107"/>
      <c r="PZN61" s="107"/>
      <c r="PZO61" s="107"/>
      <c r="PZP61" s="107"/>
      <c r="PZQ61" s="107"/>
      <c r="PZR61" s="107"/>
      <c r="PZS61" s="107"/>
      <c r="PZT61" s="107"/>
      <c r="PZU61" s="107"/>
      <c r="PZV61" s="107"/>
      <c r="PZW61" s="107"/>
      <c r="PZX61" s="107"/>
      <c r="PZY61" s="107"/>
      <c r="PZZ61" s="107"/>
      <c r="QAA61" s="107"/>
      <c r="QAB61" s="107"/>
      <c r="QAC61" s="107"/>
      <c r="QAD61" s="107"/>
      <c r="QAE61" s="107"/>
      <c r="QAF61" s="107"/>
      <c r="QAG61" s="107"/>
      <c r="QAH61" s="107"/>
      <c r="QAI61" s="107"/>
      <c r="QAJ61" s="107"/>
      <c r="QAK61" s="107"/>
      <c r="QAL61" s="107"/>
      <c r="QAM61" s="107"/>
      <c r="QAN61" s="107"/>
      <c r="QAO61" s="107"/>
      <c r="QAP61" s="107"/>
      <c r="QAQ61" s="107"/>
      <c r="QAR61" s="107"/>
      <c r="QAS61" s="107"/>
      <c r="QAT61" s="107"/>
      <c r="QAU61" s="107"/>
      <c r="QAV61" s="107"/>
      <c r="QAW61" s="107"/>
      <c r="QAX61" s="107"/>
      <c r="QAY61" s="107"/>
      <c r="QAZ61" s="107"/>
      <c r="QBA61" s="107"/>
      <c r="QBB61" s="107"/>
      <c r="QBC61" s="107"/>
      <c r="QBD61" s="107"/>
      <c r="QBE61" s="107"/>
      <c r="QBF61" s="107"/>
      <c r="QBG61" s="107"/>
      <c r="QBH61" s="107"/>
      <c r="QBI61" s="107"/>
      <c r="QBJ61" s="107"/>
      <c r="QBK61" s="107"/>
      <c r="QBL61" s="107"/>
      <c r="QBM61" s="107"/>
      <c r="QBN61" s="107"/>
      <c r="QBO61" s="107"/>
      <c r="QBP61" s="107"/>
      <c r="QBQ61" s="107"/>
      <c r="QBR61" s="107"/>
      <c r="QBS61" s="107"/>
      <c r="QBT61" s="107"/>
      <c r="QBU61" s="107"/>
      <c r="QBV61" s="107"/>
      <c r="QBW61" s="107"/>
      <c r="QBX61" s="107"/>
      <c r="QBY61" s="107"/>
      <c r="QBZ61" s="107"/>
      <c r="QCA61" s="107"/>
      <c r="QCB61" s="107"/>
      <c r="QCC61" s="107"/>
      <c r="QCD61" s="107"/>
      <c r="QCE61" s="107"/>
      <c r="QCF61" s="107"/>
      <c r="QCG61" s="107"/>
      <c r="QCH61" s="107"/>
      <c r="QCI61" s="107"/>
      <c r="QCJ61" s="107"/>
      <c r="QCK61" s="107"/>
      <c r="QCL61" s="107"/>
      <c r="QCM61" s="107"/>
      <c r="QCN61" s="107"/>
      <c r="QCO61" s="107"/>
      <c r="QCP61" s="107"/>
      <c r="QCQ61" s="107"/>
      <c r="QCR61" s="107"/>
      <c r="QCS61" s="107"/>
      <c r="QCT61" s="107"/>
      <c r="QCU61" s="107"/>
      <c r="QCV61" s="107"/>
      <c r="QCW61" s="107"/>
      <c r="QCX61" s="107"/>
      <c r="QCY61" s="107"/>
      <c r="QCZ61" s="107"/>
      <c r="QDA61" s="107"/>
      <c r="QDB61" s="107"/>
      <c r="QDC61" s="107"/>
      <c r="QDD61" s="107"/>
      <c r="QDE61" s="107"/>
      <c r="QDF61" s="107"/>
      <c r="QDG61" s="107"/>
      <c r="QDH61" s="107"/>
      <c r="QDI61" s="107"/>
      <c r="QDJ61" s="107"/>
      <c r="QDK61" s="107"/>
      <c r="QDL61" s="107"/>
      <c r="QDM61" s="107"/>
      <c r="QDN61" s="107"/>
      <c r="QDO61" s="107"/>
      <c r="QDP61" s="107"/>
      <c r="QDQ61" s="107"/>
      <c r="QDR61" s="107"/>
      <c r="QDS61" s="107"/>
      <c r="QDT61" s="107"/>
      <c r="QDU61" s="107"/>
      <c r="QDV61" s="107"/>
      <c r="QDW61" s="107"/>
      <c r="QDX61" s="107"/>
      <c r="QDY61" s="107"/>
      <c r="QDZ61" s="107"/>
      <c r="QEA61" s="107"/>
      <c r="QEB61" s="107"/>
      <c r="QEC61" s="107"/>
      <c r="QED61" s="107"/>
      <c r="QEE61" s="107"/>
      <c r="QEF61" s="107"/>
      <c r="QEG61" s="107"/>
      <c r="QEH61" s="107"/>
      <c r="QEI61" s="107"/>
      <c r="QEJ61" s="107"/>
      <c r="QEK61" s="107"/>
      <c r="QEL61" s="107"/>
      <c r="QEM61" s="107"/>
      <c r="QEN61" s="107"/>
      <c r="QEO61" s="107"/>
      <c r="QEP61" s="107"/>
      <c r="QEQ61" s="107"/>
      <c r="QER61" s="107"/>
      <c r="QES61" s="107"/>
      <c r="QET61" s="107"/>
      <c r="QEU61" s="107"/>
      <c r="QEV61" s="107"/>
      <c r="QEW61" s="107"/>
      <c r="QEX61" s="107"/>
      <c r="QEY61" s="107"/>
      <c r="QEZ61" s="107"/>
      <c r="QFA61" s="107"/>
      <c r="QFB61" s="107"/>
      <c r="QFC61" s="107"/>
      <c r="QFD61" s="107"/>
      <c r="QFE61" s="107"/>
      <c r="QFF61" s="107"/>
      <c r="QFG61" s="107"/>
      <c r="QFH61" s="107"/>
      <c r="QFI61" s="107"/>
      <c r="QFJ61" s="107"/>
      <c r="QFK61" s="107"/>
      <c r="QFL61" s="107"/>
      <c r="QFM61" s="107"/>
      <c r="QFN61" s="107"/>
      <c r="QFO61" s="107"/>
      <c r="QFP61" s="107"/>
      <c r="QFQ61" s="107"/>
      <c r="QFR61" s="107"/>
      <c r="QFS61" s="107"/>
      <c r="QFT61" s="107"/>
      <c r="QFU61" s="107"/>
      <c r="QFV61" s="107"/>
      <c r="QFW61" s="107"/>
      <c r="QFX61" s="107"/>
      <c r="QFY61" s="107"/>
      <c r="QFZ61" s="107"/>
      <c r="QGA61" s="107"/>
      <c r="QGB61" s="107"/>
      <c r="QGC61" s="107"/>
      <c r="QGD61" s="107"/>
      <c r="QGE61" s="107"/>
      <c r="QGF61" s="107"/>
      <c r="QGG61" s="107"/>
      <c r="QGH61" s="107"/>
      <c r="QGI61" s="107"/>
      <c r="QGJ61" s="107"/>
      <c r="QGK61" s="107"/>
      <c r="QGL61" s="107"/>
      <c r="QGM61" s="107"/>
      <c r="QGN61" s="107"/>
      <c r="QGO61" s="107"/>
      <c r="QGP61" s="107"/>
      <c r="QGQ61" s="107"/>
      <c r="QGR61" s="107"/>
      <c r="QGS61" s="107"/>
      <c r="QGT61" s="107"/>
      <c r="QGU61" s="107"/>
      <c r="QGV61" s="107"/>
      <c r="QGW61" s="107"/>
      <c r="QGX61" s="107"/>
      <c r="QGY61" s="107"/>
      <c r="QGZ61" s="107"/>
      <c r="QHA61" s="107"/>
      <c r="QHB61" s="107"/>
      <c r="QHC61" s="107"/>
      <c r="QHD61" s="107"/>
      <c r="QHE61" s="107"/>
      <c r="QHF61" s="107"/>
      <c r="QHG61" s="107"/>
      <c r="QHH61" s="107"/>
      <c r="QHI61" s="107"/>
      <c r="QHJ61" s="107"/>
      <c r="QHK61" s="107"/>
      <c r="QHL61" s="107"/>
      <c r="QHM61" s="107"/>
      <c r="QHN61" s="107"/>
      <c r="QHO61" s="107"/>
      <c r="QHP61" s="107"/>
      <c r="QHQ61" s="107"/>
      <c r="QHR61" s="107"/>
      <c r="QHS61" s="107"/>
      <c r="QHT61" s="107"/>
      <c r="QHU61" s="107"/>
      <c r="QHV61" s="107"/>
      <c r="QHW61" s="107"/>
      <c r="QHX61" s="107"/>
      <c r="QHY61" s="107"/>
      <c r="QHZ61" s="107"/>
      <c r="QIA61" s="107"/>
      <c r="QIB61" s="107"/>
      <c r="QIC61" s="107"/>
      <c r="QID61" s="107"/>
      <c r="QIE61" s="107"/>
      <c r="QIF61" s="107"/>
      <c r="QIG61" s="107"/>
      <c r="QIH61" s="107"/>
      <c r="QII61" s="107"/>
      <c r="QIJ61" s="107"/>
      <c r="QIK61" s="107"/>
      <c r="QIL61" s="107"/>
      <c r="QIM61" s="107"/>
      <c r="QIN61" s="107"/>
      <c r="QIO61" s="107"/>
      <c r="QIP61" s="107"/>
      <c r="QIQ61" s="107"/>
      <c r="QIR61" s="107"/>
      <c r="QIS61" s="107"/>
      <c r="QIT61" s="107"/>
      <c r="QIU61" s="107"/>
      <c r="QIV61" s="107"/>
      <c r="QIW61" s="107"/>
      <c r="QIX61" s="107"/>
      <c r="QIY61" s="107"/>
      <c r="QIZ61" s="107"/>
      <c r="QJA61" s="107"/>
      <c r="QJB61" s="107"/>
      <c r="QJC61" s="107"/>
      <c r="QJD61" s="107"/>
      <c r="QJE61" s="107"/>
      <c r="QJF61" s="107"/>
      <c r="QJG61" s="107"/>
      <c r="QJH61" s="107"/>
      <c r="QJI61" s="107"/>
      <c r="QJJ61" s="107"/>
      <c r="QJK61" s="107"/>
      <c r="QJL61" s="107"/>
      <c r="QJM61" s="107"/>
      <c r="QJN61" s="107"/>
      <c r="QJO61" s="107"/>
      <c r="QJP61" s="107"/>
      <c r="QJQ61" s="107"/>
      <c r="QJR61" s="107"/>
      <c r="QJS61" s="107"/>
      <c r="QJT61" s="107"/>
      <c r="QJU61" s="107"/>
      <c r="QJV61" s="107"/>
      <c r="QJW61" s="107"/>
      <c r="QJX61" s="107"/>
      <c r="QJY61" s="107"/>
      <c r="QJZ61" s="107"/>
      <c r="QKA61" s="107"/>
      <c r="QKB61" s="107"/>
      <c r="QKC61" s="107"/>
      <c r="QKD61" s="107"/>
      <c r="QKE61" s="107"/>
      <c r="QKF61" s="107"/>
      <c r="QKG61" s="107"/>
      <c r="QKH61" s="107"/>
      <c r="QKI61" s="107"/>
      <c r="QKJ61" s="107"/>
      <c r="QKK61" s="107"/>
      <c r="QKL61" s="107"/>
      <c r="QKM61" s="107"/>
      <c r="QKN61" s="107"/>
      <c r="QKO61" s="107"/>
      <c r="QKP61" s="107"/>
      <c r="QKQ61" s="107"/>
      <c r="QKR61" s="107"/>
      <c r="QKS61" s="107"/>
      <c r="QKT61" s="107"/>
      <c r="QKU61" s="107"/>
      <c r="QKV61" s="107"/>
      <c r="QKW61" s="107"/>
      <c r="QKX61" s="107"/>
      <c r="QKY61" s="107"/>
      <c r="QKZ61" s="107"/>
      <c r="QLA61" s="107"/>
      <c r="QLB61" s="107"/>
      <c r="QLC61" s="107"/>
      <c r="QLD61" s="107"/>
      <c r="QLE61" s="107"/>
      <c r="QLF61" s="107"/>
      <c r="QLG61" s="107"/>
      <c r="QLH61" s="107"/>
      <c r="QLI61" s="107"/>
      <c r="QLJ61" s="107"/>
      <c r="QLK61" s="107"/>
      <c r="QLL61" s="107"/>
      <c r="QLM61" s="107"/>
      <c r="QLN61" s="107"/>
      <c r="QLO61" s="107"/>
      <c r="QLP61" s="107"/>
      <c r="QLQ61" s="107"/>
      <c r="QLR61" s="107"/>
      <c r="QLS61" s="107"/>
      <c r="QLT61" s="107"/>
      <c r="QLU61" s="107"/>
      <c r="QLV61" s="107"/>
      <c r="QLW61" s="107"/>
      <c r="QLX61" s="107"/>
      <c r="QLY61" s="107"/>
      <c r="QLZ61" s="107"/>
      <c r="QMA61" s="107"/>
      <c r="QMB61" s="107"/>
      <c r="QMC61" s="107"/>
      <c r="QMD61" s="107"/>
      <c r="QME61" s="107"/>
      <c r="QMF61" s="107"/>
      <c r="QMG61" s="107"/>
      <c r="QMH61" s="107"/>
      <c r="QMI61" s="107"/>
      <c r="QMJ61" s="107"/>
      <c r="QMK61" s="107"/>
      <c r="QML61" s="107"/>
      <c r="QMM61" s="107"/>
      <c r="QMN61" s="107"/>
      <c r="QMO61" s="107"/>
      <c r="QMP61" s="107"/>
      <c r="QMQ61" s="107"/>
      <c r="QMR61" s="107"/>
      <c r="QMS61" s="107"/>
      <c r="QMT61" s="107"/>
      <c r="QMU61" s="107"/>
      <c r="QMV61" s="107"/>
      <c r="QMW61" s="107"/>
      <c r="QMX61" s="107"/>
      <c r="QMY61" s="107"/>
      <c r="QMZ61" s="107"/>
      <c r="QNA61" s="107"/>
      <c r="QNB61" s="107"/>
      <c r="QNC61" s="107"/>
      <c r="QND61" s="107"/>
      <c r="QNE61" s="107"/>
      <c r="QNF61" s="107"/>
      <c r="QNG61" s="107"/>
      <c r="QNH61" s="107"/>
      <c r="QNI61" s="107"/>
      <c r="QNJ61" s="107"/>
      <c r="QNK61" s="107"/>
      <c r="QNL61" s="107"/>
      <c r="QNM61" s="107"/>
      <c r="QNN61" s="107"/>
      <c r="QNO61" s="107"/>
      <c r="QNP61" s="107"/>
      <c r="QNQ61" s="107"/>
      <c r="QNR61" s="107"/>
      <c r="QNS61" s="107"/>
      <c r="QNT61" s="107"/>
      <c r="QNU61" s="107"/>
      <c r="QNV61" s="107"/>
      <c r="QNW61" s="107"/>
      <c r="QNX61" s="107"/>
      <c r="QNY61" s="107"/>
      <c r="QNZ61" s="107"/>
      <c r="QOA61" s="107"/>
      <c r="QOB61" s="107"/>
      <c r="QOC61" s="107"/>
      <c r="QOD61" s="107"/>
      <c r="QOE61" s="107"/>
      <c r="QOF61" s="107"/>
      <c r="QOG61" s="107"/>
      <c r="QOH61" s="107"/>
      <c r="QOI61" s="107"/>
      <c r="QOJ61" s="107"/>
      <c r="QOK61" s="107"/>
      <c r="QOL61" s="107"/>
      <c r="QOM61" s="107"/>
      <c r="QON61" s="107"/>
      <c r="QOO61" s="107"/>
      <c r="QOP61" s="107"/>
      <c r="QOQ61" s="107"/>
      <c r="QOR61" s="107"/>
      <c r="QOS61" s="107"/>
      <c r="QOT61" s="107"/>
      <c r="QOU61" s="107"/>
      <c r="QOV61" s="107"/>
      <c r="QOW61" s="107"/>
      <c r="QOX61" s="107"/>
      <c r="QOY61" s="107"/>
      <c r="QOZ61" s="107"/>
      <c r="QPA61" s="107"/>
      <c r="QPB61" s="107"/>
      <c r="QPC61" s="107"/>
      <c r="QPD61" s="107"/>
      <c r="QPE61" s="107"/>
      <c r="QPF61" s="107"/>
      <c r="QPG61" s="107"/>
      <c r="QPH61" s="107"/>
      <c r="QPI61" s="107"/>
      <c r="QPJ61" s="107"/>
      <c r="QPK61" s="107"/>
      <c r="QPL61" s="107"/>
      <c r="QPM61" s="107"/>
      <c r="QPN61" s="107"/>
      <c r="QPO61" s="107"/>
      <c r="QPP61" s="107"/>
      <c r="QPQ61" s="107"/>
      <c r="QPR61" s="107"/>
      <c r="QPS61" s="107"/>
      <c r="QPT61" s="107"/>
      <c r="QPU61" s="107"/>
      <c r="QPV61" s="107"/>
      <c r="QPW61" s="107"/>
      <c r="QPX61" s="107"/>
      <c r="QPY61" s="107"/>
      <c r="QPZ61" s="107"/>
      <c r="QQA61" s="107"/>
      <c r="QQB61" s="107"/>
      <c r="QQC61" s="107"/>
      <c r="QQD61" s="107"/>
      <c r="QQE61" s="107"/>
      <c r="QQF61" s="107"/>
      <c r="QQG61" s="107"/>
      <c r="QQH61" s="107"/>
      <c r="QQI61" s="107"/>
      <c r="QQJ61" s="107"/>
      <c r="QQK61" s="107"/>
      <c r="QQL61" s="107"/>
      <c r="QQM61" s="107"/>
      <c r="QQN61" s="107"/>
      <c r="QQO61" s="107"/>
      <c r="QQP61" s="107"/>
      <c r="QQQ61" s="107"/>
      <c r="QQR61" s="107"/>
      <c r="QQS61" s="107"/>
      <c r="QQT61" s="107"/>
      <c r="QQU61" s="107"/>
      <c r="QQV61" s="107"/>
      <c r="QQW61" s="107"/>
      <c r="QQX61" s="107"/>
      <c r="QQY61" s="107"/>
      <c r="QQZ61" s="107"/>
      <c r="QRA61" s="107"/>
      <c r="QRB61" s="107"/>
      <c r="QRC61" s="107"/>
      <c r="QRD61" s="107"/>
      <c r="QRE61" s="107"/>
      <c r="QRF61" s="107"/>
      <c r="QRG61" s="107"/>
      <c r="QRH61" s="107"/>
      <c r="QRI61" s="107"/>
      <c r="QRJ61" s="107"/>
      <c r="QRK61" s="107"/>
      <c r="QRL61" s="107"/>
      <c r="QRM61" s="107"/>
      <c r="QRN61" s="107"/>
      <c r="QRO61" s="107"/>
      <c r="QRP61" s="107"/>
      <c r="QRQ61" s="107"/>
      <c r="QRR61" s="107"/>
      <c r="QRS61" s="107"/>
      <c r="QRT61" s="107"/>
      <c r="QRU61" s="107"/>
      <c r="QRV61" s="107"/>
      <c r="QRW61" s="107"/>
      <c r="QRX61" s="107"/>
      <c r="QRY61" s="107"/>
      <c r="QRZ61" s="107"/>
      <c r="QSA61" s="107"/>
      <c r="QSB61" s="107"/>
      <c r="QSC61" s="107"/>
      <c r="QSD61" s="107"/>
      <c r="QSE61" s="107"/>
      <c r="QSF61" s="107"/>
      <c r="QSG61" s="107"/>
      <c r="QSH61" s="107"/>
      <c r="QSI61" s="107"/>
      <c r="QSJ61" s="107"/>
      <c r="QSK61" s="107"/>
      <c r="QSL61" s="107"/>
      <c r="QSM61" s="107"/>
      <c r="QSN61" s="107"/>
      <c r="QSO61" s="107"/>
      <c r="QSP61" s="107"/>
      <c r="QSQ61" s="107"/>
      <c r="QSR61" s="107"/>
      <c r="QSS61" s="107"/>
      <c r="QST61" s="107"/>
      <c r="QSU61" s="107"/>
      <c r="QSV61" s="107"/>
      <c r="QSW61" s="107"/>
      <c r="QSX61" s="107"/>
      <c r="QSY61" s="107"/>
      <c r="QSZ61" s="107"/>
      <c r="QTA61" s="107"/>
      <c r="QTB61" s="107"/>
      <c r="QTC61" s="107"/>
      <c r="QTD61" s="107"/>
      <c r="QTE61" s="107"/>
      <c r="QTF61" s="107"/>
      <c r="QTG61" s="107"/>
      <c r="QTH61" s="107"/>
      <c r="QTI61" s="107"/>
      <c r="QTJ61" s="107"/>
      <c r="QTK61" s="107"/>
      <c r="QTL61" s="107"/>
      <c r="QTM61" s="107"/>
      <c r="QTN61" s="107"/>
      <c r="QTO61" s="107"/>
      <c r="QTP61" s="107"/>
      <c r="QTQ61" s="107"/>
      <c r="QTR61" s="107"/>
      <c r="QTS61" s="107"/>
      <c r="QTT61" s="107"/>
      <c r="QTU61" s="107"/>
      <c r="QTV61" s="107"/>
      <c r="QTW61" s="107"/>
      <c r="QTX61" s="107"/>
      <c r="QTY61" s="107"/>
      <c r="QTZ61" s="107"/>
      <c r="QUA61" s="107"/>
      <c r="QUB61" s="107"/>
      <c r="QUC61" s="107"/>
      <c r="QUD61" s="107"/>
      <c r="QUE61" s="107"/>
      <c r="QUF61" s="107"/>
      <c r="QUG61" s="107"/>
      <c r="QUH61" s="107"/>
      <c r="QUI61" s="107"/>
      <c r="QUJ61" s="107"/>
      <c r="QUK61" s="107"/>
      <c r="QUL61" s="107"/>
      <c r="QUM61" s="107"/>
      <c r="QUN61" s="107"/>
      <c r="QUO61" s="107"/>
      <c r="QUP61" s="107"/>
      <c r="QUQ61" s="107"/>
      <c r="QUR61" s="107"/>
      <c r="QUS61" s="107"/>
      <c r="QUT61" s="107"/>
      <c r="QUU61" s="107"/>
      <c r="QUV61" s="107"/>
      <c r="QUW61" s="107"/>
      <c r="QUX61" s="107"/>
      <c r="QUY61" s="107"/>
      <c r="QUZ61" s="107"/>
      <c r="QVA61" s="107"/>
      <c r="QVB61" s="107"/>
      <c r="QVC61" s="107"/>
      <c r="QVD61" s="107"/>
      <c r="QVE61" s="107"/>
      <c r="QVF61" s="107"/>
      <c r="QVG61" s="107"/>
      <c r="QVH61" s="107"/>
      <c r="QVI61" s="107"/>
      <c r="QVJ61" s="107"/>
      <c r="QVK61" s="107"/>
      <c r="QVL61" s="107"/>
      <c r="QVM61" s="107"/>
      <c r="QVN61" s="107"/>
      <c r="QVO61" s="107"/>
      <c r="QVP61" s="107"/>
      <c r="QVQ61" s="107"/>
      <c r="QVR61" s="107"/>
      <c r="QVS61" s="107"/>
      <c r="QVT61" s="107"/>
      <c r="QVU61" s="107"/>
      <c r="QVV61" s="107"/>
      <c r="QVW61" s="107"/>
      <c r="QVX61" s="107"/>
      <c r="QVY61" s="107"/>
      <c r="QVZ61" s="107"/>
      <c r="QWA61" s="107"/>
      <c r="QWB61" s="107"/>
      <c r="QWC61" s="107"/>
      <c r="QWD61" s="107"/>
      <c r="QWE61" s="107"/>
      <c r="QWF61" s="107"/>
      <c r="QWG61" s="107"/>
      <c r="QWH61" s="107"/>
      <c r="QWI61" s="107"/>
      <c r="QWJ61" s="107"/>
      <c r="QWK61" s="107"/>
      <c r="QWL61" s="107"/>
      <c r="QWM61" s="107"/>
      <c r="QWN61" s="107"/>
      <c r="QWO61" s="107"/>
      <c r="QWP61" s="107"/>
      <c r="QWQ61" s="107"/>
      <c r="QWR61" s="107"/>
      <c r="QWS61" s="107"/>
      <c r="QWT61" s="107"/>
      <c r="QWU61" s="107"/>
      <c r="QWV61" s="107"/>
      <c r="QWW61" s="107"/>
      <c r="QWX61" s="107"/>
      <c r="QWY61" s="107"/>
      <c r="QWZ61" s="107"/>
      <c r="QXA61" s="107"/>
      <c r="QXB61" s="107"/>
      <c r="QXC61" s="107"/>
      <c r="QXD61" s="107"/>
      <c r="QXE61" s="107"/>
      <c r="QXF61" s="107"/>
      <c r="QXG61" s="107"/>
      <c r="QXH61" s="107"/>
      <c r="QXI61" s="107"/>
      <c r="QXJ61" s="107"/>
      <c r="QXK61" s="107"/>
      <c r="QXL61" s="107"/>
      <c r="QXM61" s="107"/>
      <c r="QXN61" s="107"/>
      <c r="QXO61" s="107"/>
      <c r="QXP61" s="107"/>
      <c r="QXQ61" s="107"/>
      <c r="QXR61" s="107"/>
      <c r="QXS61" s="107"/>
      <c r="QXT61" s="107"/>
      <c r="QXU61" s="107"/>
      <c r="QXV61" s="107"/>
      <c r="QXW61" s="107"/>
      <c r="QXX61" s="107"/>
      <c r="QXY61" s="107"/>
      <c r="QXZ61" s="107"/>
      <c r="QYA61" s="107"/>
      <c r="QYB61" s="107"/>
      <c r="QYC61" s="107"/>
      <c r="QYD61" s="107"/>
      <c r="QYE61" s="107"/>
      <c r="QYF61" s="107"/>
      <c r="QYG61" s="107"/>
      <c r="QYH61" s="107"/>
      <c r="QYI61" s="107"/>
      <c r="QYJ61" s="107"/>
      <c r="QYK61" s="107"/>
      <c r="QYL61" s="107"/>
      <c r="QYM61" s="107"/>
      <c r="QYN61" s="107"/>
      <c r="QYO61" s="107"/>
      <c r="QYP61" s="107"/>
      <c r="QYQ61" s="107"/>
      <c r="QYR61" s="107"/>
      <c r="QYS61" s="107"/>
      <c r="QYT61" s="107"/>
      <c r="QYU61" s="107"/>
      <c r="QYV61" s="107"/>
      <c r="QYW61" s="107"/>
      <c r="QYX61" s="107"/>
      <c r="QYY61" s="107"/>
      <c r="QYZ61" s="107"/>
      <c r="QZA61" s="107"/>
      <c r="QZB61" s="107"/>
      <c r="QZC61" s="107"/>
      <c r="QZD61" s="107"/>
      <c r="QZE61" s="107"/>
      <c r="QZF61" s="107"/>
      <c r="QZG61" s="107"/>
      <c r="QZH61" s="107"/>
      <c r="QZI61" s="107"/>
      <c r="QZJ61" s="107"/>
      <c r="QZK61" s="107"/>
      <c r="QZL61" s="107"/>
      <c r="QZM61" s="107"/>
      <c r="QZN61" s="107"/>
      <c r="QZO61" s="107"/>
      <c r="QZP61" s="107"/>
      <c r="QZQ61" s="107"/>
      <c r="QZR61" s="107"/>
      <c r="QZS61" s="107"/>
      <c r="QZT61" s="107"/>
      <c r="QZU61" s="107"/>
      <c r="QZV61" s="107"/>
      <c r="QZW61" s="107"/>
      <c r="QZX61" s="107"/>
      <c r="QZY61" s="107"/>
      <c r="QZZ61" s="107"/>
      <c r="RAA61" s="107"/>
      <c r="RAB61" s="107"/>
      <c r="RAC61" s="107"/>
      <c r="RAD61" s="107"/>
      <c r="RAE61" s="107"/>
      <c r="RAF61" s="107"/>
      <c r="RAG61" s="107"/>
      <c r="RAH61" s="107"/>
      <c r="RAI61" s="107"/>
      <c r="RAJ61" s="107"/>
      <c r="RAK61" s="107"/>
      <c r="RAL61" s="107"/>
      <c r="RAM61" s="107"/>
      <c r="RAN61" s="107"/>
      <c r="RAO61" s="107"/>
      <c r="RAP61" s="107"/>
      <c r="RAQ61" s="107"/>
      <c r="RAR61" s="107"/>
      <c r="RAS61" s="107"/>
      <c r="RAT61" s="107"/>
      <c r="RAU61" s="107"/>
      <c r="RAV61" s="107"/>
      <c r="RAW61" s="107"/>
      <c r="RAX61" s="107"/>
      <c r="RAY61" s="107"/>
      <c r="RAZ61" s="107"/>
      <c r="RBA61" s="107"/>
      <c r="RBB61" s="107"/>
      <c r="RBC61" s="107"/>
      <c r="RBD61" s="107"/>
      <c r="RBE61" s="107"/>
      <c r="RBF61" s="107"/>
      <c r="RBG61" s="107"/>
      <c r="RBH61" s="107"/>
      <c r="RBI61" s="107"/>
      <c r="RBJ61" s="107"/>
      <c r="RBK61" s="107"/>
      <c r="RBL61" s="107"/>
      <c r="RBM61" s="107"/>
      <c r="RBN61" s="107"/>
      <c r="RBO61" s="107"/>
      <c r="RBP61" s="107"/>
      <c r="RBQ61" s="107"/>
      <c r="RBR61" s="107"/>
      <c r="RBS61" s="107"/>
      <c r="RBT61" s="107"/>
      <c r="RBU61" s="107"/>
      <c r="RBV61" s="107"/>
      <c r="RBW61" s="107"/>
      <c r="RBX61" s="107"/>
      <c r="RBY61" s="107"/>
      <c r="RBZ61" s="107"/>
      <c r="RCA61" s="107"/>
      <c r="RCB61" s="107"/>
      <c r="RCC61" s="107"/>
      <c r="RCD61" s="107"/>
      <c r="RCE61" s="107"/>
      <c r="RCF61" s="107"/>
      <c r="RCG61" s="107"/>
      <c r="RCH61" s="107"/>
      <c r="RCI61" s="107"/>
      <c r="RCJ61" s="107"/>
      <c r="RCK61" s="107"/>
      <c r="RCL61" s="107"/>
      <c r="RCM61" s="107"/>
      <c r="RCN61" s="107"/>
      <c r="RCO61" s="107"/>
      <c r="RCP61" s="107"/>
      <c r="RCQ61" s="107"/>
      <c r="RCR61" s="107"/>
      <c r="RCS61" s="107"/>
      <c r="RCT61" s="107"/>
      <c r="RCU61" s="107"/>
      <c r="RCV61" s="107"/>
      <c r="RCW61" s="107"/>
      <c r="RCX61" s="107"/>
      <c r="RCY61" s="107"/>
      <c r="RCZ61" s="107"/>
      <c r="RDA61" s="107"/>
      <c r="RDB61" s="107"/>
      <c r="RDC61" s="107"/>
      <c r="RDD61" s="107"/>
      <c r="RDE61" s="107"/>
      <c r="RDF61" s="107"/>
      <c r="RDG61" s="107"/>
      <c r="RDH61" s="107"/>
      <c r="RDI61" s="107"/>
      <c r="RDJ61" s="107"/>
      <c r="RDK61" s="107"/>
      <c r="RDL61" s="107"/>
      <c r="RDM61" s="107"/>
      <c r="RDN61" s="107"/>
      <c r="RDO61" s="107"/>
      <c r="RDP61" s="107"/>
      <c r="RDQ61" s="107"/>
      <c r="RDR61" s="107"/>
      <c r="RDS61" s="107"/>
      <c r="RDT61" s="107"/>
      <c r="RDU61" s="107"/>
      <c r="RDV61" s="107"/>
      <c r="RDW61" s="107"/>
      <c r="RDX61" s="107"/>
      <c r="RDY61" s="107"/>
      <c r="RDZ61" s="107"/>
      <c r="REA61" s="107"/>
      <c r="REB61" s="107"/>
      <c r="REC61" s="107"/>
      <c r="RED61" s="107"/>
      <c r="REE61" s="107"/>
      <c r="REF61" s="107"/>
      <c r="REG61" s="107"/>
      <c r="REH61" s="107"/>
      <c r="REI61" s="107"/>
      <c r="REJ61" s="107"/>
      <c r="REK61" s="107"/>
      <c r="REL61" s="107"/>
      <c r="REM61" s="107"/>
      <c r="REN61" s="107"/>
      <c r="REO61" s="107"/>
      <c r="REP61" s="107"/>
      <c r="REQ61" s="107"/>
      <c r="RER61" s="107"/>
      <c r="RES61" s="107"/>
      <c r="RET61" s="107"/>
      <c r="REU61" s="107"/>
      <c r="REV61" s="107"/>
      <c r="REW61" s="107"/>
      <c r="REX61" s="107"/>
      <c r="REY61" s="107"/>
      <c r="REZ61" s="107"/>
      <c r="RFA61" s="107"/>
      <c r="RFB61" s="107"/>
      <c r="RFC61" s="107"/>
      <c r="RFD61" s="107"/>
      <c r="RFE61" s="107"/>
      <c r="RFF61" s="107"/>
      <c r="RFG61" s="107"/>
      <c r="RFH61" s="107"/>
      <c r="RFI61" s="107"/>
      <c r="RFJ61" s="107"/>
      <c r="RFK61" s="107"/>
      <c r="RFL61" s="107"/>
      <c r="RFM61" s="107"/>
      <c r="RFN61" s="107"/>
      <c r="RFO61" s="107"/>
      <c r="RFP61" s="107"/>
      <c r="RFQ61" s="107"/>
      <c r="RFR61" s="107"/>
      <c r="RFS61" s="107"/>
      <c r="RFT61" s="107"/>
      <c r="RFU61" s="107"/>
      <c r="RFV61" s="107"/>
      <c r="RFW61" s="107"/>
      <c r="RFX61" s="107"/>
      <c r="RFY61" s="107"/>
      <c r="RFZ61" s="107"/>
      <c r="RGA61" s="107"/>
      <c r="RGB61" s="107"/>
      <c r="RGC61" s="107"/>
      <c r="RGD61" s="107"/>
      <c r="RGE61" s="107"/>
      <c r="RGF61" s="107"/>
      <c r="RGG61" s="107"/>
      <c r="RGH61" s="107"/>
      <c r="RGI61" s="107"/>
      <c r="RGJ61" s="107"/>
      <c r="RGK61" s="107"/>
      <c r="RGL61" s="107"/>
      <c r="RGM61" s="107"/>
      <c r="RGN61" s="107"/>
      <c r="RGO61" s="107"/>
      <c r="RGP61" s="107"/>
      <c r="RGQ61" s="107"/>
      <c r="RGR61" s="107"/>
      <c r="RGS61" s="107"/>
      <c r="RGT61" s="107"/>
      <c r="RGU61" s="107"/>
      <c r="RGV61" s="107"/>
      <c r="RGW61" s="107"/>
      <c r="RGX61" s="107"/>
      <c r="RGY61" s="107"/>
      <c r="RGZ61" s="107"/>
      <c r="RHA61" s="107"/>
      <c r="RHB61" s="107"/>
      <c r="RHC61" s="107"/>
      <c r="RHD61" s="107"/>
      <c r="RHE61" s="107"/>
      <c r="RHF61" s="107"/>
      <c r="RHG61" s="107"/>
      <c r="RHH61" s="107"/>
      <c r="RHI61" s="107"/>
      <c r="RHJ61" s="107"/>
      <c r="RHK61" s="107"/>
      <c r="RHL61" s="107"/>
      <c r="RHM61" s="107"/>
      <c r="RHN61" s="107"/>
      <c r="RHO61" s="107"/>
      <c r="RHP61" s="107"/>
      <c r="RHQ61" s="107"/>
      <c r="RHR61" s="107"/>
      <c r="RHS61" s="107"/>
      <c r="RHT61" s="107"/>
      <c r="RHU61" s="107"/>
      <c r="RHV61" s="107"/>
      <c r="RHW61" s="107"/>
      <c r="RHX61" s="107"/>
      <c r="RHY61" s="107"/>
      <c r="RHZ61" s="107"/>
      <c r="RIA61" s="107"/>
      <c r="RIB61" s="107"/>
      <c r="RIC61" s="107"/>
      <c r="RID61" s="107"/>
      <c r="RIE61" s="107"/>
      <c r="RIF61" s="107"/>
      <c r="RIG61" s="107"/>
      <c r="RIH61" s="107"/>
      <c r="RII61" s="107"/>
      <c r="RIJ61" s="107"/>
      <c r="RIK61" s="107"/>
      <c r="RIL61" s="107"/>
      <c r="RIM61" s="107"/>
      <c r="RIN61" s="107"/>
      <c r="RIO61" s="107"/>
      <c r="RIP61" s="107"/>
      <c r="RIQ61" s="107"/>
      <c r="RIR61" s="107"/>
      <c r="RIS61" s="107"/>
      <c r="RIT61" s="107"/>
      <c r="RIU61" s="107"/>
      <c r="RIV61" s="107"/>
      <c r="RIW61" s="107"/>
      <c r="RIX61" s="107"/>
      <c r="RIY61" s="107"/>
      <c r="RIZ61" s="107"/>
      <c r="RJA61" s="107"/>
      <c r="RJB61" s="107"/>
      <c r="RJC61" s="107"/>
      <c r="RJD61" s="107"/>
      <c r="RJE61" s="107"/>
      <c r="RJF61" s="107"/>
      <c r="RJG61" s="107"/>
      <c r="RJH61" s="107"/>
      <c r="RJI61" s="107"/>
      <c r="RJJ61" s="107"/>
      <c r="RJK61" s="107"/>
      <c r="RJL61" s="107"/>
      <c r="RJM61" s="107"/>
      <c r="RJN61" s="107"/>
      <c r="RJO61" s="107"/>
      <c r="RJP61" s="107"/>
      <c r="RJQ61" s="107"/>
      <c r="RJR61" s="107"/>
      <c r="RJS61" s="107"/>
      <c r="RJT61" s="107"/>
      <c r="RJU61" s="107"/>
      <c r="RJV61" s="107"/>
      <c r="RJW61" s="107"/>
      <c r="RJX61" s="107"/>
      <c r="RJY61" s="107"/>
      <c r="RJZ61" s="107"/>
      <c r="RKA61" s="107"/>
      <c r="RKB61" s="107"/>
      <c r="RKC61" s="107"/>
      <c r="RKD61" s="107"/>
      <c r="RKE61" s="107"/>
      <c r="RKF61" s="107"/>
      <c r="RKG61" s="107"/>
      <c r="RKH61" s="107"/>
      <c r="RKI61" s="107"/>
      <c r="RKJ61" s="107"/>
      <c r="RKK61" s="107"/>
      <c r="RKL61" s="107"/>
      <c r="RKM61" s="107"/>
      <c r="RKN61" s="107"/>
      <c r="RKO61" s="107"/>
      <c r="RKP61" s="107"/>
      <c r="RKQ61" s="107"/>
      <c r="RKR61" s="107"/>
      <c r="RKS61" s="107"/>
      <c r="RKT61" s="107"/>
      <c r="RKU61" s="107"/>
      <c r="RKV61" s="107"/>
      <c r="RKW61" s="107"/>
      <c r="RKX61" s="107"/>
      <c r="RKY61" s="107"/>
      <c r="RKZ61" s="107"/>
      <c r="RLA61" s="107"/>
      <c r="RLB61" s="107"/>
      <c r="RLC61" s="107"/>
      <c r="RLD61" s="107"/>
      <c r="RLE61" s="107"/>
      <c r="RLF61" s="107"/>
      <c r="RLG61" s="107"/>
      <c r="RLH61" s="107"/>
      <c r="RLI61" s="107"/>
      <c r="RLJ61" s="107"/>
      <c r="RLK61" s="107"/>
      <c r="RLL61" s="107"/>
      <c r="RLM61" s="107"/>
      <c r="RLN61" s="107"/>
      <c r="RLO61" s="107"/>
      <c r="RLP61" s="107"/>
      <c r="RLQ61" s="107"/>
      <c r="RLR61" s="107"/>
      <c r="RLS61" s="107"/>
      <c r="RLT61" s="107"/>
      <c r="RLU61" s="107"/>
      <c r="RLV61" s="107"/>
      <c r="RLW61" s="107"/>
      <c r="RLX61" s="107"/>
      <c r="RLY61" s="107"/>
      <c r="RLZ61" s="107"/>
      <c r="RMA61" s="107"/>
      <c r="RMB61" s="107"/>
      <c r="RMC61" s="107"/>
      <c r="RMD61" s="107"/>
      <c r="RME61" s="107"/>
      <c r="RMF61" s="107"/>
      <c r="RMG61" s="107"/>
      <c r="RMH61" s="107"/>
      <c r="RMI61" s="107"/>
      <c r="RMJ61" s="107"/>
      <c r="RMK61" s="107"/>
      <c r="RML61" s="107"/>
      <c r="RMM61" s="107"/>
      <c r="RMN61" s="107"/>
      <c r="RMO61" s="107"/>
      <c r="RMP61" s="107"/>
      <c r="RMQ61" s="107"/>
      <c r="RMR61" s="107"/>
      <c r="RMS61" s="107"/>
      <c r="RMT61" s="107"/>
      <c r="RMU61" s="107"/>
      <c r="RMV61" s="107"/>
      <c r="RMW61" s="107"/>
      <c r="RMX61" s="107"/>
      <c r="RMY61" s="107"/>
      <c r="RMZ61" s="107"/>
      <c r="RNA61" s="107"/>
      <c r="RNB61" s="107"/>
      <c r="RNC61" s="107"/>
      <c r="RND61" s="107"/>
      <c r="RNE61" s="107"/>
      <c r="RNF61" s="107"/>
      <c r="RNG61" s="107"/>
      <c r="RNH61" s="107"/>
      <c r="RNI61" s="107"/>
      <c r="RNJ61" s="107"/>
      <c r="RNK61" s="107"/>
      <c r="RNL61" s="107"/>
      <c r="RNM61" s="107"/>
      <c r="RNN61" s="107"/>
      <c r="RNO61" s="107"/>
      <c r="RNP61" s="107"/>
      <c r="RNQ61" s="107"/>
      <c r="RNR61" s="107"/>
      <c r="RNS61" s="107"/>
      <c r="RNT61" s="107"/>
      <c r="RNU61" s="107"/>
      <c r="RNV61" s="107"/>
      <c r="RNW61" s="107"/>
      <c r="RNX61" s="107"/>
      <c r="RNY61" s="107"/>
      <c r="RNZ61" s="107"/>
      <c r="ROA61" s="107"/>
      <c r="ROB61" s="107"/>
      <c r="ROC61" s="107"/>
      <c r="ROD61" s="107"/>
      <c r="ROE61" s="107"/>
      <c r="ROF61" s="107"/>
      <c r="ROG61" s="107"/>
      <c r="ROH61" s="107"/>
      <c r="ROI61" s="107"/>
      <c r="ROJ61" s="107"/>
      <c r="ROK61" s="107"/>
      <c r="ROL61" s="107"/>
      <c r="ROM61" s="107"/>
      <c r="RON61" s="107"/>
      <c r="ROO61" s="107"/>
      <c r="ROP61" s="107"/>
      <c r="ROQ61" s="107"/>
      <c r="ROR61" s="107"/>
      <c r="ROS61" s="107"/>
      <c r="ROT61" s="107"/>
      <c r="ROU61" s="107"/>
      <c r="ROV61" s="107"/>
      <c r="ROW61" s="107"/>
      <c r="ROX61" s="107"/>
      <c r="ROY61" s="107"/>
      <c r="ROZ61" s="107"/>
      <c r="RPA61" s="107"/>
      <c r="RPB61" s="107"/>
      <c r="RPC61" s="107"/>
      <c r="RPD61" s="107"/>
      <c r="RPE61" s="107"/>
      <c r="RPF61" s="107"/>
      <c r="RPG61" s="107"/>
      <c r="RPH61" s="107"/>
      <c r="RPI61" s="107"/>
      <c r="RPJ61" s="107"/>
      <c r="RPK61" s="107"/>
      <c r="RPL61" s="107"/>
      <c r="RPM61" s="107"/>
      <c r="RPN61" s="107"/>
      <c r="RPO61" s="107"/>
      <c r="RPP61" s="107"/>
      <c r="RPQ61" s="107"/>
      <c r="RPR61" s="107"/>
      <c r="RPS61" s="107"/>
      <c r="RPT61" s="107"/>
      <c r="RPU61" s="107"/>
      <c r="RPV61" s="107"/>
      <c r="RPW61" s="107"/>
      <c r="RPX61" s="107"/>
      <c r="RPY61" s="107"/>
      <c r="RPZ61" s="107"/>
      <c r="RQA61" s="107"/>
      <c r="RQB61" s="107"/>
      <c r="RQC61" s="107"/>
      <c r="RQD61" s="107"/>
      <c r="RQE61" s="107"/>
      <c r="RQF61" s="107"/>
      <c r="RQG61" s="107"/>
      <c r="RQH61" s="107"/>
      <c r="RQI61" s="107"/>
      <c r="RQJ61" s="107"/>
      <c r="RQK61" s="107"/>
      <c r="RQL61" s="107"/>
      <c r="RQM61" s="107"/>
      <c r="RQN61" s="107"/>
      <c r="RQO61" s="107"/>
      <c r="RQP61" s="107"/>
      <c r="RQQ61" s="107"/>
      <c r="RQR61" s="107"/>
      <c r="RQS61" s="107"/>
      <c r="RQT61" s="107"/>
      <c r="RQU61" s="107"/>
      <c r="RQV61" s="107"/>
      <c r="RQW61" s="107"/>
      <c r="RQX61" s="107"/>
      <c r="RQY61" s="107"/>
      <c r="RQZ61" s="107"/>
      <c r="RRA61" s="107"/>
      <c r="RRB61" s="107"/>
      <c r="RRC61" s="107"/>
      <c r="RRD61" s="107"/>
      <c r="RRE61" s="107"/>
      <c r="RRF61" s="107"/>
      <c r="RRG61" s="107"/>
      <c r="RRH61" s="107"/>
      <c r="RRI61" s="107"/>
      <c r="RRJ61" s="107"/>
      <c r="RRK61" s="107"/>
      <c r="RRL61" s="107"/>
      <c r="RRM61" s="107"/>
      <c r="RRN61" s="107"/>
      <c r="RRO61" s="107"/>
      <c r="RRP61" s="107"/>
      <c r="RRQ61" s="107"/>
      <c r="RRR61" s="107"/>
      <c r="RRS61" s="107"/>
      <c r="RRT61" s="107"/>
      <c r="RRU61" s="107"/>
      <c r="RRV61" s="107"/>
      <c r="RRW61" s="107"/>
      <c r="RRX61" s="107"/>
      <c r="RRY61" s="107"/>
      <c r="RRZ61" s="107"/>
      <c r="RSA61" s="107"/>
      <c r="RSB61" s="107"/>
      <c r="RSC61" s="107"/>
      <c r="RSD61" s="107"/>
      <c r="RSE61" s="107"/>
      <c r="RSF61" s="107"/>
      <c r="RSG61" s="107"/>
      <c r="RSH61" s="107"/>
      <c r="RSI61" s="107"/>
      <c r="RSJ61" s="107"/>
      <c r="RSK61" s="107"/>
      <c r="RSL61" s="107"/>
      <c r="RSM61" s="107"/>
      <c r="RSN61" s="107"/>
      <c r="RSO61" s="107"/>
      <c r="RSP61" s="107"/>
      <c r="RSQ61" s="107"/>
      <c r="RSR61" s="107"/>
      <c r="RSS61" s="107"/>
      <c r="RST61" s="107"/>
      <c r="RSU61" s="107"/>
      <c r="RSV61" s="107"/>
      <c r="RSW61" s="107"/>
      <c r="RSX61" s="107"/>
      <c r="RSY61" s="107"/>
      <c r="RSZ61" s="107"/>
      <c r="RTA61" s="107"/>
      <c r="RTB61" s="107"/>
      <c r="RTC61" s="107"/>
      <c r="RTD61" s="107"/>
      <c r="RTE61" s="107"/>
      <c r="RTF61" s="107"/>
      <c r="RTG61" s="107"/>
      <c r="RTH61" s="107"/>
      <c r="RTI61" s="107"/>
      <c r="RTJ61" s="107"/>
      <c r="RTK61" s="107"/>
      <c r="RTL61" s="107"/>
      <c r="RTM61" s="107"/>
      <c r="RTN61" s="107"/>
      <c r="RTO61" s="107"/>
      <c r="RTP61" s="107"/>
      <c r="RTQ61" s="107"/>
      <c r="RTR61" s="107"/>
      <c r="RTS61" s="107"/>
      <c r="RTT61" s="107"/>
      <c r="RTU61" s="107"/>
      <c r="RTV61" s="107"/>
      <c r="RTW61" s="107"/>
      <c r="RTX61" s="107"/>
      <c r="RTY61" s="107"/>
      <c r="RTZ61" s="107"/>
      <c r="RUA61" s="107"/>
      <c r="RUB61" s="107"/>
      <c r="RUC61" s="107"/>
      <c r="RUD61" s="107"/>
      <c r="RUE61" s="107"/>
      <c r="RUF61" s="107"/>
      <c r="RUG61" s="107"/>
      <c r="RUH61" s="107"/>
      <c r="RUI61" s="107"/>
      <c r="RUJ61" s="107"/>
      <c r="RUK61" s="107"/>
      <c r="RUL61" s="107"/>
      <c r="RUM61" s="107"/>
      <c r="RUN61" s="107"/>
      <c r="RUO61" s="107"/>
      <c r="RUP61" s="107"/>
      <c r="RUQ61" s="107"/>
      <c r="RUR61" s="107"/>
      <c r="RUS61" s="107"/>
      <c r="RUT61" s="107"/>
      <c r="RUU61" s="107"/>
      <c r="RUV61" s="107"/>
      <c r="RUW61" s="107"/>
      <c r="RUX61" s="107"/>
      <c r="RUY61" s="107"/>
      <c r="RUZ61" s="107"/>
      <c r="RVA61" s="107"/>
      <c r="RVB61" s="107"/>
      <c r="RVC61" s="107"/>
      <c r="RVD61" s="107"/>
      <c r="RVE61" s="107"/>
      <c r="RVF61" s="107"/>
      <c r="RVG61" s="107"/>
      <c r="RVH61" s="107"/>
      <c r="RVI61" s="107"/>
      <c r="RVJ61" s="107"/>
      <c r="RVK61" s="107"/>
      <c r="RVL61" s="107"/>
      <c r="RVM61" s="107"/>
      <c r="RVN61" s="107"/>
      <c r="RVO61" s="107"/>
      <c r="RVP61" s="107"/>
      <c r="RVQ61" s="107"/>
      <c r="RVR61" s="107"/>
      <c r="RVS61" s="107"/>
      <c r="RVT61" s="107"/>
      <c r="RVU61" s="107"/>
      <c r="RVV61" s="107"/>
      <c r="RVW61" s="107"/>
      <c r="RVX61" s="107"/>
      <c r="RVY61" s="107"/>
      <c r="RVZ61" s="107"/>
      <c r="RWA61" s="107"/>
      <c r="RWB61" s="107"/>
      <c r="RWC61" s="107"/>
      <c r="RWD61" s="107"/>
      <c r="RWE61" s="107"/>
      <c r="RWF61" s="107"/>
      <c r="RWG61" s="107"/>
      <c r="RWH61" s="107"/>
      <c r="RWI61" s="107"/>
      <c r="RWJ61" s="107"/>
      <c r="RWK61" s="107"/>
      <c r="RWL61" s="107"/>
      <c r="RWM61" s="107"/>
      <c r="RWN61" s="107"/>
      <c r="RWO61" s="107"/>
      <c r="RWP61" s="107"/>
      <c r="RWQ61" s="107"/>
      <c r="RWR61" s="107"/>
      <c r="RWS61" s="107"/>
      <c r="RWT61" s="107"/>
      <c r="RWU61" s="107"/>
      <c r="RWV61" s="107"/>
      <c r="RWW61" s="107"/>
      <c r="RWX61" s="107"/>
      <c r="RWY61" s="107"/>
      <c r="RWZ61" s="107"/>
      <c r="RXA61" s="107"/>
      <c r="RXB61" s="107"/>
      <c r="RXC61" s="107"/>
      <c r="RXD61" s="107"/>
      <c r="RXE61" s="107"/>
      <c r="RXF61" s="107"/>
      <c r="RXG61" s="107"/>
      <c r="RXH61" s="107"/>
      <c r="RXI61" s="107"/>
      <c r="RXJ61" s="107"/>
      <c r="RXK61" s="107"/>
      <c r="RXL61" s="107"/>
      <c r="RXM61" s="107"/>
      <c r="RXN61" s="107"/>
      <c r="RXO61" s="107"/>
      <c r="RXP61" s="107"/>
      <c r="RXQ61" s="107"/>
      <c r="RXR61" s="107"/>
      <c r="RXS61" s="107"/>
      <c r="RXT61" s="107"/>
      <c r="RXU61" s="107"/>
      <c r="RXV61" s="107"/>
      <c r="RXW61" s="107"/>
      <c r="RXX61" s="107"/>
      <c r="RXY61" s="107"/>
      <c r="RXZ61" s="107"/>
      <c r="RYA61" s="107"/>
      <c r="RYB61" s="107"/>
      <c r="RYC61" s="107"/>
      <c r="RYD61" s="107"/>
      <c r="RYE61" s="107"/>
      <c r="RYF61" s="107"/>
      <c r="RYG61" s="107"/>
      <c r="RYH61" s="107"/>
      <c r="RYI61" s="107"/>
      <c r="RYJ61" s="107"/>
      <c r="RYK61" s="107"/>
      <c r="RYL61" s="107"/>
      <c r="RYM61" s="107"/>
      <c r="RYN61" s="107"/>
      <c r="RYO61" s="107"/>
      <c r="RYP61" s="107"/>
      <c r="RYQ61" s="107"/>
      <c r="RYR61" s="107"/>
      <c r="RYS61" s="107"/>
      <c r="RYT61" s="107"/>
      <c r="RYU61" s="107"/>
      <c r="RYV61" s="107"/>
      <c r="RYW61" s="107"/>
      <c r="RYX61" s="107"/>
      <c r="RYY61" s="107"/>
      <c r="RYZ61" s="107"/>
      <c r="RZA61" s="107"/>
      <c r="RZB61" s="107"/>
      <c r="RZC61" s="107"/>
      <c r="RZD61" s="107"/>
      <c r="RZE61" s="107"/>
      <c r="RZF61" s="107"/>
      <c r="RZG61" s="107"/>
      <c r="RZH61" s="107"/>
      <c r="RZI61" s="107"/>
      <c r="RZJ61" s="107"/>
      <c r="RZK61" s="107"/>
      <c r="RZL61" s="107"/>
      <c r="RZM61" s="107"/>
      <c r="RZN61" s="107"/>
      <c r="RZO61" s="107"/>
      <c r="RZP61" s="107"/>
      <c r="RZQ61" s="107"/>
      <c r="RZR61" s="107"/>
      <c r="RZS61" s="107"/>
      <c r="RZT61" s="107"/>
      <c r="RZU61" s="107"/>
      <c r="RZV61" s="107"/>
      <c r="RZW61" s="107"/>
      <c r="RZX61" s="107"/>
      <c r="RZY61" s="107"/>
      <c r="RZZ61" s="107"/>
      <c r="SAA61" s="107"/>
      <c r="SAB61" s="107"/>
      <c r="SAC61" s="107"/>
      <c r="SAD61" s="107"/>
      <c r="SAE61" s="107"/>
      <c r="SAF61" s="107"/>
      <c r="SAG61" s="107"/>
      <c r="SAH61" s="107"/>
      <c r="SAI61" s="107"/>
      <c r="SAJ61" s="107"/>
      <c r="SAK61" s="107"/>
      <c r="SAL61" s="107"/>
      <c r="SAM61" s="107"/>
      <c r="SAN61" s="107"/>
      <c r="SAO61" s="107"/>
      <c r="SAP61" s="107"/>
      <c r="SAQ61" s="107"/>
      <c r="SAR61" s="107"/>
      <c r="SAS61" s="107"/>
      <c r="SAT61" s="107"/>
      <c r="SAU61" s="107"/>
      <c r="SAV61" s="107"/>
      <c r="SAW61" s="107"/>
      <c r="SAX61" s="107"/>
      <c r="SAY61" s="107"/>
      <c r="SAZ61" s="107"/>
      <c r="SBA61" s="107"/>
      <c r="SBB61" s="107"/>
      <c r="SBC61" s="107"/>
      <c r="SBD61" s="107"/>
      <c r="SBE61" s="107"/>
      <c r="SBF61" s="107"/>
      <c r="SBG61" s="107"/>
      <c r="SBH61" s="107"/>
      <c r="SBI61" s="107"/>
      <c r="SBJ61" s="107"/>
      <c r="SBK61" s="107"/>
      <c r="SBL61" s="107"/>
      <c r="SBM61" s="107"/>
      <c r="SBN61" s="107"/>
      <c r="SBO61" s="107"/>
      <c r="SBP61" s="107"/>
      <c r="SBQ61" s="107"/>
      <c r="SBR61" s="107"/>
      <c r="SBS61" s="107"/>
      <c r="SBT61" s="107"/>
      <c r="SBU61" s="107"/>
      <c r="SBV61" s="107"/>
      <c r="SBW61" s="107"/>
      <c r="SBX61" s="107"/>
      <c r="SBY61" s="107"/>
      <c r="SBZ61" s="107"/>
      <c r="SCA61" s="107"/>
      <c r="SCB61" s="107"/>
      <c r="SCC61" s="107"/>
      <c r="SCD61" s="107"/>
      <c r="SCE61" s="107"/>
      <c r="SCF61" s="107"/>
      <c r="SCG61" s="107"/>
      <c r="SCH61" s="107"/>
      <c r="SCI61" s="107"/>
      <c r="SCJ61" s="107"/>
      <c r="SCK61" s="107"/>
      <c r="SCL61" s="107"/>
      <c r="SCM61" s="107"/>
      <c r="SCN61" s="107"/>
      <c r="SCO61" s="107"/>
      <c r="SCP61" s="107"/>
      <c r="SCQ61" s="107"/>
      <c r="SCR61" s="107"/>
      <c r="SCS61" s="107"/>
      <c r="SCT61" s="107"/>
      <c r="SCU61" s="107"/>
      <c r="SCV61" s="107"/>
      <c r="SCW61" s="107"/>
      <c r="SCX61" s="107"/>
      <c r="SCY61" s="107"/>
      <c r="SCZ61" s="107"/>
      <c r="SDA61" s="107"/>
      <c r="SDB61" s="107"/>
      <c r="SDC61" s="107"/>
      <c r="SDD61" s="107"/>
      <c r="SDE61" s="107"/>
      <c r="SDF61" s="107"/>
      <c r="SDG61" s="107"/>
      <c r="SDH61" s="107"/>
      <c r="SDI61" s="107"/>
      <c r="SDJ61" s="107"/>
      <c r="SDK61" s="107"/>
      <c r="SDL61" s="107"/>
      <c r="SDM61" s="107"/>
      <c r="SDN61" s="107"/>
      <c r="SDO61" s="107"/>
      <c r="SDP61" s="107"/>
      <c r="SDQ61" s="107"/>
      <c r="SDR61" s="107"/>
      <c r="SDS61" s="107"/>
      <c r="SDT61" s="107"/>
      <c r="SDU61" s="107"/>
      <c r="SDV61" s="107"/>
      <c r="SDW61" s="107"/>
      <c r="SDX61" s="107"/>
      <c r="SDY61" s="107"/>
      <c r="SDZ61" s="107"/>
      <c r="SEA61" s="107"/>
      <c r="SEB61" s="107"/>
      <c r="SEC61" s="107"/>
      <c r="SED61" s="107"/>
      <c r="SEE61" s="107"/>
      <c r="SEF61" s="107"/>
      <c r="SEG61" s="107"/>
      <c r="SEH61" s="107"/>
      <c r="SEI61" s="107"/>
      <c r="SEJ61" s="107"/>
      <c r="SEK61" s="107"/>
      <c r="SEL61" s="107"/>
      <c r="SEM61" s="107"/>
      <c r="SEN61" s="107"/>
      <c r="SEO61" s="107"/>
      <c r="SEP61" s="107"/>
      <c r="SEQ61" s="107"/>
      <c r="SER61" s="107"/>
      <c r="SES61" s="107"/>
      <c r="SET61" s="107"/>
      <c r="SEU61" s="107"/>
      <c r="SEV61" s="107"/>
      <c r="SEW61" s="107"/>
      <c r="SEX61" s="107"/>
      <c r="SEY61" s="107"/>
      <c r="SEZ61" s="107"/>
      <c r="SFA61" s="107"/>
      <c r="SFB61" s="107"/>
      <c r="SFC61" s="107"/>
      <c r="SFD61" s="107"/>
      <c r="SFE61" s="107"/>
      <c r="SFF61" s="107"/>
      <c r="SFG61" s="107"/>
      <c r="SFH61" s="107"/>
      <c r="SFI61" s="107"/>
      <c r="SFJ61" s="107"/>
      <c r="SFK61" s="107"/>
      <c r="SFL61" s="107"/>
      <c r="SFM61" s="107"/>
      <c r="SFN61" s="107"/>
      <c r="SFO61" s="107"/>
      <c r="SFP61" s="107"/>
      <c r="SFQ61" s="107"/>
      <c r="SFR61" s="107"/>
      <c r="SFS61" s="107"/>
      <c r="SFT61" s="107"/>
      <c r="SFU61" s="107"/>
      <c r="SFV61" s="107"/>
      <c r="SFW61" s="107"/>
      <c r="SFX61" s="107"/>
      <c r="SFY61" s="107"/>
      <c r="SFZ61" s="107"/>
      <c r="SGA61" s="107"/>
      <c r="SGB61" s="107"/>
      <c r="SGC61" s="107"/>
      <c r="SGD61" s="107"/>
      <c r="SGE61" s="107"/>
      <c r="SGF61" s="107"/>
      <c r="SGG61" s="107"/>
      <c r="SGH61" s="107"/>
      <c r="SGI61" s="107"/>
      <c r="SGJ61" s="107"/>
      <c r="SGK61" s="107"/>
      <c r="SGL61" s="107"/>
      <c r="SGM61" s="107"/>
      <c r="SGN61" s="107"/>
      <c r="SGO61" s="107"/>
      <c r="SGP61" s="107"/>
      <c r="SGQ61" s="107"/>
      <c r="SGR61" s="107"/>
      <c r="SGS61" s="107"/>
      <c r="SGT61" s="107"/>
      <c r="SGU61" s="107"/>
      <c r="SGV61" s="107"/>
      <c r="SGW61" s="107"/>
      <c r="SGX61" s="107"/>
      <c r="SGY61" s="107"/>
      <c r="SGZ61" s="107"/>
      <c r="SHA61" s="107"/>
      <c r="SHB61" s="107"/>
      <c r="SHC61" s="107"/>
      <c r="SHD61" s="107"/>
      <c r="SHE61" s="107"/>
      <c r="SHF61" s="107"/>
      <c r="SHG61" s="107"/>
      <c r="SHH61" s="107"/>
      <c r="SHI61" s="107"/>
      <c r="SHJ61" s="107"/>
      <c r="SHK61" s="107"/>
      <c r="SHL61" s="107"/>
      <c r="SHM61" s="107"/>
      <c r="SHN61" s="107"/>
      <c r="SHO61" s="107"/>
      <c r="SHP61" s="107"/>
      <c r="SHQ61" s="107"/>
      <c r="SHR61" s="107"/>
      <c r="SHS61" s="107"/>
      <c r="SHT61" s="107"/>
      <c r="SHU61" s="107"/>
      <c r="SHV61" s="107"/>
      <c r="SHW61" s="107"/>
      <c r="SHX61" s="107"/>
      <c r="SHY61" s="107"/>
      <c r="SHZ61" s="107"/>
      <c r="SIA61" s="107"/>
      <c r="SIB61" s="107"/>
      <c r="SIC61" s="107"/>
      <c r="SID61" s="107"/>
      <c r="SIE61" s="107"/>
      <c r="SIF61" s="107"/>
      <c r="SIG61" s="107"/>
      <c r="SIH61" s="107"/>
      <c r="SII61" s="107"/>
      <c r="SIJ61" s="107"/>
      <c r="SIK61" s="107"/>
      <c r="SIL61" s="107"/>
      <c r="SIM61" s="107"/>
      <c r="SIN61" s="107"/>
      <c r="SIO61" s="107"/>
      <c r="SIP61" s="107"/>
      <c r="SIQ61" s="107"/>
      <c r="SIR61" s="107"/>
      <c r="SIS61" s="107"/>
      <c r="SIT61" s="107"/>
      <c r="SIU61" s="107"/>
      <c r="SIV61" s="107"/>
      <c r="SIW61" s="107"/>
      <c r="SIX61" s="107"/>
      <c r="SIY61" s="107"/>
      <c r="SIZ61" s="107"/>
      <c r="SJA61" s="107"/>
      <c r="SJB61" s="107"/>
      <c r="SJC61" s="107"/>
      <c r="SJD61" s="107"/>
      <c r="SJE61" s="107"/>
      <c r="SJF61" s="107"/>
      <c r="SJG61" s="107"/>
      <c r="SJH61" s="107"/>
      <c r="SJI61" s="107"/>
      <c r="SJJ61" s="107"/>
      <c r="SJK61" s="107"/>
      <c r="SJL61" s="107"/>
      <c r="SJM61" s="107"/>
      <c r="SJN61" s="107"/>
      <c r="SJO61" s="107"/>
      <c r="SJP61" s="107"/>
      <c r="SJQ61" s="107"/>
      <c r="SJR61" s="107"/>
      <c r="SJS61" s="107"/>
      <c r="SJT61" s="107"/>
      <c r="SJU61" s="107"/>
      <c r="SJV61" s="107"/>
      <c r="SJW61" s="107"/>
      <c r="SJX61" s="107"/>
      <c r="SJY61" s="107"/>
      <c r="SJZ61" s="107"/>
      <c r="SKA61" s="107"/>
      <c r="SKB61" s="107"/>
      <c r="SKC61" s="107"/>
      <c r="SKD61" s="107"/>
      <c r="SKE61" s="107"/>
      <c r="SKF61" s="107"/>
      <c r="SKG61" s="107"/>
      <c r="SKH61" s="107"/>
      <c r="SKI61" s="107"/>
      <c r="SKJ61" s="107"/>
      <c r="SKK61" s="107"/>
      <c r="SKL61" s="107"/>
      <c r="SKM61" s="107"/>
      <c r="SKN61" s="107"/>
      <c r="SKO61" s="107"/>
      <c r="SKP61" s="107"/>
      <c r="SKQ61" s="107"/>
      <c r="SKR61" s="107"/>
      <c r="SKS61" s="107"/>
      <c r="SKT61" s="107"/>
      <c r="SKU61" s="107"/>
      <c r="SKV61" s="107"/>
      <c r="SKW61" s="107"/>
      <c r="SKX61" s="107"/>
      <c r="SKY61" s="107"/>
      <c r="SKZ61" s="107"/>
      <c r="SLA61" s="107"/>
      <c r="SLB61" s="107"/>
      <c r="SLC61" s="107"/>
      <c r="SLD61" s="107"/>
      <c r="SLE61" s="107"/>
      <c r="SLF61" s="107"/>
      <c r="SLG61" s="107"/>
      <c r="SLH61" s="107"/>
      <c r="SLI61" s="107"/>
      <c r="SLJ61" s="107"/>
      <c r="SLK61" s="107"/>
      <c r="SLL61" s="107"/>
      <c r="SLM61" s="107"/>
      <c r="SLN61" s="107"/>
      <c r="SLO61" s="107"/>
      <c r="SLP61" s="107"/>
      <c r="SLQ61" s="107"/>
      <c r="SLR61" s="107"/>
      <c r="SLS61" s="107"/>
      <c r="SLT61" s="107"/>
      <c r="SLU61" s="107"/>
      <c r="SLV61" s="107"/>
      <c r="SLW61" s="107"/>
      <c r="SLX61" s="107"/>
      <c r="SLY61" s="107"/>
      <c r="SLZ61" s="107"/>
      <c r="SMA61" s="107"/>
      <c r="SMB61" s="107"/>
      <c r="SMC61" s="107"/>
      <c r="SMD61" s="107"/>
      <c r="SME61" s="107"/>
      <c r="SMF61" s="107"/>
      <c r="SMG61" s="107"/>
      <c r="SMH61" s="107"/>
      <c r="SMI61" s="107"/>
      <c r="SMJ61" s="107"/>
      <c r="SMK61" s="107"/>
      <c r="SML61" s="107"/>
      <c r="SMM61" s="107"/>
      <c r="SMN61" s="107"/>
      <c r="SMO61" s="107"/>
      <c r="SMP61" s="107"/>
      <c r="SMQ61" s="107"/>
      <c r="SMR61" s="107"/>
      <c r="SMS61" s="107"/>
      <c r="SMT61" s="107"/>
      <c r="SMU61" s="107"/>
      <c r="SMV61" s="107"/>
      <c r="SMW61" s="107"/>
      <c r="SMX61" s="107"/>
      <c r="SMY61" s="107"/>
      <c r="SMZ61" s="107"/>
      <c r="SNA61" s="107"/>
      <c r="SNB61" s="107"/>
      <c r="SNC61" s="107"/>
      <c r="SND61" s="107"/>
      <c r="SNE61" s="107"/>
      <c r="SNF61" s="107"/>
      <c r="SNG61" s="107"/>
      <c r="SNH61" s="107"/>
      <c r="SNI61" s="107"/>
      <c r="SNJ61" s="107"/>
      <c r="SNK61" s="107"/>
      <c r="SNL61" s="107"/>
      <c r="SNM61" s="107"/>
      <c r="SNN61" s="107"/>
      <c r="SNO61" s="107"/>
      <c r="SNP61" s="107"/>
      <c r="SNQ61" s="107"/>
      <c r="SNR61" s="107"/>
      <c r="SNS61" s="107"/>
      <c r="SNT61" s="107"/>
      <c r="SNU61" s="107"/>
      <c r="SNV61" s="107"/>
      <c r="SNW61" s="107"/>
      <c r="SNX61" s="107"/>
      <c r="SNY61" s="107"/>
      <c r="SNZ61" s="107"/>
      <c r="SOA61" s="107"/>
      <c r="SOB61" s="107"/>
      <c r="SOC61" s="107"/>
      <c r="SOD61" s="107"/>
      <c r="SOE61" s="107"/>
      <c r="SOF61" s="107"/>
      <c r="SOG61" s="107"/>
      <c r="SOH61" s="107"/>
      <c r="SOI61" s="107"/>
      <c r="SOJ61" s="107"/>
      <c r="SOK61" s="107"/>
      <c r="SOL61" s="107"/>
      <c r="SOM61" s="107"/>
      <c r="SON61" s="107"/>
      <c r="SOO61" s="107"/>
      <c r="SOP61" s="107"/>
      <c r="SOQ61" s="107"/>
      <c r="SOR61" s="107"/>
      <c r="SOS61" s="107"/>
      <c r="SOT61" s="107"/>
      <c r="SOU61" s="107"/>
      <c r="SOV61" s="107"/>
      <c r="SOW61" s="107"/>
      <c r="SOX61" s="107"/>
      <c r="SOY61" s="107"/>
      <c r="SOZ61" s="107"/>
      <c r="SPA61" s="107"/>
      <c r="SPB61" s="107"/>
      <c r="SPC61" s="107"/>
      <c r="SPD61" s="107"/>
      <c r="SPE61" s="107"/>
      <c r="SPF61" s="107"/>
      <c r="SPG61" s="107"/>
      <c r="SPH61" s="107"/>
      <c r="SPI61" s="107"/>
      <c r="SPJ61" s="107"/>
      <c r="SPK61" s="107"/>
      <c r="SPL61" s="107"/>
      <c r="SPM61" s="107"/>
      <c r="SPN61" s="107"/>
      <c r="SPO61" s="107"/>
      <c r="SPP61" s="107"/>
      <c r="SPQ61" s="107"/>
      <c r="SPR61" s="107"/>
      <c r="SPS61" s="107"/>
      <c r="SPT61" s="107"/>
      <c r="SPU61" s="107"/>
      <c r="SPV61" s="107"/>
      <c r="SPW61" s="107"/>
      <c r="SPX61" s="107"/>
      <c r="SPY61" s="107"/>
      <c r="SPZ61" s="107"/>
      <c r="SQA61" s="107"/>
      <c r="SQB61" s="107"/>
      <c r="SQC61" s="107"/>
      <c r="SQD61" s="107"/>
      <c r="SQE61" s="107"/>
      <c r="SQF61" s="107"/>
      <c r="SQG61" s="107"/>
      <c r="SQH61" s="107"/>
      <c r="SQI61" s="107"/>
      <c r="SQJ61" s="107"/>
      <c r="SQK61" s="107"/>
      <c r="SQL61" s="107"/>
      <c r="SQM61" s="107"/>
      <c r="SQN61" s="107"/>
      <c r="SQO61" s="107"/>
      <c r="SQP61" s="107"/>
      <c r="SQQ61" s="107"/>
      <c r="SQR61" s="107"/>
      <c r="SQS61" s="107"/>
      <c r="SQT61" s="107"/>
      <c r="SQU61" s="107"/>
      <c r="SQV61" s="107"/>
      <c r="SQW61" s="107"/>
      <c r="SQX61" s="107"/>
      <c r="SQY61" s="107"/>
      <c r="SQZ61" s="107"/>
      <c r="SRA61" s="107"/>
      <c r="SRB61" s="107"/>
      <c r="SRC61" s="107"/>
      <c r="SRD61" s="107"/>
      <c r="SRE61" s="107"/>
      <c r="SRF61" s="107"/>
      <c r="SRG61" s="107"/>
      <c r="SRH61" s="107"/>
      <c r="SRI61" s="107"/>
      <c r="SRJ61" s="107"/>
      <c r="SRK61" s="107"/>
      <c r="SRL61" s="107"/>
      <c r="SRM61" s="107"/>
      <c r="SRN61" s="107"/>
      <c r="SRO61" s="107"/>
      <c r="SRP61" s="107"/>
      <c r="SRQ61" s="107"/>
      <c r="SRR61" s="107"/>
      <c r="SRS61" s="107"/>
      <c r="SRT61" s="107"/>
      <c r="SRU61" s="107"/>
      <c r="SRV61" s="107"/>
      <c r="SRW61" s="107"/>
      <c r="SRX61" s="107"/>
      <c r="SRY61" s="107"/>
      <c r="SRZ61" s="107"/>
      <c r="SSA61" s="107"/>
      <c r="SSB61" s="107"/>
      <c r="SSC61" s="107"/>
      <c r="SSD61" s="107"/>
      <c r="SSE61" s="107"/>
      <c r="SSF61" s="107"/>
      <c r="SSG61" s="107"/>
      <c r="SSH61" s="107"/>
      <c r="SSI61" s="107"/>
      <c r="SSJ61" s="107"/>
      <c r="SSK61" s="107"/>
      <c r="SSL61" s="107"/>
      <c r="SSM61" s="107"/>
      <c r="SSN61" s="107"/>
      <c r="SSO61" s="107"/>
      <c r="SSP61" s="107"/>
      <c r="SSQ61" s="107"/>
      <c r="SSR61" s="107"/>
      <c r="SSS61" s="107"/>
      <c r="SST61" s="107"/>
      <c r="SSU61" s="107"/>
      <c r="SSV61" s="107"/>
      <c r="SSW61" s="107"/>
      <c r="SSX61" s="107"/>
      <c r="SSY61" s="107"/>
      <c r="SSZ61" s="107"/>
      <c r="STA61" s="107"/>
      <c r="STB61" s="107"/>
      <c r="STC61" s="107"/>
      <c r="STD61" s="107"/>
      <c r="STE61" s="107"/>
      <c r="STF61" s="107"/>
      <c r="STG61" s="107"/>
      <c r="STH61" s="107"/>
      <c r="STI61" s="107"/>
      <c r="STJ61" s="107"/>
      <c r="STK61" s="107"/>
      <c r="STL61" s="107"/>
      <c r="STM61" s="107"/>
      <c r="STN61" s="107"/>
      <c r="STO61" s="107"/>
      <c r="STP61" s="107"/>
      <c r="STQ61" s="107"/>
      <c r="STR61" s="107"/>
      <c r="STS61" s="107"/>
      <c r="STT61" s="107"/>
      <c r="STU61" s="107"/>
      <c r="STV61" s="107"/>
      <c r="STW61" s="107"/>
      <c r="STX61" s="107"/>
      <c r="STY61" s="107"/>
      <c r="STZ61" s="107"/>
      <c r="SUA61" s="107"/>
      <c r="SUB61" s="107"/>
      <c r="SUC61" s="107"/>
      <c r="SUD61" s="107"/>
      <c r="SUE61" s="107"/>
      <c r="SUF61" s="107"/>
      <c r="SUG61" s="107"/>
      <c r="SUH61" s="107"/>
      <c r="SUI61" s="107"/>
      <c r="SUJ61" s="107"/>
      <c r="SUK61" s="107"/>
      <c r="SUL61" s="107"/>
      <c r="SUM61" s="107"/>
      <c r="SUN61" s="107"/>
      <c r="SUO61" s="107"/>
      <c r="SUP61" s="107"/>
      <c r="SUQ61" s="107"/>
      <c r="SUR61" s="107"/>
      <c r="SUS61" s="107"/>
      <c r="SUT61" s="107"/>
      <c r="SUU61" s="107"/>
      <c r="SUV61" s="107"/>
      <c r="SUW61" s="107"/>
      <c r="SUX61" s="107"/>
      <c r="SUY61" s="107"/>
      <c r="SUZ61" s="107"/>
      <c r="SVA61" s="107"/>
      <c r="SVB61" s="107"/>
      <c r="SVC61" s="107"/>
      <c r="SVD61" s="107"/>
      <c r="SVE61" s="107"/>
      <c r="SVF61" s="107"/>
      <c r="SVG61" s="107"/>
      <c r="SVH61" s="107"/>
      <c r="SVI61" s="107"/>
      <c r="SVJ61" s="107"/>
      <c r="SVK61" s="107"/>
      <c r="SVL61" s="107"/>
      <c r="SVM61" s="107"/>
      <c r="SVN61" s="107"/>
      <c r="SVO61" s="107"/>
      <c r="SVP61" s="107"/>
      <c r="SVQ61" s="107"/>
      <c r="SVR61" s="107"/>
      <c r="SVS61" s="107"/>
      <c r="SVT61" s="107"/>
      <c r="SVU61" s="107"/>
      <c r="SVV61" s="107"/>
      <c r="SVW61" s="107"/>
      <c r="SVX61" s="107"/>
      <c r="SVY61" s="107"/>
      <c r="SVZ61" s="107"/>
      <c r="SWA61" s="107"/>
      <c r="SWB61" s="107"/>
      <c r="SWC61" s="107"/>
      <c r="SWD61" s="107"/>
      <c r="SWE61" s="107"/>
      <c r="SWF61" s="107"/>
      <c r="SWG61" s="107"/>
      <c r="SWH61" s="107"/>
      <c r="SWI61" s="107"/>
      <c r="SWJ61" s="107"/>
      <c r="SWK61" s="107"/>
      <c r="SWL61" s="107"/>
      <c r="SWM61" s="107"/>
      <c r="SWN61" s="107"/>
      <c r="SWO61" s="107"/>
      <c r="SWP61" s="107"/>
      <c r="SWQ61" s="107"/>
      <c r="SWR61" s="107"/>
      <c r="SWS61" s="107"/>
      <c r="SWT61" s="107"/>
      <c r="SWU61" s="107"/>
      <c r="SWV61" s="107"/>
      <c r="SWW61" s="107"/>
      <c r="SWX61" s="107"/>
      <c r="SWY61" s="107"/>
      <c r="SWZ61" s="107"/>
      <c r="SXA61" s="107"/>
      <c r="SXB61" s="107"/>
      <c r="SXC61" s="107"/>
      <c r="SXD61" s="107"/>
      <c r="SXE61" s="107"/>
      <c r="SXF61" s="107"/>
      <c r="SXG61" s="107"/>
      <c r="SXH61" s="107"/>
      <c r="SXI61" s="107"/>
      <c r="SXJ61" s="107"/>
      <c r="SXK61" s="107"/>
      <c r="SXL61" s="107"/>
      <c r="SXM61" s="107"/>
      <c r="SXN61" s="107"/>
      <c r="SXO61" s="107"/>
      <c r="SXP61" s="107"/>
      <c r="SXQ61" s="107"/>
      <c r="SXR61" s="107"/>
      <c r="SXS61" s="107"/>
      <c r="SXT61" s="107"/>
      <c r="SXU61" s="107"/>
      <c r="SXV61" s="107"/>
      <c r="SXW61" s="107"/>
      <c r="SXX61" s="107"/>
      <c r="SXY61" s="107"/>
      <c r="SXZ61" s="107"/>
      <c r="SYA61" s="107"/>
      <c r="SYB61" s="107"/>
      <c r="SYC61" s="107"/>
      <c r="SYD61" s="107"/>
      <c r="SYE61" s="107"/>
      <c r="SYF61" s="107"/>
      <c r="SYG61" s="107"/>
      <c r="SYH61" s="107"/>
      <c r="SYI61" s="107"/>
      <c r="SYJ61" s="107"/>
      <c r="SYK61" s="107"/>
      <c r="SYL61" s="107"/>
      <c r="SYM61" s="107"/>
      <c r="SYN61" s="107"/>
      <c r="SYO61" s="107"/>
      <c r="SYP61" s="107"/>
      <c r="SYQ61" s="107"/>
      <c r="SYR61" s="107"/>
      <c r="SYS61" s="107"/>
      <c r="SYT61" s="107"/>
      <c r="SYU61" s="107"/>
      <c r="SYV61" s="107"/>
      <c r="SYW61" s="107"/>
      <c r="SYX61" s="107"/>
      <c r="SYY61" s="107"/>
      <c r="SYZ61" s="107"/>
      <c r="SZA61" s="107"/>
      <c r="SZB61" s="107"/>
      <c r="SZC61" s="107"/>
      <c r="SZD61" s="107"/>
      <c r="SZE61" s="107"/>
      <c r="SZF61" s="107"/>
      <c r="SZG61" s="107"/>
      <c r="SZH61" s="107"/>
      <c r="SZI61" s="107"/>
      <c r="SZJ61" s="107"/>
      <c r="SZK61" s="107"/>
      <c r="SZL61" s="107"/>
      <c r="SZM61" s="107"/>
      <c r="SZN61" s="107"/>
      <c r="SZO61" s="107"/>
      <c r="SZP61" s="107"/>
      <c r="SZQ61" s="107"/>
      <c r="SZR61" s="107"/>
      <c r="SZS61" s="107"/>
      <c r="SZT61" s="107"/>
      <c r="SZU61" s="107"/>
      <c r="SZV61" s="107"/>
      <c r="SZW61" s="107"/>
      <c r="SZX61" s="107"/>
      <c r="SZY61" s="107"/>
      <c r="SZZ61" s="107"/>
      <c r="TAA61" s="107"/>
      <c r="TAB61" s="107"/>
      <c r="TAC61" s="107"/>
      <c r="TAD61" s="107"/>
      <c r="TAE61" s="107"/>
      <c r="TAF61" s="107"/>
      <c r="TAG61" s="107"/>
      <c r="TAH61" s="107"/>
      <c r="TAI61" s="107"/>
      <c r="TAJ61" s="107"/>
      <c r="TAK61" s="107"/>
      <c r="TAL61" s="107"/>
      <c r="TAM61" s="107"/>
      <c r="TAN61" s="107"/>
      <c r="TAO61" s="107"/>
      <c r="TAP61" s="107"/>
      <c r="TAQ61" s="107"/>
      <c r="TAR61" s="107"/>
      <c r="TAS61" s="107"/>
      <c r="TAT61" s="107"/>
      <c r="TAU61" s="107"/>
      <c r="TAV61" s="107"/>
      <c r="TAW61" s="107"/>
      <c r="TAX61" s="107"/>
      <c r="TAY61" s="107"/>
      <c r="TAZ61" s="107"/>
      <c r="TBA61" s="107"/>
      <c r="TBB61" s="107"/>
      <c r="TBC61" s="107"/>
      <c r="TBD61" s="107"/>
      <c r="TBE61" s="107"/>
      <c r="TBF61" s="107"/>
      <c r="TBG61" s="107"/>
      <c r="TBH61" s="107"/>
      <c r="TBI61" s="107"/>
      <c r="TBJ61" s="107"/>
      <c r="TBK61" s="107"/>
      <c r="TBL61" s="107"/>
      <c r="TBM61" s="107"/>
      <c r="TBN61" s="107"/>
      <c r="TBO61" s="107"/>
      <c r="TBP61" s="107"/>
      <c r="TBQ61" s="107"/>
      <c r="TBR61" s="107"/>
      <c r="TBS61" s="107"/>
      <c r="TBT61" s="107"/>
      <c r="TBU61" s="107"/>
      <c r="TBV61" s="107"/>
      <c r="TBW61" s="107"/>
      <c r="TBX61" s="107"/>
      <c r="TBY61" s="107"/>
      <c r="TBZ61" s="107"/>
      <c r="TCA61" s="107"/>
      <c r="TCB61" s="107"/>
      <c r="TCC61" s="107"/>
      <c r="TCD61" s="107"/>
      <c r="TCE61" s="107"/>
      <c r="TCF61" s="107"/>
      <c r="TCG61" s="107"/>
      <c r="TCH61" s="107"/>
      <c r="TCI61" s="107"/>
      <c r="TCJ61" s="107"/>
      <c r="TCK61" s="107"/>
      <c r="TCL61" s="107"/>
      <c r="TCM61" s="107"/>
      <c r="TCN61" s="107"/>
      <c r="TCO61" s="107"/>
      <c r="TCP61" s="107"/>
      <c r="TCQ61" s="107"/>
      <c r="TCR61" s="107"/>
      <c r="TCS61" s="107"/>
      <c r="TCT61" s="107"/>
      <c r="TCU61" s="107"/>
      <c r="TCV61" s="107"/>
      <c r="TCW61" s="107"/>
      <c r="TCX61" s="107"/>
      <c r="TCY61" s="107"/>
      <c r="TCZ61" s="107"/>
      <c r="TDA61" s="107"/>
      <c r="TDB61" s="107"/>
      <c r="TDC61" s="107"/>
      <c r="TDD61" s="107"/>
      <c r="TDE61" s="107"/>
      <c r="TDF61" s="107"/>
      <c r="TDG61" s="107"/>
      <c r="TDH61" s="107"/>
      <c r="TDI61" s="107"/>
      <c r="TDJ61" s="107"/>
      <c r="TDK61" s="107"/>
      <c r="TDL61" s="107"/>
      <c r="TDM61" s="107"/>
      <c r="TDN61" s="107"/>
      <c r="TDO61" s="107"/>
      <c r="TDP61" s="107"/>
      <c r="TDQ61" s="107"/>
      <c r="TDR61" s="107"/>
      <c r="TDS61" s="107"/>
      <c r="TDT61" s="107"/>
      <c r="TDU61" s="107"/>
      <c r="TDV61" s="107"/>
      <c r="TDW61" s="107"/>
      <c r="TDX61" s="107"/>
      <c r="TDY61" s="107"/>
      <c r="TDZ61" s="107"/>
      <c r="TEA61" s="107"/>
      <c r="TEB61" s="107"/>
      <c r="TEC61" s="107"/>
      <c r="TED61" s="107"/>
      <c r="TEE61" s="107"/>
      <c r="TEF61" s="107"/>
      <c r="TEG61" s="107"/>
      <c r="TEH61" s="107"/>
      <c r="TEI61" s="107"/>
      <c r="TEJ61" s="107"/>
      <c r="TEK61" s="107"/>
      <c r="TEL61" s="107"/>
      <c r="TEM61" s="107"/>
      <c r="TEN61" s="107"/>
      <c r="TEO61" s="107"/>
      <c r="TEP61" s="107"/>
      <c r="TEQ61" s="107"/>
      <c r="TER61" s="107"/>
      <c r="TES61" s="107"/>
      <c r="TET61" s="107"/>
      <c r="TEU61" s="107"/>
      <c r="TEV61" s="107"/>
      <c r="TEW61" s="107"/>
      <c r="TEX61" s="107"/>
      <c r="TEY61" s="107"/>
      <c r="TEZ61" s="107"/>
      <c r="TFA61" s="107"/>
      <c r="TFB61" s="107"/>
      <c r="TFC61" s="107"/>
      <c r="TFD61" s="107"/>
      <c r="TFE61" s="107"/>
      <c r="TFF61" s="107"/>
      <c r="TFG61" s="107"/>
      <c r="TFH61" s="107"/>
      <c r="TFI61" s="107"/>
      <c r="TFJ61" s="107"/>
      <c r="TFK61" s="107"/>
      <c r="TFL61" s="107"/>
      <c r="TFM61" s="107"/>
      <c r="TFN61" s="107"/>
      <c r="TFO61" s="107"/>
      <c r="TFP61" s="107"/>
      <c r="TFQ61" s="107"/>
      <c r="TFR61" s="107"/>
      <c r="TFS61" s="107"/>
      <c r="TFT61" s="107"/>
      <c r="TFU61" s="107"/>
      <c r="TFV61" s="107"/>
      <c r="TFW61" s="107"/>
      <c r="TFX61" s="107"/>
      <c r="TFY61" s="107"/>
      <c r="TFZ61" s="107"/>
      <c r="TGA61" s="107"/>
      <c r="TGB61" s="107"/>
      <c r="TGC61" s="107"/>
      <c r="TGD61" s="107"/>
      <c r="TGE61" s="107"/>
      <c r="TGF61" s="107"/>
      <c r="TGG61" s="107"/>
      <c r="TGH61" s="107"/>
      <c r="TGI61" s="107"/>
      <c r="TGJ61" s="107"/>
      <c r="TGK61" s="107"/>
      <c r="TGL61" s="107"/>
      <c r="TGM61" s="107"/>
      <c r="TGN61" s="107"/>
      <c r="TGO61" s="107"/>
      <c r="TGP61" s="107"/>
      <c r="TGQ61" s="107"/>
      <c r="TGR61" s="107"/>
      <c r="TGS61" s="107"/>
      <c r="TGT61" s="107"/>
      <c r="TGU61" s="107"/>
      <c r="TGV61" s="107"/>
      <c r="TGW61" s="107"/>
      <c r="TGX61" s="107"/>
      <c r="TGY61" s="107"/>
      <c r="TGZ61" s="107"/>
      <c r="THA61" s="107"/>
      <c r="THB61" s="107"/>
      <c r="THC61" s="107"/>
      <c r="THD61" s="107"/>
      <c r="THE61" s="107"/>
      <c r="THF61" s="107"/>
      <c r="THG61" s="107"/>
      <c r="THH61" s="107"/>
      <c r="THI61" s="107"/>
      <c r="THJ61" s="107"/>
      <c r="THK61" s="107"/>
      <c r="THL61" s="107"/>
      <c r="THM61" s="107"/>
      <c r="THN61" s="107"/>
      <c r="THO61" s="107"/>
      <c r="THP61" s="107"/>
      <c r="THQ61" s="107"/>
      <c r="THR61" s="107"/>
      <c r="THS61" s="107"/>
      <c r="THT61" s="107"/>
      <c r="THU61" s="107"/>
      <c r="THV61" s="107"/>
      <c r="THW61" s="107"/>
      <c r="THX61" s="107"/>
      <c r="THY61" s="107"/>
      <c r="THZ61" s="107"/>
      <c r="TIA61" s="107"/>
      <c r="TIB61" s="107"/>
      <c r="TIC61" s="107"/>
      <c r="TID61" s="107"/>
      <c r="TIE61" s="107"/>
      <c r="TIF61" s="107"/>
      <c r="TIG61" s="107"/>
      <c r="TIH61" s="107"/>
      <c r="TII61" s="107"/>
      <c r="TIJ61" s="107"/>
      <c r="TIK61" s="107"/>
      <c r="TIL61" s="107"/>
      <c r="TIM61" s="107"/>
      <c r="TIN61" s="107"/>
      <c r="TIO61" s="107"/>
      <c r="TIP61" s="107"/>
      <c r="TIQ61" s="107"/>
      <c r="TIR61" s="107"/>
      <c r="TIS61" s="107"/>
      <c r="TIT61" s="107"/>
      <c r="TIU61" s="107"/>
      <c r="TIV61" s="107"/>
      <c r="TIW61" s="107"/>
      <c r="TIX61" s="107"/>
      <c r="TIY61" s="107"/>
      <c r="TIZ61" s="107"/>
      <c r="TJA61" s="107"/>
      <c r="TJB61" s="107"/>
      <c r="TJC61" s="107"/>
      <c r="TJD61" s="107"/>
      <c r="TJE61" s="107"/>
      <c r="TJF61" s="107"/>
      <c r="TJG61" s="107"/>
      <c r="TJH61" s="107"/>
      <c r="TJI61" s="107"/>
      <c r="TJJ61" s="107"/>
      <c r="TJK61" s="107"/>
      <c r="TJL61" s="107"/>
      <c r="TJM61" s="107"/>
      <c r="TJN61" s="107"/>
      <c r="TJO61" s="107"/>
      <c r="TJP61" s="107"/>
      <c r="TJQ61" s="107"/>
      <c r="TJR61" s="107"/>
      <c r="TJS61" s="107"/>
      <c r="TJT61" s="107"/>
      <c r="TJU61" s="107"/>
      <c r="TJV61" s="107"/>
      <c r="TJW61" s="107"/>
      <c r="TJX61" s="107"/>
      <c r="TJY61" s="107"/>
      <c r="TJZ61" s="107"/>
      <c r="TKA61" s="107"/>
      <c r="TKB61" s="107"/>
      <c r="TKC61" s="107"/>
      <c r="TKD61" s="107"/>
      <c r="TKE61" s="107"/>
      <c r="TKF61" s="107"/>
      <c r="TKG61" s="107"/>
      <c r="TKH61" s="107"/>
      <c r="TKI61" s="107"/>
      <c r="TKJ61" s="107"/>
      <c r="TKK61" s="107"/>
      <c r="TKL61" s="107"/>
      <c r="TKM61" s="107"/>
      <c r="TKN61" s="107"/>
      <c r="TKO61" s="107"/>
      <c r="TKP61" s="107"/>
      <c r="TKQ61" s="107"/>
      <c r="TKR61" s="107"/>
      <c r="TKS61" s="107"/>
      <c r="TKT61" s="107"/>
      <c r="TKU61" s="107"/>
      <c r="TKV61" s="107"/>
      <c r="TKW61" s="107"/>
      <c r="TKX61" s="107"/>
      <c r="TKY61" s="107"/>
      <c r="TKZ61" s="107"/>
      <c r="TLA61" s="107"/>
      <c r="TLB61" s="107"/>
      <c r="TLC61" s="107"/>
      <c r="TLD61" s="107"/>
      <c r="TLE61" s="107"/>
      <c r="TLF61" s="107"/>
      <c r="TLG61" s="107"/>
      <c r="TLH61" s="107"/>
      <c r="TLI61" s="107"/>
      <c r="TLJ61" s="107"/>
      <c r="TLK61" s="107"/>
      <c r="TLL61" s="107"/>
      <c r="TLM61" s="107"/>
      <c r="TLN61" s="107"/>
      <c r="TLO61" s="107"/>
      <c r="TLP61" s="107"/>
      <c r="TLQ61" s="107"/>
      <c r="TLR61" s="107"/>
      <c r="TLS61" s="107"/>
      <c r="TLT61" s="107"/>
      <c r="TLU61" s="107"/>
      <c r="TLV61" s="107"/>
      <c r="TLW61" s="107"/>
      <c r="TLX61" s="107"/>
      <c r="TLY61" s="107"/>
      <c r="TLZ61" s="107"/>
      <c r="TMA61" s="107"/>
      <c r="TMB61" s="107"/>
      <c r="TMC61" s="107"/>
      <c r="TMD61" s="107"/>
      <c r="TME61" s="107"/>
      <c r="TMF61" s="107"/>
      <c r="TMG61" s="107"/>
      <c r="TMH61" s="107"/>
      <c r="TMI61" s="107"/>
      <c r="TMJ61" s="107"/>
      <c r="TMK61" s="107"/>
      <c r="TML61" s="107"/>
      <c r="TMM61" s="107"/>
      <c r="TMN61" s="107"/>
      <c r="TMO61" s="107"/>
      <c r="TMP61" s="107"/>
      <c r="TMQ61" s="107"/>
      <c r="TMR61" s="107"/>
      <c r="TMS61" s="107"/>
      <c r="TMT61" s="107"/>
      <c r="TMU61" s="107"/>
      <c r="TMV61" s="107"/>
      <c r="TMW61" s="107"/>
      <c r="TMX61" s="107"/>
      <c r="TMY61" s="107"/>
      <c r="TMZ61" s="107"/>
      <c r="TNA61" s="107"/>
      <c r="TNB61" s="107"/>
      <c r="TNC61" s="107"/>
      <c r="TND61" s="107"/>
      <c r="TNE61" s="107"/>
      <c r="TNF61" s="107"/>
      <c r="TNG61" s="107"/>
      <c r="TNH61" s="107"/>
      <c r="TNI61" s="107"/>
      <c r="TNJ61" s="107"/>
      <c r="TNK61" s="107"/>
      <c r="TNL61" s="107"/>
      <c r="TNM61" s="107"/>
      <c r="TNN61" s="107"/>
      <c r="TNO61" s="107"/>
      <c r="TNP61" s="107"/>
      <c r="TNQ61" s="107"/>
      <c r="TNR61" s="107"/>
      <c r="TNS61" s="107"/>
      <c r="TNT61" s="107"/>
      <c r="TNU61" s="107"/>
      <c r="TNV61" s="107"/>
      <c r="TNW61" s="107"/>
      <c r="TNX61" s="107"/>
      <c r="TNY61" s="107"/>
      <c r="TNZ61" s="107"/>
      <c r="TOA61" s="107"/>
      <c r="TOB61" s="107"/>
      <c r="TOC61" s="107"/>
      <c r="TOD61" s="107"/>
      <c r="TOE61" s="107"/>
      <c r="TOF61" s="107"/>
      <c r="TOG61" s="107"/>
      <c r="TOH61" s="107"/>
      <c r="TOI61" s="107"/>
      <c r="TOJ61" s="107"/>
      <c r="TOK61" s="107"/>
      <c r="TOL61" s="107"/>
      <c r="TOM61" s="107"/>
      <c r="TON61" s="107"/>
      <c r="TOO61" s="107"/>
      <c r="TOP61" s="107"/>
      <c r="TOQ61" s="107"/>
      <c r="TOR61" s="107"/>
      <c r="TOS61" s="107"/>
      <c r="TOT61" s="107"/>
      <c r="TOU61" s="107"/>
      <c r="TOV61" s="107"/>
      <c r="TOW61" s="107"/>
      <c r="TOX61" s="107"/>
      <c r="TOY61" s="107"/>
      <c r="TOZ61" s="107"/>
      <c r="TPA61" s="107"/>
      <c r="TPB61" s="107"/>
      <c r="TPC61" s="107"/>
      <c r="TPD61" s="107"/>
      <c r="TPE61" s="107"/>
      <c r="TPF61" s="107"/>
      <c r="TPG61" s="107"/>
      <c r="TPH61" s="107"/>
      <c r="TPI61" s="107"/>
      <c r="TPJ61" s="107"/>
      <c r="TPK61" s="107"/>
      <c r="TPL61" s="107"/>
      <c r="TPM61" s="107"/>
      <c r="TPN61" s="107"/>
      <c r="TPO61" s="107"/>
      <c r="TPP61" s="107"/>
      <c r="TPQ61" s="107"/>
      <c r="TPR61" s="107"/>
      <c r="TPS61" s="107"/>
      <c r="TPT61" s="107"/>
      <c r="TPU61" s="107"/>
      <c r="TPV61" s="107"/>
      <c r="TPW61" s="107"/>
      <c r="TPX61" s="107"/>
      <c r="TPY61" s="107"/>
      <c r="TPZ61" s="107"/>
      <c r="TQA61" s="107"/>
      <c r="TQB61" s="107"/>
      <c r="TQC61" s="107"/>
      <c r="TQD61" s="107"/>
      <c r="TQE61" s="107"/>
      <c r="TQF61" s="107"/>
      <c r="TQG61" s="107"/>
      <c r="TQH61" s="107"/>
      <c r="TQI61" s="107"/>
      <c r="TQJ61" s="107"/>
      <c r="TQK61" s="107"/>
      <c r="TQL61" s="107"/>
      <c r="TQM61" s="107"/>
      <c r="TQN61" s="107"/>
      <c r="TQO61" s="107"/>
      <c r="TQP61" s="107"/>
      <c r="TQQ61" s="107"/>
      <c r="TQR61" s="107"/>
      <c r="TQS61" s="107"/>
      <c r="TQT61" s="107"/>
      <c r="TQU61" s="107"/>
      <c r="TQV61" s="107"/>
      <c r="TQW61" s="107"/>
      <c r="TQX61" s="107"/>
      <c r="TQY61" s="107"/>
      <c r="TQZ61" s="107"/>
      <c r="TRA61" s="107"/>
      <c r="TRB61" s="107"/>
      <c r="TRC61" s="107"/>
      <c r="TRD61" s="107"/>
      <c r="TRE61" s="107"/>
      <c r="TRF61" s="107"/>
      <c r="TRG61" s="107"/>
      <c r="TRH61" s="107"/>
      <c r="TRI61" s="107"/>
      <c r="TRJ61" s="107"/>
      <c r="TRK61" s="107"/>
      <c r="TRL61" s="107"/>
      <c r="TRM61" s="107"/>
      <c r="TRN61" s="107"/>
      <c r="TRO61" s="107"/>
      <c r="TRP61" s="107"/>
      <c r="TRQ61" s="107"/>
      <c r="TRR61" s="107"/>
      <c r="TRS61" s="107"/>
      <c r="TRT61" s="107"/>
      <c r="TRU61" s="107"/>
      <c r="TRV61" s="107"/>
      <c r="TRW61" s="107"/>
      <c r="TRX61" s="107"/>
      <c r="TRY61" s="107"/>
      <c r="TRZ61" s="107"/>
      <c r="TSA61" s="107"/>
      <c r="TSB61" s="107"/>
      <c r="TSC61" s="107"/>
      <c r="TSD61" s="107"/>
      <c r="TSE61" s="107"/>
      <c r="TSF61" s="107"/>
      <c r="TSG61" s="107"/>
      <c r="TSH61" s="107"/>
      <c r="TSI61" s="107"/>
      <c r="TSJ61" s="107"/>
      <c r="TSK61" s="107"/>
      <c r="TSL61" s="107"/>
      <c r="TSM61" s="107"/>
      <c r="TSN61" s="107"/>
      <c r="TSO61" s="107"/>
      <c r="TSP61" s="107"/>
      <c r="TSQ61" s="107"/>
      <c r="TSR61" s="107"/>
      <c r="TSS61" s="107"/>
      <c r="TST61" s="107"/>
      <c r="TSU61" s="107"/>
      <c r="TSV61" s="107"/>
      <c r="TSW61" s="107"/>
      <c r="TSX61" s="107"/>
      <c r="TSY61" s="107"/>
      <c r="TSZ61" s="107"/>
      <c r="TTA61" s="107"/>
      <c r="TTB61" s="107"/>
      <c r="TTC61" s="107"/>
      <c r="TTD61" s="107"/>
      <c r="TTE61" s="107"/>
      <c r="TTF61" s="107"/>
      <c r="TTG61" s="107"/>
      <c r="TTH61" s="107"/>
      <c r="TTI61" s="107"/>
      <c r="TTJ61" s="107"/>
      <c r="TTK61" s="107"/>
      <c r="TTL61" s="107"/>
      <c r="TTM61" s="107"/>
      <c r="TTN61" s="107"/>
      <c r="TTO61" s="107"/>
      <c r="TTP61" s="107"/>
      <c r="TTQ61" s="107"/>
      <c r="TTR61" s="107"/>
      <c r="TTS61" s="107"/>
      <c r="TTT61" s="107"/>
      <c r="TTU61" s="107"/>
      <c r="TTV61" s="107"/>
      <c r="TTW61" s="107"/>
      <c r="TTX61" s="107"/>
      <c r="TTY61" s="107"/>
      <c r="TTZ61" s="107"/>
      <c r="TUA61" s="107"/>
      <c r="TUB61" s="107"/>
      <c r="TUC61" s="107"/>
      <c r="TUD61" s="107"/>
      <c r="TUE61" s="107"/>
      <c r="TUF61" s="107"/>
      <c r="TUG61" s="107"/>
      <c r="TUH61" s="107"/>
      <c r="TUI61" s="107"/>
      <c r="TUJ61" s="107"/>
      <c r="TUK61" s="107"/>
      <c r="TUL61" s="107"/>
      <c r="TUM61" s="107"/>
      <c r="TUN61" s="107"/>
      <c r="TUO61" s="107"/>
      <c r="TUP61" s="107"/>
      <c r="TUQ61" s="107"/>
      <c r="TUR61" s="107"/>
      <c r="TUS61" s="107"/>
      <c r="TUT61" s="107"/>
      <c r="TUU61" s="107"/>
      <c r="TUV61" s="107"/>
      <c r="TUW61" s="107"/>
      <c r="TUX61" s="107"/>
      <c r="TUY61" s="107"/>
      <c r="TUZ61" s="107"/>
      <c r="TVA61" s="107"/>
      <c r="TVB61" s="107"/>
      <c r="TVC61" s="107"/>
      <c r="TVD61" s="107"/>
      <c r="TVE61" s="107"/>
      <c r="TVF61" s="107"/>
      <c r="TVG61" s="107"/>
      <c r="TVH61" s="107"/>
      <c r="TVI61" s="107"/>
      <c r="TVJ61" s="107"/>
      <c r="TVK61" s="107"/>
      <c r="TVL61" s="107"/>
      <c r="TVM61" s="107"/>
      <c r="TVN61" s="107"/>
      <c r="TVO61" s="107"/>
      <c r="TVP61" s="107"/>
      <c r="TVQ61" s="107"/>
      <c r="TVR61" s="107"/>
      <c r="TVS61" s="107"/>
      <c r="TVT61" s="107"/>
      <c r="TVU61" s="107"/>
      <c r="TVV61" s="107"/>
      <c r="TVW61" s="107"/>
      <c r="TVX61" s="107"/>
      <c r="TVY61" s="107"/>
      <c r="TVZ61" s="107"/>
      <c r="TWA61" s="107"/>
      <c r="TWB61" s="107"/>
      <c r="TWC61" s="107"/>
      <c r="TWD61" s="107"/>
      <c r="TWE61" s="107"/>
      <c r="TWF61" s="107"/>
      <c r="TWG61" s="107"/>
      <c r="TWH61" s="107"/>
      <c r="TWI61" s="107"/>
      <c r="TWJ61" s="107"/>
      <c r="TWK61" s="107"/>
      <c r="TWL61" s="107"/>
      <c r="TWM61" s="107"/>
      <c r="TWN61" s="107"/>
      <c r="TWO61" s="107"/>
      <c r="TWP61" s="107"/>
      <c r="TWQ61" s="107"/>
      <c r="TWR61" s="107"/>
      <c r="TWS61" s="107"/>
      <c r="TWT61" s="107"/>
      <c r="TWU61" s="107"/>
      <c r="TWV61" s="107"/>
      <c r="TWW61" s="107"/>
      <c r="TWX61" s="107"/>
      <c r="TWY61" s="107"/>
      <c r="TWZ61" s="107"/>
      <c r="TXA61" s="107"/>
      <c r="TXB61" s="107"/>
      <c r="TXC61" s="107"/>
      <c r="TXD61" s="107"/>
      <c r="TXE61" s="107"/>
      <c r="TXF61" s="107"/>
      <c r="TXG61" s="107"/>
      <c r="TXH61" s="107"/>
      <c r="TXI61" s="107"/>
      <c r="TXJ61" s="107"/>
      <c r="TXK61" s="107"/>
      <c r="TXL61" s="107"/>
      <c r="TXM61" s="107"/>
      <c r="TXN61" s="107"/>
      <c r="TXO61" s="107"/>
      <c r="TXP61" s="107"/>
      <c r="TXQ61" s="107"/>
      <c r="TXR61" s="107"/>
      <c r="TXS61" s="107"/>
      <c r="TXT61" s="107"/>
      <c r="TXU61" s="107"/>
      <c r="TXV61" s="107"/>
      <c r="TXW61" s="107"/>
      <c r="TXX61" s="107"/>
      <c r="TXY61" s="107"/>
      <c r="TXZ61" s="107"/>
      <c r="TYA61" s="107"/>
      <c r="TYB61" s="107"/>
      <c r="TYC61" s="107"/>
      <c r="TYD61" s="107"/>
      <c r="TYE61" s="107"/>
      <c r="TYF61" s="107"/>
      <c r="TYG61" s="107"/>
      <c r="TYH61" s="107"/>
      <c r="TYI61" s="107"/>
      <c r="TYJ61" s="107"/>
      <c r="TYK61" s="107"/>
      <c r="TYL61" s="107"/>
      <c r="TYM61" s="107"/>
      <c r="TYN61" s="107"/>
      <c r="TYO61" s="107"/>
      <c r="TYP61" s="107"/>
      <c r="TYQ61" s="107"/>
      <c r="TYR61" s="107"/>
      <c r="TYS61" s="107"/>
      <c r="TYT61" s="107"/>
      <c r="TYU61" s="107"/>
      <c r="TYV61" s="107"/>
      <c r="TYW61" s="107"/>
      <c r="TYX61" s="107"/>
      <c r="TYY61" s="107"/>
      <c r="TYZ61" s="107"/>
      <c r="TZA61" s="107"/>
      <c r="TZB61" s="107"/>
      <c r="TZC61" s="107"/>
      <c r="TZD61" s="107"/>
      <c r="TZE61" s="107"/>
      <c r="TZF61" s="107"/>
      <c r="TZG61" s="107"/>
      <c r="TZH61" s="107"/>
      <c r="TZI61" s="107"/>
      <c r="TZJ61" s="107"/>
      <c r="TZK61" s="107"/>
      <c r="TZL61" s="107"/>
      <c r="TZM61" s="107"/>
      <c r="TZN61" s="107"/>
      <c r="TZO61" s="107"/>
      <c r="TZP61" s="107"/>
      <c r="TZQ61" s="107"/>
      <c r="TZR61" s="107"/>
      <c r="TZS61" s="107"/>
      <c r="TZT61" s="107"/>
      <c r="TZU61" s="107"/>
      <c r="TZV61" s="107"/>
      <c r="TZW61" s="107"/>
      <c r="TZX61" s="107"/>
      <c r="TZY61" s="107"/>
      <c r="TZZ61" s="107"/>
      <c r="UAA61" s="107"/>
      <c r="UAB61" s="107"/>
      <c r="UAC61" s="107"/>
      <c r="UAD61" s="107"/>
      <c r="UAE61" s="107"/>
      <c r="UAF61" s="107"/>
      <c r="UAG61" s="107"/>
      <c r="UAH61" s="107"/>
      <c r="UAI61" s="107"/>
      <c r="UAJ61" s="107"/>
      <c r="UAK61" s="107"/>
      <c r="UAL61" s="107"/>
      <c r="UAM61" s="107"/>
      <c r="UAN61" s="107"/>
      <c r="UAO61" s="107"/>
      <c r="UAP61" s="107"/>
      <c r="UAQ61" s="107"/>
      <c r="UAR61" s="107"/>
      <c r="UAS61" s="107"/>
      <c r="UAT61" s="107"/>
      <c r="UAU61" s="107"/>
      <c r="UAV61" s="107"/>
      <c r="UAW61" s="107"/>
      <c r="UAX61" s="107"/>
      <c r="UAY61" s="107"/>
      <c r="UAZ61" s="107"/>
      <c r="UBA61" s="107"/>
      <c r="UBB61" s="107"/>
      <c r="UBC61" s="107"/>
      <c r="UBD61" s="107"/>
      <c r="UBE61" s="107"/>
      <c r="UBF61" s="107"/>
      <c r="UBG61" s="107"/>
      <c r="UBH61" s="107"/>
      <c r="UBI61" s="107"/>
      <c r="UBJ61" s="107"/>
      <c r="UBK61" s="107"/>
      <c r="UBL61" s="107"/>
      <c r="UBM61" s="107"/>
      <c r="UBN61" s="107"/>
      <c r="UBO61" s="107"/>
      <c r="UBP61" s="107"/>
      <c r="UBQ61" s="107"/>
      <c r="UBR61" s="107"/>
      <c r="UBS61" s="107"/>
      <c r="UBT61" s="107"/>
      <c r="UBU61" s="107"/>
      <c r="UBV61" s="107"/>
      <c r="UBW61" s="107"/>
      <c r="UBX61" s="107"/>
      <c r="UBY61" s="107"/>
      <c r="UBZ61" s="107"/>
      <c r="UCA61" s="107"/>
      <c r="UCB61" s="107"/>
      <c r="UCC61" s="107"/>
      <c r="UCD61" s="107"/>
      <c r="UCE61" s="107"/>
      <c r="UCF61" s="107"/>
      <c r="UCG61" s="107"/>
      <c r="UCH61" s="107"/>
      <c r="UCI61" s="107"/>
      <c r="UCJ61" s="107"/>
      <c r="UCK61" s="107"/>
      <c r="UCL61" s="107"/>
      <c r="UCM61" s="107"/>
      <c r="UCN61" s="107"/>
      <c r="UCO61" s="107"/>
      <c r="UCP61" s="107"/>
      <c r="UCQ61" s="107"/>
      <c r="UCR61" s="107"/>
      <c r="UCS61" s="107"/>
      <c r="UCT61" s="107"/>
      <c r="UCU61" s="107"/>
      <c r="UCV61" s="107"/>
      <c r="UCW61" s="107"/>
      <c r="UCX61" s="107"/>
      <c r="UCY61" s="107"/>
      <c r="UCZ61" s="107"/>
      <c r="UDA61" s="107"/>
      <c r="UDB61" s="107"/>
      <c r="UDC61" s="107"/>
      <c r="UDD61" s="107"/>
      <c r="UDE61" s="107"/>
      <c r="UDF61" s="107"/>
      <c r="UDG61" s="107"/>
      <c r="UDH61" s="107"/>
      <c r="UDI61" s="107"/>
      <c r="UDJ61" s="107"/>
      <c r="UDK61" s="107"/>
      <c r="UDL61" s="107"/>
      <c r="UDM61" s="107"/>
      <c r="UDN61" s="107"/>
      <c r="UDO61" s="107"/>
      <c r="UDP61" s="107"/>
      <c r="UDQ61" s="107"/>
      <c r="UDR61" s="107"/>
      <c r="UDS61" s="107"/>
      <c r="UDT61" s="107"/>
      <c r="UDU61" s="107"/>
      <c r="UDV61" s="107"/>
      <c r="UDW61" s="107"/>
      <c r="UDX61" s="107"/>
      <c r="UDY61" s="107"/>
      <c r="UDZ61" s="107"/>
      <c r="UEA61" s="107"/>
      <c r="UEB61" s="107"/>
      <c r="UEC61" s="107"/>
      <c r="UED61" s="107"/>
      <c r="UEE61" s="107"/>
      <c r="UEF61" s="107"/>
      <c r="UEG61" s="107"/>
      <c r="UEH61" s="107"/>
      <c r="UEI61" s="107"/>
      <c r="UEJ61" s="107"/>
      <c r="UEK61" s="107"/>
      <c r="UEL61" s="107"/>
      <c r="UEM61" s="107"/>
      <c r="UEN61" s="107"/>
      <c r="UEO61" s="107"/>
      <c r="UEP61" s="107"/>
      <c r="UEQ61" s="107"/>
      <c r="UER61" s="107"/>
      <c r="UES61" s="107"/>
      <c r="UET61" s="107"/>
      <c r="UEU61" s="107"/>
      <c r="UEV61" s="107"/>
      <c r="UEW61" s="107"/>
      <c r="UEX61" s="107"/>
      <c r="UEY61" s="107"/>
      <c r="UEZ61" s="107"/>
      <c r="UFA61" s="107"/>
      <c r="UFB61" s="107"/>
      <c r="UFC61" s="107"/>
      <c r="UFD61" s="107"/>
      <c r="UFE61" s="107"/>
      <c r="UFF61" s="107"/>
      <c r="UFG61" s="107"/>
      <c r="UFH61" s="107"/>
      <c r="UFI61" s="107"/>
      <c r="UFJ61" s="107"/>
      <c r="UFK61" s="107"/>
      <c r="UFL61" s="107"/>
      <c r="UFM61" s="107"/>
      <c r="UFN61" s="107"/>
      <c r="UFO61" s="107"/>
      <c r="UFP61" s="107"/>
      <c r="UFQ61" s="107"/>
      <c r="UFR61" s="107"/>
      <c r="UFS61" s="107"/>
      <c r="UFT61" s="107"/>
      <c r="UFU61" s="107"/>
      <c r="UFV61" s="107"/>
      <c r="UFW61" s="107"/>
      <c r="UFX61" s="107"/>
      <c r="UFY61" s="107"/>
      <c r="UFZ61" s="107"/>
      <c r="UGA61" s="107"/>
      <c r="UGB61" s="107"/>
      <c r="UGC61" s="107"/>
      <c r="UGD61" s="107"/>
      <c r="UGE61" s="107"/>
      <c r="UGF61" s="107"/>
      <c r="UGG61" s="107"/>
      <c r="UGH61" s="107"/>
      <c r="UGI61" s="107"/>
      <c r="UGJ61" s="107"/>
      <c r="UGK61" s="107"/>
      <c r="UGL61" s="107"/>
      <c r="UGM61" s="107"/>
      <c r="UGN61" s="107"/>
      <c r="UGO61" s="107"/>
      <c r="UGP61" s="107"/>
      <c r="UGQ61" s="107"/>
      <c r="UGR61" s="107"/>
      <c r="UGS61" s="107"/>
      <c r="UGT61" s="107"/>
      <c r="UGU61" s="107"/>
      <c r="UGV61" s="107"/>
      <c r="UGW61" s="107"/>
      <c r="UGX61" s="107"/>
      <c r="UGY61" s="107"/>
      <c r="UGZ61" s="107"/>
      <c r="UHA61" s="107"/>
      <c r="UHB61" s="107"/>
      <c r="UHC61" s="107"/>
      <c r="UHD61" s="107"/>
      <c r="UHE61" s="107"/>
      <c r="UHF61" s="107"/>
      <c r="UHG61" s="107"/>
      <c r="UHH61" s="107"/>
      <c r="UHI61" s="107"/>
      <c r="UHJ61" s="107"/>
      <c r="UHK61" s="107"/>
      <c r="UHL61" s="107"/>
      <c r="UHM61" s="107"/>
      <c r="UHN61" s="107"/>
      <c r="UHO61" s="107"/>
      <c r="UHP61" s="107"/>
      <c r="UHQ61" s="107"/>
      <c r="UHR61" s="107"/>
      <c r="UHS61" s="107"/>
      <c r="UHT61" s="107"/>
      <c r="UHU61" s="107"/>
      <c r="UHV61" s="107"/>
      <c r="UHW61" s="107"/>
      <c r="UHX61" s="107"/>
      <c r="UHY61" s="107"/>
      <c r="UHZ61" s="107"/>
      <c r="UIA61" s="107"/>
      <c r="UIB61" s="107"/>
      <c r="UIC61" s="107"/>
      <c r="UID61" s="107"/>
      <c r="UIE61" s="107"/>
      <c r="UIF61" s="107"/>
      <c r="UIG61" s="107"/>
      <c r="UIH61" s="107"/>
      <c r="UII61" s="107"/>
      <c r="UIJ61" s="107"/>
      <c r="UIK61" s="107"/>
      <c r="UIL61" s="107"/>
      <c r="UIM61" s="107"/>
      <c r="UIN61" s="107"/>
      <c r="UIO61" s="107"/>
      <c r="UIP61" s="107"/>
      <c r="UIQ61" s="107"/>
      <c r="UIR61" s="107"/>
      <c r="UIS61" s="107"/>
      <c r="UIT61" s="107"/>
      <c r="UIU61" s="107"/>
      <c r="UIV61" s="107"/>
      <c r="UIW61" s="107"/>
      <c r="UIX61" s="107"/>
      <c r="UIY61" s="107"/>
      <c r="UIZ61" s="107"/>
      <c r="UJA61" s="107"/>
      <c r="UJB61" s="107"/>
      <c r="UJC61" s="107"/>
      <c r="UJD61" s="107"/>
      <c r="UJE61" s="107"/>
      <c r="UJF61" s="107"/>
      <c r="UJG61" s="107"/>
      <c r="UJH61" s="107"/>
      <c r="UJI61" s="107"/>
      <c r="UJJ61" s="107"/>
      <c r="UJK61" s="107"/>
      <c r="UJL61" s="107"/>
      <c r="UJM61" s="107"/>
      <c r="UJN61" s="107"/>
      <c r="UJO61" s="107"/>
      <c r="UJP61" s="107"/>
      <c r="UJQ61" s="107"/>
      <c r="UJR61" s="107"/>
      <c r="UJS61" s="107"/>
      <c r="UJT61" s="107"/>
      <c r="UJU61" s="107"/>
      <c r="UJV61" s="107"/>
      <c r="UJW61" s="107"/>
      <c r="UJX61" s="107"/>
      <c r="UJY61" s="107"/>
      <c r="UJZ61" s="107"/>
      <c r="UKA61" s="107"/>
      <c r="UKB61" s="107"/>
      <c r="UKC61" s="107"/>
      <c r="UKD61" s="107"/>
      <c r="UKE61" s="107"/>
      <c r="UKF61" s="107"/>
      <c r="UKG61" s="107"/>
      <c r="UKH61" s="107"/>
      <c r="UKI61" s="107"/>
      <c r="UKJ61" s="107"/>
      <c r="UKK61" s="107"/>
      <c r="UKL61" s="107"/>
      <c r="UKM61" s="107"/>
      <c r="UKN61" s="107"/>
      <c r="UKO61" s="107"/>
      <c r="UKP61" s="107"/>
      <c r="UKQ61" s="107"/>
      <c r="UKR61" s="107"/>
      <c r="UKS61" s="107"/>
      <c r="UKT61" s="107"/>
      <c r="UKU61" s="107"/>
      <c r="UKV61" s="107"/>
      <c r="UKW61" s="107"/>
      <c r="UKX61" s="107"/>
      <c r="UKY61" s="107"/>
      <c r="UKZ61" s="107"/>
      <c r="ULA61" s="107"/>
      <c r="ULB61" s="107"/>
      <c r="ULC61" s="107"/>
      <c r="ULD61" s="107"/>
      <c r="ULE61" s="107"/>
      <c r="ULF61" s="107"/>
      <c r="ULG61" s="107"/>
      <c r="ULH61" s="107"/>
      <c r="ULI61" s="107"/>
      <c r="ULJ61" s="107"/>
      <c r="ULK61" s="107"/>
      <c r="ULL61" s="107"/>
      <c r="ULM61" s="107"/>
      <c r="ULN61" s="107"/>
      <c r="ULO61" s="107"/>
      <c r="ULP61" s="107"/>
      <c r="ULQ61" s="107"/>
      <c r="ULR61" s="107"/>
      <c r="ULS61" s="107"/>
      <c r="ULT61" s="107"/>
      <c r="ULU61" s="107"/>
      <c r="ULV61" s="107"/>
      <c r="ULW61" s="107"/>
      <c r="ULX61" s="107"/>
      <c r="ULY61" s="107"/>
      <c r="ULZ61" s="107"/>
      <c r="UMA61" s="107"/>
      <c r="UMB61" s="107"/>
      <c r="UMC61" s="107"/>
      <c r="UMD61" s="107"/>
      <c r="UME61" s="107"/>
      <c r="UMF61" s="107"/>
      <c r="UMG61" s="107"/>
      <c r="UMH61" s="107"/>
      <c r="UMI61" s="107"/>
      <c r="UMJ61" s="107"/>
      <c r="UMK61" s="107"/>
      <c r="UML61" s="107"/>
      <c r="UMM61" s="107"/>
      <c r="UMN61" s="107"/>
      <c r="UMO61" s="107"/>
      <c r="UMP61" s="107"/>
      <c r="UMQ61" s="107"/>
      <c r="UMR61" s="107"/>
      <c r="UMS61" s="107"/>
      <c r="UMT61" s="107"/>
      <c r="UMU61" s="107"/>
      <c r="UMV61" s="107"/>
      <c r="UMW61" s="107"/>
      <c r="UMX61" s="107"/>
      <c r="UMY61" s="107"/>
      <c r="UMZ61" s="107"/>
      <c r="UNA61" s="107"/>
      <c r="UNB61" s="107"/>
      <c r="UNC61" s="107"/>
      <c r="UND61" s="107"/>
      <c r="UNE61" s="107"/>
      <c r="UNF61" s="107"/>
      <c r="UNG61" s="107"/>
      <c r="UNH61" s="107"/>
      <c r="UNI61" s="107"/>
      <c r="UNJ61" s="107"/>
      <c r="UNK61" s="107"/>
      <c r="UNL61" s="107"/>
      <c r="UNM61" s="107"/>
      <c r="UNN61" s="107"/>
      <c r="UNO61" s="107"/>
      <c r="UNP61" s="107"/>
      <c r="UNQ61" s="107"/>
      <c r="UNR61" s="107"/>
      <c r="UNS61" s="107"/>
      <c r="UNT61" s="107"/>
      <c r="UNU61" s="107"/>
      <c r="UNV61" s="107"/>
      <c r="UNW61" s="107"/>
      <c r="UNX61" s="107"/>
      <c r="UNY61" s="107"/>
      <c r="UNZ61" s="107"/>
      <c r="UOA61" s="107"/>
      <c r="UOB61" s="107"/>
      <c r="UOC61" s="107"/>
      <c r="UOD61" s="107"/>
      <c r="UOE61" s="107"/>
      <c r="UOF61" s="107"/>
      <c r="UOG61" s="107"/>
      <c r="UOH61" s="107"/>
      <c r="UOI61" s="107"/>
      <c r="UOJ61" s="107"/>
      <c r="UOK61" s="107"/>
      <c r="UOL61" s="107"/>
      <c r="UOM61" s="107"/>
      <c r="UON61" s="107"/>
      <c r="UOO61" s="107"/>
      <c r="UOP61" s="107"/>
      <c r="UOQ61" s="107"/>
      <c r="UOR61" s="107"/>
      <c r="UOS61" s="107"/>
      <c r="UOT61" s="107"/>
      <c r="UOU61" s="107"/>
      <c r="UOV61" s="107"/>
      <c r="UOW61" s="107"/>
      <c r="UOX61" s="107"/>
      <c r="UOY61" s="107"/>
      <c r="UOZ61" s="107"/>
      <c r="UPA61" s="107"/>
      <c r="UPB61" s="107"/>
      <c r="UPC61" s="107"/>
      <c r="UPD61" s="107"/>
      <c r="UPE61" s="107"/>
      <c r="UPF61" s="107"/>
      <c r="UPG61" s="107"/>
      <c r="UPH61" s="107"/>
      <c r="UPI61" s="107"/>
      <c r="UPJ61" s="107"/>
      <c r="UPK61" s="107"/>
      <c r="UPL61" s="107"/>
      <c r="UPM61" s="107"/>
      <c r="UPN61" s="107"/>
      <c r="UPO61" s="107"/>
      <c r="UPP61" s="107"/>
      <c r="UPQ61" s="107"/>
      <c r="UPR61" s="107"/>
      <c r="UPS61" s="107"/>
      <c r="UPT61" s="107"/>
      <c r="UPU61" s="107"/>
      <c r="UPV61" s="107"/>
      <c r="UPW61" s="107"/>
      <c r="UPX61" s="107"/>
      <c r="UPY61" s="107"/>
      <c r="UPZ61" s="107"/>
      <c r="UQA61" s="107"/>
      <c r="UQB61" s="107"/>
      <c r="UQC61" s="107"/>
      <c r="UQD61" s="107"/>
      <c r="UQE61" s="107"/>
      <c r="UQF61" s="107"/>
      <c r="UQG61" s="107"/>
      <c r="UQH61" s="107"/>
      <c r="UQI61" s="107"/>
      <c r="UQJ61" s="107"/>
      <c r="UQK61" s="107"/>
      <c r="UQL61" s="107"/>
      <c r="UQM61" s="107"/>
      <c r="UQN61" s="107"/>
      <c r="UQO61" s="107"/>
      <c r="UQP61" s="107"/>
      <c r="UQQ61" s="107"/>
      <c r="UQR61" s="107"/>
      <c r="UQS61" s="107"/>
      <c r="UQT61" s="107"/>
      <c r="UQU61" s="107"/>
      <c r="UQV61" s="107"/>
      <c r="UQW61" s="107"/>
      <c r="UQX61" s="107"/>
      <c r="UQY61" s="107"/>
      <c r="UQZ61" s="107"/>
      <c r="URA61" s="107"/>
      <c r="URB61" s="107"/>
      <c r="URC61" s="107"/>
      <c r="URD61" s="107"/>
      <c r="URE61" s="107"/>
      <c r="URF61" s="107"/>
      <c r="URG61" s="107"/>
      <c r="URH61" s="107"/>
      <c r="URI61" s="107"/>
      <c r="URJ61" s="107"/>
      <c r="URK61" s="107"/>
      <c r="URL61" s="107"/>
      <c r="URM61" s="107"/>
      <c r="URN61" s="107"/>
      <c r="URO61" s="107"/>
      <c r="URP61" s="107"/>
      <c r="URQ61" s="107"/>
      <c r="URR61" s="107"/>
      <c r="URS61" s="107"/>
      <c r="URT61" s="107"/>
      <c r="URU61" s="107"/>
      <c r="URV61" s="107"/>
      <c r="URW61" s="107"/>
      <c r="URX61" s="107"/>
      <c r="URY61" s="107"/>
      <c r="URZ61" s="107"/>
      <c r="USA61" s="107"/>
      <c r="USB61" s="107"/>
      <c r="USC61" s="107"/>
      <c r="USD61" s="107"/>
      <c r="USE61" s="107"/>
      <c r="USF61" s="107"/>
      <c r="USG61" s="107"/>
      <c r="USH61" s="107"/>
      <c r="USI61" s="107"/>
      <c r="USJ61" s="107"/>
      <c r="USK61" s="107"/>
      <c r="USL61" s="107"/>
      <c r="USM61" s="107"/>
      <c r="USN61" s="107"/>
      <c r="USO61" s="107"/>
      <c r="USP61" s="107"/>
      <c r="USQ61" s="107"/>
      <c r="USR61" s="107"/>
      <c r="USS61" s="107"/>
      <c r="UST61" s="107"/>
      <c r="USU61" s="107"/>
      <c r="USV61" s="107"/>
      <c r="USW61" s="107"/>
      <c r="USX61" s="107"/>
      <c r="USY61" s="107"/>
      <c r="USZ61" s="107"/>
      <c r="UTA61" s="107"/>
      <c r="UTB61" s="107"/>
      <c r="UTC61" s="107"/>
      <c r="UTD61" s="107"/>
      <c r="UTE61" s="107"/>
      <c r="UTF61" s="107"/>
      <c r="UTG61" s="107"/>
      <c r="UTH61" s="107"/>
      <c r="UTI61" s="107"/>
      <c r="UTJ61" s="107"/>
      <c r="UTK61" s="107"/>
      <c r="UTL61" s="107"/>
      <c r="UTM61" s="107"/>
      <c r="UTN61" s="107"/>
      <c r="UTO61" s="107"/>
      <c r="UTP61" s="107"/>
      <c r="UTQ61" s="107"/>
      <c r="UTR61" s="107"/>
      <c r="UTS61" s="107"/>
      <c r="UTT61" s="107"/>
      <c r="UTU61" s="107"/>
      <c r="UTV61" s="107"/>
      <c r="UTW61" s="107"/>
      <c r="UTX61" s="107"/>
      <c r="UTY61" s="107"/>
      <c r="UTZ61" s="107"/>
      <c r="UUA61" s="107"/>
      <c r="UUB61" s="107"/>
      <c r="UUC61" s="107"/>
      <c r="UUD61" s="107"/>
      <c r="UUE61" s="107"/>
      <c r="UUF61" s="107"/>
      <c r="UUG61" s="107"/>
      <c r="UUH61" s="107"/>
      <c r="UUI61" s="107"/>
      <c r="UUJ61" s="107"/>
      <c r="UUK61" s="107"/>
      <c r="UUL61" s="107"/>
      <c r="UUM61" s="107"/>
      <c r="UUN61" s="107"/>
      <c r="UUO61" s="107"/>
      <c r="UUP61" s="107"/>
      <c r="UUQ61" s="107"/>
      <c r="UUR61" s="107"/>
      <c r="UUS61" s="107"/>
      <c r="UUT61" s="107"/>
      <c r="UUU61" s="107"/>
      <c r="UUV61" s="107"/>
      <c r="UUW61" s="107"/>
      <c r="UUX61" s="107"/>
      <c r="UUY61" s="107"/>
      <c r="UUZ61" s="107"/>
      <c r="UVA61" s="107"/>
      <c r="UVB61" s="107"/>
      <c r="UVC61" s="107"/>
      <c r="UVD61" s="107"/>
      <c r="UVE61" s="107"/>
      <c r="UVF61" s="107"/>
      <c r="UVG61" s="107"/>
      <c r="UVH61" s="107"/>
      <c r="UVI61" s="107"/>
      <c r="UVJ61" s="107"/>
      <c r="UVK61" s="107"/>
      <c r="UVL61" s="107"/>
      <c r="UVM61" s="107"/>
      <c r="UVN61" s="107"/>
      <c r="UVO61" s="107"/>
      <c r="UVP61" s="107"/>
      <c r="UVQ61" s="107"/>
      <c r="UVR61" s="107"/>
      <c r="UVS61" s="107"/>
      <c r="UVT61" s="107"/>
      <c r="UVU61" s="107"/>
      <c r="UVV61" s="107"/>
      <c r="UVW61" s="107"/>
      <c r="UVX61" s="107"/>
      <c r="UVY61" s="107"/>
      <c r="UVZ61" s="107"/>
      <c r="UWA61" s="107"/>
      <c r="UWB61" s="107"/>
      <c r="UWC61" s="107"/>
      <c r="UWD61" s="107"/>
      <c r="UWE61" s="107"/>
      <c r="UWF61" s="107"/>
      <c r="UWG61" s="107"/>
      <c r="UWH61" s="107"/>
      <c r="UWI61" s="107"/>
      <c r="UWJ61" s="107"/>
      <c r="UWK61" s="107"/>
      <c r="UWL61" s="107"/>
      <c r="UWM61" s="107"/>
      <c r="UWN61" s="107"/>
      <c r="UWO61" s="107"/>
      <c r="UWP61" s="107"/>
      <c r="UWQ61" s="107"/>
      <c r="UWR61" s="107"/>
      <c r="UWS61" s="107"/>
      <c r="UWT61" s="107"/>
      <c r="UWU61" s="107"/>
      <c r="UWV61" s="107"/>
      <c r="UWW61" s="107"/>
      <c r="UWX61" s="107"/>
      <c r="UWY61" s="107"/>
      <c r="UWZ61" s="107"/>
      <c r="UXA61" s="107"/>
      <c r="UXB61" s="107"/>
      <c r="UXC61" s="107"/>
      <c r="UXD61" s="107"/>
      <c r="UXE61" s="107"/>
      <c r="UXF61" s="107"/>
      <c r="UXG61" s="107"/>
      <c r="UXH61" s="107"/>
      <c r="UXI61" s="107"/>
      <c r="UXJ61" s="107"/>
      <c r="UXK61" s="107"/>
      <c r="UXL61" s="107"/>
      <c r="UXM61" s="107"/>
      <c r="UXN61" s="107"/>
      <c r="UXO61" s="107"/>
      <c r="UXP61" s="107"/>
      <c r="UXQ61" s="107"/>
      <c r="UXR61" s="107"/>
      <c r="UXS61" s="107"/>
      <c r="UXT61" s="107"/>
      <c r="UXU61" s="107"/>
      <c r="UXV61" s="107"/>
      <c r="UXW61" s="107"/>
      <c r="UXX61" s="107"/>
      <c r="UXY61" s="107"/>
      <c r="UXZ61" s="107"/>
      <c r="UYA61" s="107"/>
      <c r="UYB61" s="107"/>
      <c r="UYC61" s="107"/>
      <c r="UYD61" s="107"/>
      <c r="UYE61" s="107"/>
      <c r="UYF61" s="107"/>
      <c r="UYG61" s="107"/>
      <c r="UYH61" s="107"/>
      <c r="UYI61" s="107"/>
      <c r="UYJ61" s="107"/>
      <c r="UYK61" s="107"/>
      <c r="UYL61" s="107"/>
      <c r="UYM61" s="107"/>
      <c r="UYN61" s="107"/>
      <c r="UYO61" s="107"/>
      <c r="UYP61" s="107"/>
      <c r="UYQ61" s="107"/>
      <c r="UYR61" s="107"/>
      <c r="UYS61" s="107"/>
      <c r="UYT61" s="107"/>
      <c r="UYU61" s="107"/>
      <c r="UYV61" s="107"/>
      <c r="UYW61" s="107"/>
      <c r="UYX61" s="107"/>
      <c r="UYY61" s="107"/>
      <c r="UYZ61" s="107"/>
      <c r="UZA61" s="107"/>
      <c r="UZB61" s="107"/>
      <c r="UZC61" s="107"/>
      <c r="UZD61" s="107"/>
      <c r="UZE61" s="107"/>
      <c r="UZF61" s="107"/>
      <c r="UZG61" s="107"/>
      <c r="UZH61" s="107"/>
      <c r="UZI61" s="107"/>
      <c r="UZJ61" s="107"/>
      <c r="UZK61" s="107"/>
      <c r="UZL61" s="107"/>
      <c r="UZM61" s="107"/>
      <c r="UZN61" s="107"/>
      <c r="UZO61" s="107"/>
      <c r="UZP61" s="107"/>
      <c r="UZQ61" s="107"/>
      <c r="UZR61" s="107"/>
      <c r="UZS61" s="107"/>
      <c r="UZT61" s="107"/>
      <c r="UZU61" s="107"/>
      <c r="UZV61" s="107"/>
      <c r="UZW61" s="107"/>
      <c r="UZX61" s="107"/>
      <c r="UZY61" s="107"/>
      <c r="UZZ61" s="107"/>
      <c r="VAA61" s="107"/>
      <c r="VAB61" s="107"/>
      <c r="VAC61" s="107"/>
      <c r="VAD61" s="107"/>
      <c r="VAE61" s="107"/>
      <c r="VAF61" s="107"/>
      <c r="VAG61" s="107"/>
      <c r="VAH61" s="107"/>
      <c r="VAI61" s="107"/>
      <c r="VAJ61" s="107"/>
      <c r="VAK61" s="107"/>
      <c r="VAL61" s="107"/>
      <c r="VAM61" s="107"/>
      <c r="VAN61" s="107"/>
      <c r="VAO61" s="107"/>
      <c r="VAP61" s="107"/>
      <c r="VAQ61" s="107"/>
      <c r="VAR61" s="107"/>
      <c r="VAS61" s="107"/>
      <c r="VAT61" s="107"/>
      <c r="VAU61" s="107"/>
      <c r="VAV61" s="107"/>
      <c r="VAW61" s="107"/>
      <c r="VAX61" s="107"/>
      <c r="VAY61" s="107"/>
      <c r="VAZ61" s="107"/>
      <c r="VBA61" s="107"/>
      <c r="VBB61" s="107"/>
      <c r="VBC61" s="107"/>
      <c r="VBD61" s="107"/>
      <c r="VBE61" s="107"/>
      <c r="VBF61" s="107"/>
      <c r="VBG61" s="107"/>
      <c r="VBH61" s="107"/>
      <c r="VBI61" s="107"/>
      <c r="VBJ61" s="107"/>
      <c r="VBK61" s="107"/>
      <c r="VBL61" s="107"/>
      <c r="VBM61" s="107"/>
      <c r="VBN61" s="107"/>
      <c r="VBO61" s="107"/>
      <c r="VBP61" s="107"/>
      <c r="VBQ61" s="107"/>
      <c r="VBR61" s="107"/>
      <c r="VBS61" s="107"/>
      <c r="VBT61" s="107"/>
      <c r="VBU61" s="107"/>
      <c r="VBV61" s="107"/>
      <c r="VBW61" s="107"/>
      <c r="VBX61" s="107"/>
      <c r="VBY61" s="107"/>
      <c r="VBZ61" s="107"/>
      <c r="VCA61" s="107"/>
      <c r="VCB61" s="107"/>
      <c r="VCC61" s="107"/>
      <c r="VCD61" s="107"/>
      <c r="VCE61" s="107"/>
      <c r="VCF61" s="107"/>
      <c r="VCG61" s="107"/>
      <c r="VCH61" s="107"/>
      <c r="VCI61" s="107"/>
      <c r="VCJ61" s="107"/>
      <c r="VCK61" s="107"/>
      <c r="VCL61" s="107"/>
      <c r="VCM61" s="107"/>
      <c r="VCN61" s="107"/>
      <c r="VCO61" s="107"/>
      <c r="VCP61" s="107"/>
      <c r="VCQ61" s="107"/>
      <c r="VCR61" s="107"/>
      <c r="VCS61" s="107"/>
      <c r="VCT61" s="107"/>
      <c r="VCU61" s="107"/>
      <c r="VCV61" s="107"/>
      <c r="VCW61" s="107"/>
      <c r="VCX61" s="107"/>
      <c r="VCY61" s="107"/>
      <c r="VCZ61" s="107"/>
      <c r="VDA61" s="107"/>
      <c r="VDB61" s="107"/>
      <c r="VDC61" s="107"/>
      <c r="VDD61" s="107"/>
      <c r="VDE61" s="107"/>
      <c r="VDF61" s="107"/>
      <c r="VDG61" s="107"/>
      <c r="VDH61" s="107"/>
      <c r="VDI61" s="107"/>
      <c r="VDJ61" s="107"/>
      <c r="VDK61" s="107"/>
      <c r="VDL61" s="107"/>
      <c r="VDM61" s="107"/>
      <c r="VDN61" s="107"/>
      <c r="VDO61" s="107"/>
      <c r="VDP61" s="107"/>
      <c r="VDQ61" s="107"/>
      <c r="VDR61" s="107"/>
      <c r="VDS61" s="107"/>
      <c r="VDT61" s="107"/>
      <c r="VDU61" s="107"/>
      <c r="VDV61" s="107"/>
      <c r="VDW61" s="107"/>
      <c r="VDX61" s="107"/>
      <c r="VDY61" s="107"/>
      <c r="VDZ61" s="107"/>
      <c r="VEA61" s="107"/>
      <c r="VEB61" s="107"/>
      <c r="VEC61" s="107"/>
      <c r="VED61" s="107"/>
      <c r="VEE61" s="107"/>
      <c r="VEF61" s="107"/>
      <c r="VEG61" s="107"/>
      <c r="VEH61" s="107"/>
      <c r="VEI61" s="107"/>
      <c r="VEJ61" s="107"/>
      <c r="VEK61" s="107"/>
      <c r="VEL61" s="107"/>
      <c r="VEM61" s="107"/>
      <c r="VEN61" s="107"/>
      <c r="VEO61" s="107"/>
      <c r="VEP61" s="107"/>
      <c r="VEQ61" s="107"/>
      <c r="VER61" s="107"/>
      <c r="VES61" s="107"/>
      <c r="VET61" s="107"/>
      <c r="VEU61" s="107"/>
      <c r="VEV61" s="107"/>
      <c r="VEW61" s="107"/>
      <c r="VEX61" s="107"/>
      <c r="VEY61" s="107"/>
      <c r="VEZ61" s="107"/>
      <c r="VFA61" s="107"/>
      <c r="VFB61" s="107"/>
      <c r="VFC61" s="107"/>
      <c r="VFD61" s="107"/>
      <c r="VFE61" s="107"/>
      <c r="VFF61" s="107"/>
      <c r="VFG61" s="107"/>
      <c r="VFH61" s="107"/>
      <c r="VFI61" s="107"/>
      <c r="VFJ61" s="107"/>
      <c r="VFK61" s="107"/>
      <c r="VFL61" s="107"/>
      <c r="VFM61" s="107"/>
      <c r="VFN61" s="107"/>
      <c r="VFO61" s="107"/>
      <c r="VFP61" s="107"/>
      <c r="VFQ61" s="107"/>
      <c r="VFR61" s="107"/>
      <c r="VFS61" s="107"/>
      <c r="VFT61" s="107"/>
      <c r="VFU61" s="107"/>
      <c r="VFV61" s="107"/>
      <c r="VFW61" s="107"/>
      <c r="VFX61" s="107"/>
      <c r="VFY61" s="107"/>
      <c r="VFZ61" s="107"/>
      <c r="VGA61" s="107"/>
      <c r="VGB61" s="107"/>
      <c r="VGC61" s="107"/>
      <c r="VGD61" s="107"/>
      <c r="VGE61" s="107"/>
      <c r="VGF61" s="107"/>
      <c r="VGG61" s="107"/>
      <c r="VGH61" s="107"/>
      <c r="VGI61" s="107"/>
      <c r="VGJ61" s="107"/>
      <c r="VGK61" s="107"/>
      <c r="VGL61" s="107"/>
      <c r="VGM61" s="107"/>
      <c r="VGN61" s="107"/>
      <c r="VGO61" s="107"/>
      <c r="VGP61" s="107"/>
      <c r="VGQ61" s="107"/>
      <c r="VGR61" s="107"/>
      <c r="VGS61" s="107"/>
      <c r="VGT61" s="107"/>
      <c r="VGU61" s="107"/>
      <c r="VGV61" s="107"/>
      <c r="VGW61" s="107"/>
      <c r="VGX61" s="107"/>
      <c r="VGY61" s="107"/>
      <c r="VGZ61" s="107"/>
      <c r="VHA61" s="107"/>
      <c r="VHB61" s="107"/>
      <c r="VHC61" s="107"/>
      <c r="VHD61" s="107"/>
      <c r="VHE61" s="107"/>
      <c r="VHF61" s="107"/>
      <c r="VHG61" s="107"/>
      <c r="VHH61" s="107"/>
      <c r="VHI61" s="107"/>
      <c r="VHJ61" s="107"/>
      <c r="VHK61" s="107"/>
      <c r="VHL61" s="107"/>
      <c r="VHM61" s="107"/>
      <c r="VHN61" s="107"/>
      <c r="VHO61" s="107"/>
      <c r="VHP61" s="107"/>
      <c r="VHQ61" s="107"/>
      <c r="VHR61" s="107"/>
      <c r="VHS61" s="107"/>
      <c r="VHT61" s="107"/>
      <c r="VHU61" s="107"/>
      <c r="VHV61" s="107"/>
      <c r="VHW61" s="107"/>
      <c r="VHX61" s="107"/>
      <c r="VHY61" s="107"/>
      <c r="VHZ61" s="107"/>
      <c r="VIA61" s="107"/>
      <c r="VIB61" s="107"/>
      <c r="VIC61" s="107"/>
      <c r="VID61" s="107"/>
      <c r="VIE61" s="107"/>
      <c r="VIF61" s="107"/>
      <c r="VIG61" s="107"/>
      <c r="VIH61" s="107"/>
      <c r="VII61" s="107"/>
      <c r="VIJ61" s="107"/>
      <c r="VIK61" s="107"/>
      <c r="VIL61" s="107"/>
      <c r="VIM61" s="107"/>
      <c r="VIN61" s="107"/>
      <c r="VIO61" s="107"/>
      <c r="VIP61" s="107"/>
      <c r="VIQ61" s="107"/>
      <c r="VIR61" s="107"/>
      <c r="VIS61" s="107"/>
      <c r="VIT61" s="107"/>
      <c r="VIU61" s="107"/>
      <c r="VIV61" s="107"/>
      <c r="VIW61" s="107"/>
      <c r="VIX61" s="107"/>
      <c r="VIY61" s="107"/>
      <c r="VIZ61" s="107"/>
      <c r="VJA61" s="107"/>
      <c r="VJB61" s="107"/>
      <c r="VJC61" s="107"/>
      <c r="VJD61" s="107"/>
      <c r="VJE61" s="107"/>
      <c r="VJF61" s="107"/>
      <c r="VJG61" s="107"/>
      <c r="VJH61" s="107"/>
      <c r="VJI61" s="107"/>
      <c r="VJJ61" s="107"/>
      <c r="VJK61" s="107"/>
      <c r="VJL61" s="107"/>
      <c r="VJM61" s="107"/>
      <c r="VJN61" s="107"/>
      <c r="VJO61" s="107"/>
      <c r="VJP61" s="107"/>
      <c r="VJQ61" s="107"/>
      <c r="VJR61" s="107"/>
      <c r="VJS61" s="107"/>
      <c r="VJT61" s="107"/>
      <c r="VJU61" s="107"/>
      <c r="VJV61" s="107"/>
      <c r="VJW61" s="107"/>
      <c r="VJX61" s="107"/>
      <c r="VJY61" s="107"/>
      <c r="VJZ61" s="107"/>
      <c r="VKA61" s="107"/>
      <c r="VKB61" s="107"/>
      <c r="VKC61" s="107"/>
      <c r="VKD61" s="107"/>
      <c r="VKE61" s="107"/>
      <c r="VKF61" s="107"/>
      <c r="VKG61" s="107"/>
      <c r="VKH61" s="107"/>
      <c r="VKI61" s="107"/>
      <c r="VKJ61" s="107"/>
      <c r="VKK61" s="107"/>
      <c r="VKL61" s="107"/>
      <c r="VKM61" s="107"/>
      <c r="VKN61" s="107"/>
      <c r="VKO61" s="107"/>
      <c r="VKP61" s="107"/>
      <c r="VKQ61" s="107"/>
      <c r="VKR61" s="107"/>
      <c r="VKS61" s="107"/>
      <c r="VKT61" s="107"/>
      <c r="VKU61" s="107"/>
      <c r="VKV61" s="107"/>
      <c r="VKW61" s="107"/>
      <c r="VKX61" s="107"/>
      <c r="VKY61" s="107"/>
      <c r="VKZ61" s="107"/>
      <c r="VLA61" s="107"/>
      <c r="VLB61" s="107"/>
      <c r="VLC61" s="107"/>
      <c r="VLD61" s="107"/>
      <c r="VLE61" s="107"/>
      <c r="VLF61" s="107"/>
      <c r="VLG61" s="107"/>
      <c r="VLH61" s="107"/>
      <c r="VLI61" s="107"/>
      <c r="VLJ61" s="107"/>
      <c r="VLK61" s="107"/>
      <c r="VLL61" s="107"/>
      <c r="VLM61" s="107"/>
      <c r="VLN61" s="107"/>
      <c r="VLO61" s="107"/>
      <c r="VLP61" s="107"/>
      <c r="VLQ61" s="107"/>
      <c r="VLR61" s="107"/>
      <c r="VLS61" s="107"/>
      <c r="VLT61" s="107"/>
      <c r="VLU61" s="107"/>
      <c r="VLV61" s="107"/>
      <c r="VLW61" s="107"/>
      <c r="VLX61" s="107"/>
      <c r="VLY61" s="107"/>
      <c r="VLZ61" s="107"/>
      <c r="VMA61" s="107"/>
      <c r="VMB61" s="107"/>
      <c r="VMC61" s="107"/>
      <c r="VMD61" s="107"/>
      <c r="VME61" s="107"/>
      <c r="VMF61" s="107"/>
      <c r="VMG61" s="107"/>
      <c r="VMH61" s="107"/>
      <c r="VMI61" s="107"/>
      <c r="VMJ61" s="107"/>
      <c r="VMK61" s="107"/>
      <c r="VML61" s="107"/>
      <c r="VMM61" s="107"/>
      <c r="VMN61" s="107"/>
      <c r="VMO61" s="107"/>
      <c r="VMP61" s="107"/>
      <c r="VMQ61" s="107"/>
      <c r="VMR61" s="107"/>
      <c r="VMS61" s="107"/>
      <c r="VMT61" s="107"/>
      <c r="VMU61" s="107"/>
      <c r="VMV61" s="107"/>
      <c r="VMW61" s="107"/>
      <c r="VMX61" s="107"/>
      <c r="VMY61" s="107"/>
      <c r="VMZ61" s="107"/>
      <c r="VNA61" s="107"/>
      <c r="VNB61" s="107"/>
      <c r="VNC61" s="107"/>
      <c r="VND61" s="107"/>
      <c r="VNE61" s="107"/>
      <c r="VNF61" s="107"/>
      <c r="VNG61" s="107"/>
      <c r="VNH61" s="107"/>
      <c r="VNI61" s="107"/>
      <c r="VNJ61" s="107"/>
      <c r="VNK61" s="107"/>
      <c r="VNL61" s="107"/>
      <c r="VNM61" s="107"/>
      <c r="VNN61" s="107"/>
      <c r="VNO61" s="107"/>
      <c r="VNP61" s="107"/>
      <c r="VNQ61" s="107"/>
      <c r="VNR61" s="107"/>
      <c r="VNS61" s="107"/>
      <c r="VNT61" s="107"/>
      <c r="VNU61" s="107"/>
      <c r="VNV61" s="107"/>
      <c r="VNW61" s="107"/>
      <c r="VNX61" s="107"/>
      <c r="VNY61" s="107"/>
      <c r="VNZ61" s="107"/>
      <c r="VOA61" s="107"/>
      <c r="VOB61" s="107"/>
      <c r="VOC61" s="107"/>
      <c r="VOD61" s="107"/>
      <c r="VOE61" s="107"/>
      <c r="VOF61" s="107"/>
      <c r="VOG61" s="107"/>
      <c r="VOH61" s="107"/>
      <c r="VOI61" s="107"/>
      <c r="VOJ61" s="107"/>
      <c r="VOK61" s="107"/>
      <c r="VOL61" s="107"/>
      <c r="VOM61" s="107"/>
      <c r="VON61" s="107"/>
      <c r="VOO61" s="107"/>
      <c r="VOP61" s="107"/>
      <c r="VOQ61" s="107"/>
      <c r="VOR61" s="107"/>
      <c r="VOS61" s="107"/>
      <c r="VOT61" s="107"/>
      <c r="VOU61" s="107"/>
      <c r="VOV61" s="107"/>
      <c r="VOW61" s="107"/>
      <c r="VOX61" s="107"/>
      <c r="VOY61" s="107"/>
      <c r="VOZ61" s="107"/>
      <c r="VPA61" s="107"/>
      <c r="VPB61" s="107"/>
      <c r="VPC61" s="107"/>
      <c r="VPD61" s="107"/>
      <c r="VPE61" s="107"/>
      <c r="VPF61" s="107"/>
      <c r="VPG61" s="107"/>
      <c r="VPH61" s="107"/>
      <c r="VPI61" s="107"/>
      <c r="VPJ61" s="107"/>
      <c r="VPK61" s="107"/>
      <c r="VPL61" s="107"/>
      <c r="VPM61" s="107"/>
      <c r="VPN61" s="107"/>
      <c r="VPO61" s="107"/>
      <c r="VPP61" s="107"/>
      <c r="VPQ61" s="107"/>
      <c r="VPR61" s="107"/>
      <c r="VPS61" s="107"/>
      <c r="VPT61" s="107"/>
      <c r="VPU61" s="107"/>
      <c r="VPV61" s="107"/>
      <c r="VPW61" s="107"/>
      <c r="VPX61" s="107"/>
      <c r="VPY61" s="107"/>
      <c r="VPZ61" s="107"/>
      <c r="VQA61" s="107"/>
      <c r="VQB61" s="107"/>
      <c r="VQC61" s="107"/>
      <c r="VQD61" s="107"/>
      <c r="VQE61" s="107"/>
      <c r="VQF61" s="107"/>
      <c r="VQG61" s="107"/>
      <c r="VQH61" s="107"/>
      <c r="VQI61" s="107"/>
      <c r="VQJ61" s="107"/>
      <c r="VQK61" s="107"/>
      <c r="VQL61" s="107"/>
      <c r="VQM61" s="107"/>
      <c r="VQN61" s="107"/>
      <c r="VQO61" s="107"/>
      <c r="VQP61" s="107"/>
      <c r="VQQ61" s="107"/>
      <c r="VQR61" s="107"/>
      <c r="VQS61" s="107"/>
      <c r="VQT61" s="107"/>
      <c r="VQU61" s="107"/>
      <c r="VQV61" s="107"/>
      <c r="VQW61" s="107"/>
      <c r="VQX61" s="107"/>
      <c r="VQY61" s="107"/>
      <c r="VQZ61" s="107"/>
      <c r="VRA61" s="107"/>
      <c r="VRB61" s="107"/>
      <c r="VRC61" s="107"/>
      <c r="VRD61" s="107"/>
      <c r="VRE61" s="107"/>
      <c r="VRF61" s="107"/>
      <c r="VRG61" s="107"/>
      <c r="VRH61" s="107"/>
      <c r="VRI61" s="107"/>
      <c r="VRJ61" s="107"/>
      <c r="VRK61" s="107"/>
      <c r="VRL61" s="107"/>
      <c r="VRM61" s="107"/>
      <c r="VRN61" s="107"/>
      <c r="VRO61" s="107"/>
      <c r="VRP61" s="107"/>
      <c r="VRQ61" s="107"/>
      <c r="VRR61" s="107"/>
      <c r="VRS61" s="107"/>
      <c r="VRT61" s="107"/>
      <c r="VRU61" s="107"/>
      <c r="VRV61" s="107"/>
      <c r="VRW61" s="107"/>
      <c r="VRX61" s="107"/>
      <c r="VRY61" s="107"/>
      <c r="VRZ61" s="107"/>
      <c r="VSA61" s="107"/>
      <c r="VSB61" s="107"/>
      <c r="VSC61" s="107"/>
      <c r="VSD61" s="107"/>
      <c r="VSE61" s="107"/>
      <c r="VSF61" s="107"/>
      <c r="VSG61" s="107"/>
      <c r="VSH61" s="107"/>
      <c r="VSI61" s="107"/>
      <c r="VSJ61" s="107"/>
      <c r="VSK61" s="107"/>
      <c r="VSL61" s="107"/>
      <c r="VSM61" s="107"/>
      <c r="VSN61" s="107"/>
      <c r="VSO61" s="107"/>
      <c r="VSP61" s="107"/>
      <c r="VSQ61" s="107"/>
      <c r="VSR61" s="107"/>
      <c r="VSS61" s="107"/>
      <c r="VST61" s="107"/>
      <c r="VSU61" s="107"/>
      <c r="VSV61" s="107"/>
      <c r="VSW61" s="107"/>
      <c r="VSX61" s="107"/>
      <c r="VSY61" s="107"/>
      <c r="VSZ61" s="107"/>
      <c r="VTA61" s="107"/>
      <c r="VTB61" s="107"/>
      <c r="VTC61" s="107"/>
      <c r="VTD61" s="107"/>
      <c r="VTE61" s="107"/>
      <c r="VTF61" s="107"/>
      <c r="VTG61" s="107"/>
      <c r="VTH61" s="107"/>
      <c r="VTI61" s="107"/>
      <c r="VTJ61" s="107"/>
      <c r="VTK61" s="107"/>
      <c r="VTL61" s="107"/>
      <c r="VTM61" s="107"/>
      <c r="VTN61" s="107"/>
      <c r="VTO61" s="107"/>
      <c r="VTP61" s="107"/>
      <c r="VTQ61" s="107"/>
      <c r="VTR61" s="107"/>
      <c r="VTS61" s="107"/>
      <c r="VTT61" s="107"/>
      <c r="VTU61" s="107"/>
      <c r="VTV61" s="107"/>
      <c r="VTW61" s="107"/>
      <c r="VTX61" s="107"/>
      <c r="VTY61" s="107"/>
      <c r="VTZ61" s="107"/>
      <c r="VUA61" s="107"/>
      <c r="VUB61" s="107"/>
      <c r="VUC61" s="107"/>
      <c r="VUD61" s="107"/>
      <c r="VUE61" s="107"/>
      <c r="VUF61" s="107"/>
      <c r="VUG61" s="107"/>
      <c r="VUH61" s="107"/>
      <c r="VUI61" s="107"/>
      <c r="VUJ61" s="107"/>
      <c r="VUK61" s="107"/>
      <c r="VUL61" s="107"/>
      <c r="VUM61" s="107"/>
      <c r="VUN61" s="107"/>
      <c r="VUO61" s="107"/>
      <c r="VUP61" s="107"/>
      <c r="VUQ61" s="107"/>
      <c r="VUR61" s="107"/>
      <c r="VUS61" s="107"/>
      <c r="VUT61" s="107"/>
      <c r="VUU61" s="107"/>
      <c r="VUV61" s="107"/>
      <c r="VUW61" s="107"/>
      <c r="VUX61" s="107"/>
      <c r="VUY61" s="107"/>
      <c r="VUZ61" s="107"/>
      <c r="VVA61" s="107"/>
      <c r="VVB61" s="107"/>
      <c r="VVC61" s="107"/>
      <c r="VVD61" s="107"/>
      <c r="VVE61" s="107"/>
      <c r="VVF61" s="107"/>
      <c r="VVG61" s="107"/>
      <c r="VVH61" s="107"/>
      <c r="VVI61" s="107"/>
      <c r="VVJ61" s="107"/>
      <c r="VVK61" s="107"/>
      <c r="VVL61" s="107"/>
      <c r="VVM61" s="107"/>
      <c r="VVN61" s="107"/>
      <c r="VVO61" s="107"/>
      <c r="VVP61" s="107"/>
      <c r="VVQ61" s="107"/>
      <c r="VVR61" s="107"/>
      <c r="VVS61" s="107"/>
      <c r="VVT61" s="107"/>
      <c r="VVU61" s="107"/>
      <c r="VVV61" s="107"/>
      <c r="VVW61" s="107"/>
      <c r="VVX61" s="107"/>
      <c r="VVY61" s="107"/>
      <c r="VVZ61" s="107"/>
      <c r="VWA61" s="107"/>
      <c r="VWB61" s="107"/>
      <c r="VWC61" s="107"/>
      <c r="VWD61" s="107"/>
      <c r="VWE61" s="107"/>
      <c r="VWF61" s="107"/>
      <c r="VWG61" s="107"/>
      <c r="VWH61" s="107"/>
      <c r="VWI61" s="107"/>
      <c r="VWJ61" s="107"/>
      <c r="VWK61" s="107"/>
      <c r="VWL61" s="107"/>
      <c r="VWM61" s="107"/>
      <c r="VWN61" s="107"/>
      <c r="VWO61" s="107"/>
      <c r="VWP61" s="107"/>
      <c r="VWQ61" s="107"/>
      <c r="VWR61" s="107"/>
      <c r="VWS61" s="107"/>
      <c r="VWT61" s="107"/>
      <c r="VWU61" s="107"/>
      <c r="VWV61" s="107"/>
      <c r="VWW61" s="107"/>
      <c r="VWX61" s="107"/>
      <c r="VWY61" s="107"/>
      <c r="VWZ61" s="107"/>
      <c r="VXA61" s="107"/>
      <c r="VXB61" s="107"/>
      <c r="VXC61" s="107"/>
      <c r="VXD61" s="107"/>
      <c r="VXE61" s="107"/>
      <c r="VXF61" s="107"/>
      <c r="VXG61" s="107"/>
      <c r="VXH61" s="107"/>
      <c r="VXI61" s="107"/>
      <c r="VXJ61" s="107"/>
      <c r="VXK61" s="107"/>
      <c r="VXL61" s="107"/>
      <c r="VXM61" s="107"/>
      <c r="VXN61" s="107"/>
      <c r="VXO61" s="107"/>
      <c r="VXP61" s="107"/>
      <c r="VXQ61" s="107"/>
      <c r="VXR61" s="107"/>
      <c r="VXS61" s="107"/>
      <c r="VXT61" s="107"/>
      <c r="VXU61" s="107"/>
      <c r="VXV61" s="107"/>
      <c r="VXW61" s="107"/>
      <c r="VXX61" s="107"/>
      <c r="VXY61" s="107"/>
      <c r="VXZ61" s="107"/>
      <c r="VYA61" s="107"/>
      <c r="VYB61" s="107"/>
      <c r="VYC61" s="107"/>
      <c r="VYD61" s="107"/>
      <c r="VYE61" s="107"/>
      <c r="VYF61" s="107"/>
      <c r="VYG61" s="107"/>
      <c r="VYH61" s="107"/>
      <c r="VYI61" s="107"/>
      <c r="VYJ61" s="107"/>
      <c r="VYK61" s="107"/>
      <c r="VYL61" s="107"/>
      <c r="VYM61" s="107"/>
      <c r="VYN61" s="107"/>
      <c r="VYO61" s="107"/>
      <c r="VYP61" s="107"/>
      <c r="VYQ61" s="107"/>
      <c r="VYR61" s="107"/>
      <c r="VYS61" s="107"/>
      <c r="VYT61" s="107"/>
      <c r="VYU61" s="107"/>
      <c r="VYV61" s="107"/>
      <c r="VYW61" s="107"/>
      <c r="VYX61" s="107"/>
      <c r="VYY61" s="107"/>
      <c r="VYZ61" s="107"/>
      <c r="VZA61" s="107"/>
      <c r="VZB61" s="107"/>
      <c r="VZC61" s="107"/>
      <c r="VZD61" s="107"/>
      <c r="VZE61" s="107"/>
      <c r="VZF61" s="107"/>
      <c r="VZG61" s="107"/>
      <c r="VZH61" s="107"/>
      <c r="VZI61" s="107"/>
      <c r="VZJ61" s="107"/>
      <c r="VZK61" s="107"/>
      <c r="VZL61" s="107"/>
      <c r="VZM61" s="107"/>
      <c r="VZN61" s="107"/>
      <c r="VZO61" s="107"/>
      <c r="VZP61" s="107"/>
      <c r="VZQ61" s="107"/>
      <c r="VZR61" s="107"/>
      <c r="VZS61" s="107"/>
      <c r="VZT61" s="107"/>
      <c r="VZU61" s="107"/>
      <c r="VZV61" s="107"/>
      <c r="VZW61" s="107"/>
      <c r="VZX61" s="107"/>
      <c r="VZY61" s="107"/>
      <c r="VZZ61" s="107"/>
      <c r="WAA61" s="107"/>
      <c r="WAB61" s="107"/>
      <c r="WAC61" s="107"/>
      <c r="WAD61" s="107"/>
      <c r="WAE61" s="107"/>
      <c r="WAF61" s="107"/>
      <c r="WAG61" s="107"/>
      <c r="WAH61" s="107"/>
      <c r="WAI61" s="107"/>
      <c r="WAJ61" s="107"/>
      <c r="WAK61" s="107"/>
      <c r="WAL61" s="107"/>
      <c r="WAM61" s="107"/>
      <c r="WAN61" s="107"/>
      <c r="WAO61" s="107"/>
      <c r="WAP61" s="107"/>
      <c r="WAQ61" s="107"/>
      <c r="WAR61" s="107"/>
      <c r="WAS61" s="107"/>
      <c r="WAT61" s="107"/>
      <c r="WAU61" s="107"/>
      <c r="WAV61" s="107"/>
      <c r="WAW61" s="107"/>
      <c r="WAX61" s="107"/>
      <c r="WAY61" s="107"/>
      <c r="WAZ61" s="107"/>
      <c r="WBA61" s="107"/>
      <c r="WBB61" s="107"/>
      <c r="WBC61" s="107"/>
      <c r="WBD61" s="107"/>
      <c r="WBE61" s="107"/>
      <c r="WBF61" s="107"/>
      <c r="WBG61" s="107"/>
      <c r="WBH61" s="107"/>
      <c r="WBI61" s="107"/>
      <c r="WBJ61" s="107"/>
      <c r="WBK61" s="107"/>
      <c r="WBL61" s="107"/>
      <c r="WBM61" s="107"/>
      <c r="WBN61" s="107"/>
      <c r="WBO61" s="107"/>
      <c r="WBP61" s="107"/>
      <c r="WBQ61" s="107"/>
      <c r="WBR61" s="107"/>
      <c r="WBS61" s="107"/>
      <c r="WBT61" s="107"/>
      <c r="WBU61" s="107"/>
      <c r="WBV61" s="107"/>
      <c r="WBW61" s="107"/>
      <c r="WBX61" s="107"/>
      <c r="WBY61" s="107"/>
      <c r="WBZ61" s="107"/>
      <c r="WCA61" s="107"/>
      <c r="WCB61" s="107"/>
      <c r="WCC61" s="107"/>
      <c r="WCD61" s="107"/>
      <c r="WCE61" s="107"/>
      <c r="WCF61" s="107"/>
      <c r="WCG61" s="107"/>
      <c r="WCH61" s="107"/>
      <c r="WCI61" s="107"/>
      <c r="WCJ61" s="107"/>
      <c r="WCK61" s="107"/>
      <c r="WCL61" s="107"/>
      <c r="WCM61" s="107"/>
      <c r="WCN61" s="107"/>
      <c r="WCO61" s="107"/>
      <c r="WCP61" s="107"/>
      <c r="WCQ61" s="107"/>
      <c r="WCR61" s="107"/>
      <c r="WCS61" s="107"/>
      <c r="WCT61" s="107"/>
      <c r="WCU61" s="107"/>
      <c r="WCV61" s="107"/>
      <c r="WCW61" s="107"/>
      <c r="WCX61" s="107"/>
      <c r="WCY61" s="107"/>
      <c r="WCZ61" s="107"/>
      <c r="WDA61" s="107"/>
      <c r="WDB61" s="107"/>
      <c r="WDC61" s="107"/>
      <c r="WDD61" s="107"/>
      <c r="WDE61" s="107"/>
      <c r="WDF61" s="107"/>
      <c r="WDG61" s="107"/>
      <c r="WDH61" s="107"/>
      <c r="WDI61" s="107"/>
      <c r="WDJ61" s="107"/>
      <c r="WDK61" s="107"/>
      <c r="WDL61" s="107"/>
      <c r="WDM61" s="107"/>
      <c r="WDN61" s="107"/>
      <c r="WDO61" s="107"/>
      <c r="WDP61" s="107"/>
      <c r="WDQ61" s="107"/>
      <c r="WDR61" s="107"/>
      <c r="WDS61" s="107"/>
      <c r="WDT61" s="107"/>
      <c r="WDU61" s="107"/>
      <c r="WDV61" s="107"/>
      <c r="WDW61" s="107"/>
      <c r="WDX61" s="107"/>
      <c r="WDY61" s="107"/>
      <c r="WDZ61" s="107"/>
      <c r="WEA61" s="107"/>
      <c r="WEB61" s="107"/>
      <c r="WEC61" s="107"/>
      <c r="WED61" s="107"/>
      <c r="WEE61" s="107"/>
      <c r="WEF61" s="107"/>
      <c r="WEG61" s="107"/>
      <c r="WEH61" s="107"/>
      <c r="WEI61" s="107"/>
      <c r="WEJ61" s="107"/>
      <c r="WEK61" s="107"/>
      <c r="WEL61" s="107"/>
      <c r="WEM61" s="107"/>
      <c r="WEN61" s="107"/>
      <c r="WEO61" s="107"/>
      <c r="WEP61" s="107"/>
      <c r="WEQ61" s="107"/>
      <c r="WER61" s="107"/>
      <c r="WES61" s="107"/>
      <c r="WET61" s="107"/>
      <c r="WEU61" s="107"/>
      <c r="WEV61" s="107"/>
      <c r="WEW61" s="107"/>
      <c r="WEX61" s="107"/>
      <c r="WEY61" s="107"/>
      <c r="WEZ61" s="107"/>
      <c r="WFA61" s="107"/>
      <c r="WFB61" s="107"/>
      <c r="WFC61" s="107"/>
      <c r="WFD61" s="107"/>
      <c r="WFE61" s="107"/>
      <c r="WFF61" s="107"/>
      <c r="WFG61" s="107"/>
      <c r="WFH61" s="107"/>
      <c r="WFI61" s="107"/>
      <c r="WFJ61" s="107"/>
      <c r="WFK61" s="107"/>
      <c r="WFL61" s="107"/>
      <c r="WFM61" s="107"/>
      <c r="WFN61" s="107"/>
      <c r="WFO61" s="107"/>
      <c r="WFP61" s="107"/>
      <c r="WFQ61" s="107"/>
      <c r="WFR61" s="107"/>
      <c r="WFS61" s="107"/>
      <c r="WFT61" s="107"/>
      <c r="WFU61" s="107"/>
      <c r="WFV61" s="107"/>
      <c r="WFW61" s="107"/>
      <c r="WFX61" s="107"/>
      <c r="WFY61" s="107"/>
      <c r="WFZ61" s="107"/>
      <c r="WGA61" s="107"/>
      <c r="WGB61" s="107"/>
      <c r="WGC61" s="107"/>
      <c r="WGD61" s="107"/>
      <c r="WGE61" s="107"/>
      <c r="WGF61" s="107"/>
      <c r="WGG61" s="107"/>
      <c r="WGH61" s="107"/>
      <c r="WGI61" s="107"/>
      <c r="WGJ61" s="107"/>
      <c r="WGK61" s="107"/>
      <c r="WGL61" s="107"/>
      <c r="WGM61" s="107"/>
      <c r="WGN61" s="107"/>
      <c r="WGO61" s="107"/>
      <c r="WGP61" s="107"/>
      <c r="WGQ61" s="107"/>
      <c r="WGR61" s="107"/>
      <c r="WGS61" s="107"/>
      <c r="WGT61" s="107"/>
      <c r="WGU61" s="107"/>
      <c r="WGV61" s="107"/>
      <c r="WGW61" s="107"/>
      <c r="WGX61" s="107"/>
      <c r="WGY61" s="107"/>
      <c r="WGZ61" s="107"/>
      <c r="WHA61" s="107"/>
      <c r="WHB61" s="107"/>
      <c r="WHC61" s="107"/>
      <c r="WHD61" s="107"/>
      <c r="WHE61" s="107"/>
      <c r="WHF61" s="107"/>
      <c r="WHG61" s="107"/>
      <c r="WHH61" s="107"/>
      <c r="WHI61" s="107"/>
      <c r="WHJ61" s="107"/>
      <c r="WHK61" s="107"/>
      <c r="WHL61" s="107"/>
      <c r="WHM61" s="107"/>
      <c r="WHN61" s="107"/>
      <c r="WHO61" s="107"/>
      <c r="WHP61" s="107"/>
      <c r="WHQ61" s="107"/>
      <c r="WHR61" s="107"/>
      <c r="WHS61" s="107"/>
      <c r="WHT61" s="107"/>
      <c r="WHU61" s="107"/>
      <c r="WHV61" s="107"/>
      <c r="WHW61" s="107"/>
      <c r="WHX61" s="107"/>
      <c r="WHY61" s="107"/>
      <c r="WHZ61" s="107"/>
      <c r="WIA61" s="107"/>
      <c r="WIB61" s="107"/>
      <c r="WIC61" s="107"/>
      <c r="WID61" s="107"/>
      <c r="WIE61" s="107"/>
      <c r="WIF61" s="107"/>
      <c r="WIG61" s="107"/>
      <c r="WIH61" s="107"/>
      <c r="WII61" s="107"/>
      <c r="WIJ61" s="107"/>
      <c r="WIK61" s="107"/>
      <c r="WIL61" s="107"/>
      <c r="WIM61" s="107"/>
      <c r="WIN61" s="107"/>
      <c r="WIO61" s="107"/>
      <c r="WIP61" s="107"/>
      <c r="WIQ61" s="107"/>
      <c r="WIR61" s="107"/>
      <c r="WIS61" s="107"/>
      <c r="WIT61" s="107"/>
      <c r="WIU61" s="107"/>
      <c r="WIV61" s="107"/>
      <c r="WIW61" s="107"/>
      <c r="WIX61" s="107"/>
      <c r="WIY61" s="107"/>
      <c r="WIZ61" s="107"/>
      <c r="WJA61" s="107"/>
      <c r="WJB61" s="107"/>
      <c r="WJC61" s="107"/>
      <c r="WJD61" s="107"/>
      <c r="WJE61" s="107"/>
      <c r="WJF61" s="107"/>
      <c r="WJG61" s="107"/>
      <c r="WJH61" s="107"/>
      <c r="WJI61" s="107"/>
      <c r="WJJ61" s="107"/>
      <c r="WJK61" s="107"/>
      <c r="WJL61" s="107"/>
      <c r="WJM61" s="107"/>
      <c r="WJN61" s="107"/>
      <c r="WJO61" s="107"/>
      <c r="WJP61" s="107"/>
      <c r="WJQ61" s="107"/>
      <c r="WJR61" s="107"/>
      <c r="WJS61" s="107"/>
      <c r="WJT61" s="107"/>
      <c r="WJU61" s="107"/>
      <c r="WJV61" s="107"/>
      <c r="WJW61" s="107"/>
      <c r="WJX61" s="107"/>
      <c r="WJY61" s="107"/>
      <c r="WJZ61" s="107"/>
      <c r="WKA61" s="107"/>
      <c r="WKB61" s="107"/>
      <c r="WKC61" s="107"/>
      <c r="WKD61" s="107"/>
      <c r="WKE61" s="107"/>
      <c r="WKF61" s="107"/>
      <c r="WKG61" s="107"/>
      <c r="WKH61" s="107"/>
      <c r="WKI61" s="107"/>
      <c r="WKJ61" s="107"/>
      <c r="WKK61" s="107"/>
      <c r="WKL61" s="107"/>
      <c r="WKM61" s="107"/>
      <c r="WKN61" s="107"/>
      <c r="WKO61" s="107"/>
      <c r="WKP61" s="107"/>
      <c r="WKQ61" s="107"/>
      <c r="WKR61" s="107"/>
      <c r="WKS61" s="107"/>
      <c r="WKT61" s="107"/>
      <c r="WKU61" s="107"/>
      <c r="WKV61" s="107"/>
      <c r="WKW61" s="107"/>
      <c r="WKX61" s="107"/>
      <c r="WKY61" s="107"/>
      <c r="WKZ61" s="107"/>
      <c r="WLA61" s="107"/>
      <c r="WLB61" s="107"/>
      <c r="WLC61" s="107"/>
      <c r="WLD61" s="107"/>
      <c r="WLE61" s="107"/>
      <c r="WLF61" s="107"/>
      <c r="WLG61" s="107"/>
      <c r="WLH61" s="107"/>
      <c r="WLI61" s="107"/>
      <c r="WLJ61" s="107"/>
      <c r="WLK61" s="107"/>
      <c r="WLL61" s="107"/>
      <c r="WLM61" s="107"/>
      <c r="WLN61" s="107"/>
      <c r="WLO61" s="107"/>
      <c r="WLP61" s="107"/>
      <c r="WLQ61" s="107"/>
      <c r="WLR61" s="107"/>
      <c r="WLS61" s="107"/>
      <c r="WLT61" s="107"/>
      <c r="WLU61" s="107"/>
      <c r="WLV61" s="107"/>
      <c r="WLW61" s="107"/>
      <c r="WLX61" s="107"/>
      <c r="WLY61" s="107"/>
      <c r="WLZ61" s="107"/>
      <c r="WMA61" s="107"/>
      <c r="WMB61" s="107"/>
      <c r="WMC61" s="107"/>
      <c r="WMD61" s="107"/>
      <c r="WME61" s="107"/>
      <c r="WMF61" s="107"/>
      <c r="WMG61" s="107"/>
      <c r="WMH61" s="107"/>
      <c r="WMI61" s="107"/>
      <c r="WMJ61" s="107"/>
      <c r="WMK61" s="107"/>
      <c r="WML61" s="107"/>
      <c r="WMM61" s="107"/>
      <c r="WMN61" s="107"/>
      <c r="WMO61" s="107"/>
      <c r="WMP61" s="107"/>
      <c r="WMQ61" s="107"/>
      <c r="WMR61" s="107"/>
      <c r="WMS61" s="107"/>
      <c r="WMT61" s="107"/>
      <c r="WMU61" s="107"/>
      <c r="WMV61" s="107"/>
      <c r="WMW61" s="107"/>
      <c r="WMX61" s="107"/>
      <c r="WMY61" s="107"/>
      <c r="WMZ61" s="107"/>
      <c r="WNA61" s="107"/>
      <c r="WNB61" s="107"/>
      <c r="WNC61" s="107"/>
      <c r="WND61" s="107"/>
      <c r="WNE61" s="107"/>
      <c r="WNF61" s="107"/>
      <c r="WNG61" s="107"/>
      <c r="WNH61" s="107"/>
      <c r="WNI61" s="107"/>
      <c r="WNJ61" s="107"/>
      <c r="WNK61" s="107"/>
      <c r="WNL61" s="107"/>
      <c r="WNM61" s="107"/>
      <c r="WNN61" s="107"/>
      <c r="WNO61" s="107"/>
      <c r="WNP61" s="107"/>
      <c r="WNQ61" s="107"/>
      <c r="WNR61" s="107"/>
      <c r="WNS61" s="107"/>
      <c r="WNT61" s="107"/>
      <c r="WNU61" s="107"/>
      <c r="WNV61" s="107"/>
      <c r="WNW61" s="107"/>
      <c r="WNX61" s="107"/>
      <c r="WNY61" s="107"/>
      <c r="WNZ61" s="107"/>
      <c r="WOA61" s="107"/>
      <c r="WOB61" s="107"/>
      <c r="WOC61" s="107"/>
      <c r="WOD61" s="107"/>
      <c r="WOE61" s="107"/>
      <c r="WOF61" s="107"/>
      <c r="WOG61" s="107"/>
      <c r="WOH61" s="107"/>
      <c r="WOI61" s="107"/>
      <c r="WOJ61" s="107"/>
      <c r="WOK61" s="107"/>
      <c r="WOL61" s="107"/>
      <c r="WOM61" s="107"/>
      <c r="WON61" s="107"/>
      <c r="WOO61" s="107"/>
      <c r="WOP61" s="107"/>
      <c r="WOQ61" s="107"/>
      <c r="WOR61" s="107"/>
      <c r="WOS61" s="107"/>
      <c r="WOT61" s="107"/>
      <c r="WOU61" s="107"/>
      <c r="WOV61" s="107"/>
      <c r="WOW61" s="107"/>
      <c r="WOX61" s="107"/>
      <c r="WOY61" s="107"/>
      <c r="WOZ61" s="107"/>
      <c r="WPA61" s="107"/>
      <c r="WPB61" s="107"/>
      <c r="WPC61" s="107"/>
      <c r="WPD61" s="107"/>
      <c r="WPE61" s="107"/>
      <c r="WPF61" s="107"/>
      <c r="WPG61" s="107"/>
      <c r="WPH61" s="107"/>
      <c r="WPI61" s="107"/>
      <c r="WPJ61" s="107"/>
      <c r="WPK61" s="107"/>
      <c r="WPL61" s="107"/>
      <c r="WPM61" s="107"/>
      <c r="WPN61" s="107"/>
      <c r="WPO61" s="107"/>
      <c r="WPP61" s="107"/>
      <c r="WPQ61" s="107"/>
      <c r="WPR61" s="107"/>
      <c r="WPS61" s="107"/>
      <c r="WPT61" s="107"/>
      <c r="WPU61" s="107"/>
      <c r="WPV61" s="107"/>
      <c r="WPW61" s="107"/>
      <c r="WPX61" s="107"/>
      <c r="WPY61" s="107"/>
      <c r="WPZ61" s="107"/>
      <c r="WQA61" s="107"/>
      <c r="WQB61" s="107"/>
      <c r="WQC61" s="107"/>
      <c r="WQD61" s="107"/>
      <c r="WQE61" s="107"/>
      <c r="WQF61" s="107"/>
      <c r="WQG61" s="107"/>
      <c r="WQH61" s="107"/>
      <c r="WQI61" s="107"/>
      <c r="WQJ61" s="107"/>
      <c r="WQK61" s="107"/>
      <c r="WQL61" s="107"/>
      <c r="WQM61" s="107"/>
      <c r="WQN61" s="107"/>
      <c r="WQO61" s="107"/>
      <c r="WQP61" s="107"/>
      <c r="WQQ61" s="107"/>
      <c r="WQR61" s="107"/>
      <c r="WQS61" s="107"/>
      <c r="WQT61" s="107"/>
      <c r="WQU61" s="107"/>
      <c r="WQV61" s="107"/>
      <c r="WQW61" s="107"/>
      <c r="WQX61" s="107"/>
      <c r="WQY61" s="107"/>
      <c r="WQZ61" s="107"/>
      <c r="WRA61" s="107"/>
      <c r="WRB61" s="107"/>
      <c r="WRC61" s="107"/>
      <c r="WRD61" s="107"/>
      <c r="WRE61" s="107"/>
      <c r="WRF61" s="107"/>
      <c r="WRG61" s="107"/>
      <c r="WRH61" s="107"/>
      <c r="WRI61" s="107"/>
      <c r="WRJ61" s="107"/>
      <c r="WRK61" s="107"/>
      <c r="WRL61" s="107"/>
      <c r="WRM61" s="107"/>
      <c r="WRN61" s="107"/>
      <c r="WRO61" s="107"/>
      <c r="WRP61" s="107"/>
      <c r="WRQ61" s="107"/>
      <c r="WRR61" s="107"/>
      <c r="WRS61" s="107"/>
      <c r="WRT61" s="107"/>
      <c r="WRU61" s="107"/>
      <c r="WRV61" s="107"/>
      <c r="WRW61" s="107"/>
      <c r="WRX61" s="107"/>
      <c r="WRY61" s="107"/>
      <c r="WRZ61" s="107"/>
      <c r="WSA61" s="107"/>
      <c r="WSB61" s="107"/>
      <c r="WSC61" s="107"/>
      <c r="WSD61" s="107"/>
      <c r="WSE61" s="107"/>
      <c r="WSF61" s="107"/>
      <c r="WSG61" s="107"/>
      <c r="WSH61" s="107"/>
      <c r="WSI61" s="107"/>
      <c r="WSJ61" s="107"/>
      <c r="WSK61" s="107"/>
      <c r="WSL61" s="107"/>
      <c r="WSM61" s="107"/>
      <c r="WSN61" s="107"/>
      <c r="WSO61" s="107"/>
      <c r="WSP61" s="107"/>
      <c r="WSQ61" s="107"/>
      <c r="WSR61" s="107"/>
      <c r="WSS61" s="107"/>
      <c r="WST61" s="107"/>
      <c r="WSU61" s="107"/>
      <c r="WSV61" s="107"/>
      <c r="WSW61" s="107"/>
      <c r="WSX61" s="107"/>
      <c r="WSY61" s="107"/>
      <c r="WSZ61" s="107"/>
      <c r="WTA61" s="107"/>
      <c r="WTB61" s="107"/>
      <c r="WTC61" s="107"/>
      <c r="WTD61" s="107"/>
      <c r="WTE61" s="107"/>
      <c r="WTF61" s="107"/>
      <c r="WTG61" s="107"/>
      <c r="WTH61" s="107"/>
      <c r="WTI61" s="107"/>
      <c r="WTJ61" s="107"/>
      <c r="WTK61" s="107"/>
      <c r="WTL61" s="107"/>
      <c r="WTM61" s="107"/>
      <c r="WTN61" s="107"/>
      <c r="WTO61" s="107"/>
      <c r="WTP61" s="107"/>
      <c r="WTQ61" s="107"/>
      <c r="WTR61" s="107"/>
      <c r="WTS61" s="107"/>
      <c r="WTT61" s="107"/>
      <c r="WTU61" s="107"/>
      <c r="WTV61" s="107"/>
      <c r="WTW61" s="107"/>
      <c r="WTX61" s="107"/>
      <c r="WTY61" s="107"/>
      <c r="WTZ61" s="107"/>
      <c r="WUA61" s="107"/>
      <c r="WUB61" s="107"/>
      <c r="WUC61" s="107"/>
      <c r="WUD61" s="107"/>
      <c r="WUE61" s="107"/>
      <c r="WUF61" s="107"/>
      <c r="WUG61" s="107"/>
      <c r="WUH61" s="107"/>
      <c r="WUI61" s="107"/>
      <c r="WUJ61" s="107"/>
      <c r="WUK61" s="107"/>
      <c r="WUL61" s="107"/>
      <c r="WUM61" s="107"/>
      <c r="WUN61" s="107"/>
      <c r="WUO61" s="107"/>
      <c r="WUP61" s="107"/>
      <c r="WUQ61" s="107"/>
      <c r="WUR61" s="107"/>
      <c r="WUS61" s="107"/>
      <c r="WUT61" s="107"/>
      <c r="WUU61" s="107"/>
      <c r="WUV61" s="107"/>
      <c r="WUW61" s="107"/>
      <c r="WUX61" s="107"/>
      <c r="WUY61" s="107"/>
      <c r="WUZ61" s="107"/>
      <c r="WVA61" s="107"/>
      <c r="WVB61" s="107"/>
      <c r="WVC61" s="107"/>
      <c r="WVD61" s="107"/>
      <c r="WVE61" s="107"/>
      <c r="WVF61" s="107"/>
      <c r="WVG61" s="107"/>
      <c r="WVH61" s="107"/>
      <c r="WVI61" s="107"/>
      <c r="WVJ61" s="107"/>
      <c r="WVK61" s="107"/>
      <c r="WVL61" s="107"/>
      <c r="WVM61" s="107"/>
      <c r="WVN61" s="107"/>
      <c r="WVO61" s="107"/>
      <c r="WVP61" s="107"/>
      <c r="WVQ61" s="107"/>
      <c r="WVR61" s="107"/>
      <c r="WVS61" s="107"/>
      <c r="WVT61" s="107"/>
      <c r="WVU61" s="107"/>
      <c r="WVV61" s="107"/>
      <c r="WVW61" s="107"/>
      <c r="WVX61" s="107"/>
      <c r="WVY61" s="107"/>
      <c r="WVZ61" s="107"/>
      <c r="WWA61" s="107"/>
      <c r="WWB61" s="107"/>
      <c r="WWC61" s="107"/>
      <c r="WWD61" s="107"/>
      <c r="WWE61" s="107"/>
      <c r="WWF61" s="107"/>
      <c r="WWG61" s="107"/>
      <c r="WWH61" s="107"/>
      <c r="WWI61" s="107"/>
      <c r="WWJ61" s="107"/>
      <c r="WWK61" s="107"/>
      <c r="WWL61" s="107"/>
      <c r="WWM61" s="107"/>
      <c r="WWN61" s="107"/>
      <c r="WWO61" s="107"/>
      <c r="WWP61" s="107"/>
      <c r="WWQ61" s="107"/>
      <c r="WWR61" s="107"/>
      <c r="WWS61" s="107"/>
      <c r="WWT61" s="107"/>
      <c r="WWU61" s="107"/>
      <c r="WWV61" s="107"/>
      <c r="WWW61" s="107"/>
      <c r="WWX61" s="107"/>
      <c r="WWY61" s="107"/>
      <c r="WWZ61" s="107"/>
      <c r="WXA61" s="107"/>
      <c r="WXB61" s="107"/>
      <c r="WXC61" s="107"/>
      <c r="WXD61" s="107"/>
      <c r="WXE61" s="107"/>
      <c r="WXF61" s="107"/>
      <c r="WXG61" s="107"/>
      <c r="WXH61" s="107"/>
      <c r="WXI61" s="107"/>
      <c r="WXJ61" s="107"/>
      <c r="WXK61" s="107"/>
      <c r="WXL61" s="107"/>
      <c r="WXM61" s="107"/>
      <c r="WXN61" s="107"/>
      <c r="WXO61" s="107"/>
      <c r="WXP61" s="107"/>
      <c r="WXQ61" s="107"/>
      <c r="WXR61" s="107"/>
      <c r="WXS61" s="107"/>
      <c r="WXT61" s="107"/>
      <c r="WXU61" s="107"/>
      <c r="WXV61" s="107"/>
      <c r="WXW61" s="107"/>
      <c r="WXX61" s="107"/>
      <c r="WXY61" s="107"/>
      <c r="WXZ61" s="107"/>
      <c r="WYA61" s="107"/>
      <c r="WYB61" s="107"/>
      <c r="WYC61" s="107"/>
      <c r="WYD61" s="107"/>
      <c r="WYE61" s="107"/>
      <c r="WYF61" s="107"/>
      <c r="WYG61" s="107"/>
      <c r="WYH61" s="107"/>
      <c r="WYI61" s="107"/>
      <c r="WYJ61" s="107"/>
      <c r="WYK61" s="107"/>
      <c r="WYL61" s="107"/>
      <c r="WYM61" s="107"/>
      <c r="WYN61" s="107"/>
      <c r="WYO61" s="107"/>
      <c r="WYP61" s="107"/>
      <c r="WYQ61" s="107"/>
      <c r="WYR61" s="107"/>
      <c r="WYS61" s="107"/>
      <c r="WYT61" s="107"/>
      <c r="WYU61" s="107"/>
      <c r="WYV61" s="107"/>
      <c r="WYW61" s="107"/>
      <c r="WYX61" s="107"/>
      <c r="WYY61" s="107"/>
      <c r="WYZ61" s="107"/>
      <c r="WZA61" s="107"/>
      <c r="WZB61" s="107"/>
      <c r="WZC61" s="107"/>
      <c r="WZD61" s="107"/>
      <c r="WZE61" s="107"/>
      <c r="WZF61" s="107"/>
      <c r="WZG61" s="107"/>
      <c r="WZH61" s="107"/>
      <c r="WZI61" s="107"/>
      <c r="WZJ61" s="107"/>
      <c r="WZK61" s="107"/>
      <c r="WZL61" s="107"/>
      <c r="WZM61" s="107"/>
      <c r="WZN61" s="107"/>
      <c r="WZO61" s="107"/>
      <c r="WZP61" s="107"/>
      <c r="WZQ61" s="107"/>
      <c r="WZR61" s="107"/>
      <c r="WZS61" s="107"/>
      <c r="WZT61" s="107"/>
      <c r="WZU61" s="107"/>
      <c r="WZV61" s="107"/>
      <c r="WZW61" s="107"/>
      <c r="WZX61" s="107"/>
      <c r="WZY61" s="107"/>
      <c r="WZZ61" s="107"/>
      <c r="XAA61" s="107"/>
      <c r="XAB61" s="107"/>
      <c r="XAC61" s="107"/>
      <c r="XAD61" s="107"/>
      <c r="XAE61" s="107"/>
      <c r="XAF61" s="107"/>
      <c r="XAG61" s="107"/>
      <c r="XAH61" s="107"/>
      <c r="XAI61" s="107"/>
      <c r="XAJ61" s="107"/>
      <c r="XAK61" s="107"/>
      <c r="XAL61" s="107"/>
      <c r="XAM61" s="107"/>
      <c r="XAN61" s="107"/>
      <c r="XAO61" s="107"/>
      <c r="XAP61" s="107"/>
      <c r="XAQ61" s="107"/>
      <c r="XAR61" s="107"/>
      <c r="XAS61" s="107"/>
      <c r="XAT61" s="107"/>
      <c r="XAU61" s="107"/>
      <c r="XAV61" s="107"/>
      <c r="XAW61" s="107"/>
      <c r="XAX61" s="107"/>
      <c r="XAY61" s="107"/>
      <c r="XAZ61" s="107"/>
      <c r="XBA61" s="107"/>
      <c r="XBB61" s="107"/>
      <c r="XBC61" s="107"/>
      <c r="XBD61" s="107"/>
      <c r="XBE61" s="107"/>
      <c r="XBF61" s="107"/>
      <c r="XBG61" s="107"/>
      <c r="XBH61" s="107"/>
      <c r="XBI61" s="107"/>
      <c r="XBJ61" s="107"/>
      <c r="XBK61" s="107"/>
      <c r="XBL61" s="107"/>
      <c r="XBM61" s="107"/>
      <c r="XBN61" s="107"/>
      <c r="XBO61" s="107"/>
      <c r="XBP61" s="107"/>
      <c r="XBQ61" s="107"/>
      <c r="XBR61" s="107"/>
      <c r="XBS61" s="107"/>
      <c r="XBT61" s="107"/>
      <c r="XBU61" s="107"/>
      <c r="XBV61" s="107"/>
      <c r="XBW61" s="107"/>
      <c r="XBX61" s="107"/>
      <c r="XBY61" s="107"/>
      <c r="XBZ61" s="107"/>
      <c r="XCA61" s="107"/>
      <c r="XCB61" s="107"/>
      <c r="XCC61" s="107"/>
      <c r="XCD61" s="107"/>
      <c r="XCE61" s="107"/>
      <c r="XCF61" s="107"/>
      <c r="XCG61" s="107"/>
      <c r="XCH61" s="107"/>
      <c r="XCI61" s="107"/>
      <c r="XCJ61" s="107"/>
      <c r="XCK61" s="107"/>
      <c r="XCL61" s="107"/>
      <c r="XCM61" s="107"/>
      <c r="XCN61" s="107"/>
      <c r="XCO61" s="107"/>
      <c r="XCP61" s="107"/>
      <c r="XCQ61" s="107"/>
      <c r="XCR61" s="107"/>
      <c r="XCS61" s="107"/>
      <c r="XCT61" s="107"/>
      <c r="XCU61" s="107"/>
      <c r="XCV61" s="107"/>
      <c r="XCW61" s="107"/>
      <c r="XCX61" s="107"/>
      <c r="XCY61" s="107"/>
      <c r="XCZ61" s="107"/>
      <c r="XDA61" s="107"/>
      <c r="XDB61" s="107"/>
      <c r="XDC61" s="107"/>
      <c r="XDD61" s="107"/>
      <c r="XDE61" s="107"/>
      <c r="XDF61" s="107"/>
      <c r="XDG61" s="107"/>
      <c r="XDH61" s="107"/>
      <c r="XDI61" s="107"/>
      <c r="XDJ61" s="107"/>
      <c r="XDK61" s="107"/>
      <c r="XDL61" s="107"/>
      <c r="XDM61" s="107"/>
      <c r="XDN61" s="107"/>
      <c r="XDO61" s="107"/>
      <c r="XDP61" s="107"/>
      <c r="XDQ61" s="107"/>
      <c r="XDR61" s="107"/>
      <c r="XDS61" s="107"/>
      <c r="XDT61" s="107"/>
      <c r="XDU61" s="107"/>
      <c r="XDV61" s="107"/>
      <c r="XDW61" s="107"/>
      <c r="XDX61" s="107"/>
      <c r="XDY61" s="107"/>
      <c r="XDZ61" s="107"/>
      <c r="XEA61" s="107"/>
      <c r="XEB61" s="107"/>
      <c r="XEC61" s="107"/>
      <c r="XED61" s="107"/>
      <c r="XEE61" s="107"/>
      <c r="XEF61" s="107"/>
      <c r="XEG61" s="107"/>
      <c r="XEH61" s="107"/>
      <c r="XEI61" s="107"/>
      <c r="XEJ61" s="107"/>
      <c r="XEK61" s="107"/>
      <c r="XEL61" s="107"/>
      <c r="XEM61" s="107"/>
      <c r="XEN61" s="107"/>
      <c r="XEO61" s="107"/>
    </row>
    <row r="62" spans="1:16369" customFormat="1" ht="15" customHeight="1">
      <c r="A62" s="281"/>
      <c r="B62" s="281"/>
      <c r="C62" s="281"/>
      <c r="D62" s="281"/>
      <c r="E62" s="281"/>
      <c r="F62" s="281"/>
      <c r="G62" s="281"/>
      <c r="H62" s="281"/>
      <c r="I62" s="281"/>
      <c r="J62" s="107"/>
      <c r="K62" s="107"/>
      <c r="L62" s="107"/>
      <c r="M62" s="107"/>
      <c r="N62" s="107"/>
      <c r="O62" s="107"/>
      <c r="P62" s="107"/>
      <c r="Q62" s="107"/>
      <c r="R62" s="107"/>
      <c r="S62" s="107"/>
      <c r="T62" s="107"/>
      <c r="U62" s="107"/>
      <c r="V62" s="107"/>
      <c r="W62" s="107"/>
      <c r="X62" s="107"/>
      <c r="Y62" s="107"/>
      <c r="Z62" s="107"/>
      <c r="AA62" s="107"/>
      <c r="AB62" s="107"/>
      <c r="AC62" s="107"/>
      <c r="AD62" s="107"/>
      <c r="AE62" s="107"/>
      <c r="AF62" s="107"/>
      <c r="AG62" s="107"/>
      <c r="AH62" s="107"/>
      <c r="AI62" s="107"/>
      <c r="AJ62" s="107"/>
      <c r="AK62" s="107"/>
      <c r="AL62" s="107"/>
      <c r="AM62" s="107"/>
      <c r="AN62" s="107"/>
      <c r="AO62" s="107"/>
      <c r="AP62" s="107"/>
      <c r="AQ62" s="107"/>
      <c r="AR62" s="107"/>
      <c r="AS62" s="107"/>
      <c r="AT62" s="107"/>
      <c r="AU62" s="107"/>
      <c r="AV62" s="107"/>
      <c r="AW62" s="107"/>
      <c r="AX62" s="107"/>
      <c r="AY62" s="107"/>
      <c r="AZ62" s="107"/>
      <c r="BA62" s="107"/>
      <c r="BB62" s="107"/>
      <c r="BC62" s="107"/>
      <c r="BD62" s="107"/>
      <c r="BE62" s="107"/>
      <c r="BF62" s="107"/>
      <c r="BG62" s="107"/>
      <c r="BH62" s="107"/>
      <c r="BI62" s="107"/>
      <c r="BJ62" s="107"/>
      <c r="BK62" s="107"/>
      <c r="BL62" s="107"/>
      <c r="BM62" s="107"/>
      <c r="BN62" s="107"/>
      <c r="BO62" s="107"/>
      <c r="BP62" s="107"/>
      <c r="BQ62" s="107"/>
      <c r="BR62" s="107"/>
      <c r="BS62" s="107"/>
      <c r="BT62" s="107"/>
      <c r="BU62" s="107"/>
      <c r="BV62" s="107"/>
      <c r="BW62" s="107"/>
      <c r="BX62" s="107"/>
      <c r="BY62" s="107"/>
      <c r="BZ62" s="107"/>
      <c r="CA62" s="107"/>
      <c r="CB62" s="107"/>
      <c r="CC62" s="107"/>
      <c r="CD62" s="107"/>
      <c r="CE62" s="107"/>
      <c r="CF62" s="107"/>
      <c r="CG62" s="107"/>
      <c r="CH62" s="107"/>
      <c r="CI62" s="107"/>
      <c r="CJ62" s="107"/>
      <c r="CK62" s="107"/>
      <c r="CL62" s="107"/>
      <c r="CM62" s="107"/>
      <c r="CN62" s="107"/>
      <c r="CO62" s="107"/>
      <c r="CP62" s="107"/>
      <c r="CQ62" s="107"/>
      <c r="CR62" s="107"/>
      <c r="CS62" s="107"/>
      <c r="CT62" s="107"/>
      <c r="CU62" s="107"/>
      <c r="CV62" s="107"/>
      <c r="CW62" s="107"/>
      <c r="CX62" s="107"/>
      <c r="CY62" s="107"/>
      <c r="CZ62" s="107"/>
      <c r="DA62" s="107"/>
      <c r="DB62" s="107"/>
      <c r="DC62" s="107"/>
      <c r="DD62" s="107"/>
      <c r="DE62" s="107"/>
      <c r="DF62" s="107"/>
      <c r="DG62" s="107"/>
      <c r="DH62" s="107"/>
      <c r="DI62" s="107"/>
      <c r="DJ62" s="107"/>
      <c r="DK62" s="107"/>
      <c r="DL62" s="107"/>
      <c r="DM62" s="107"/>
      <c r="DN62" s="107"/>
      <c r="DO62" s="107"/>
      <c r="DP62" s="107"/>
      <c r="DQ62" s="107"/>
      <c r="DR62" s="107"/>
      <c r="DS62" s="107"/>
      <c r="DT62" s="107"/>
      <c r="DU62" s="107"/>
      <c r="DV62" s="107"/>
      <c r="DW62" s="107"/>
      <c r="DX62" s="107"/>
      <c r="DY62" s="107"/>
      <c r="DZ62" s="107"/>
      <c r="EA62" s="107"/>
      <c r="EB62" s="107"/>
      <c r="EC62" s="107"/>
      <c r="ED62" s="107"/>
      <c r="EE62" s="107"/>
      <c r="EF62" s="107"/>
      <c r="EG62" s="107"/>
      <c r="EH62" s="107"/>
      <c r="EI62" s="107"/>
      <c r="EJ62" s="107"/>
      <c r="EK62" s="107"/>
      <c r="EL62" s="107"/>
      <c r="EM62" s="107"/>
      <c r="EN62" s="107"/>
      <c r="EO62" s="107"/>
      <c r="EP62" s="107"/>
      <c r="EQ62" s="107"/>
      <c r="ER62" s="107"/>
      <c r="ES62" s="107"/>
      <c r="ET62" s="107"/>
      <c r="EU62" s="107"/>
      <c r="EV62" s="107"/>
      <c r="EW62" s="107"/>
      <c r="EX62" s="107"/>
      <c r="EY62" s="107"/>
      <c r="EZ62" s="107"/>
      <c r="FA62" s="107"/>
      <c r="FB62" s="107"/>
      <c r="FC62" s="107"/>
      <c r="FD62" s="107"/>
      <c r="FE62" s="107"/>
      <c r="FF62" s="107"/>
      <c r="FG62" s="107"/>
      <c r="FH62" s="107"/>
      <c r="FI62" s="107"/>
      <c r="FJ62" s="107"/>
      <c r="FK62" s="107"/>
      <c r="FL62" s="107"/>
      <c r="FM62" s="107"/>
      <c r="FN62" s="107"/>
      <c r="FO62" s="107"/>
      <c r="FP62" s="107"/>
      <c r="FQ62" s="107"/>
      <c r="FR62" s="107"/>
      <c r="FS62" s="107"/>
      <c r="FT62" s="107"/>
      <c r="FU62" s="107"/>
      <c r="FV62" s="107"/>
      <c r="FW62" s="107"/>
      <c r="FX62" s="107"/>
      <c r="FY62" s="107"/>
      <c r="FZ62" s="107"/>
      <c r="GA62" s="107"/>
      <c r="GB62" s="107"/>
      <c r="GC62" s="107"/>
      <c r="GD62" s="107"/>
      <c r="GE62" s="107"/>
      <c r="GF62" s="107"/>
      <c r="GG62" s="107"/>
      <c r="GH62" s="107"/>
      <c r="GI62" s="107"/>
      <c r="GJ62" s="107"/>
      <c r="GK62" s="107"/>
      <c r="GL62" s="107"/>
      <c r="GM62" s="107"/>
      <c r="GN62" s="107"/>
      <c r="GO62" s="107"/>
      <c r="GP62" s="107"/>
      <c r="GQ62" s="107"/>
      <c r="GR62" s="107"/>
      <c r="GS62" s="107"/>
      <c r="GT62" s="107"/>
      <c r="GU62" s="107"/>
      <c r="GV62" s="107"/>
      <c r="GW62" s="107"/>
      <c r="GX62" s="107"/>
      <c r="GY62" s="107"/>
      <c r="GZ62" s="107"/>
      <c r="HA62" s="107"/>
      <c r="HB62" s="107"/>
      <c r="HC62" s="107"/>
      <c r="HD62" s="107"/>
      <c r="HE62" s="107"/>
      <c r="HF62" s="107"/>
      <c r="HG62" s="107"/>
      <c r="HH62" s="107"/>
      <c r="HI62" s="107"/>
      <c r="HJ62" s="107"/>
      <c r="HK62" s="107"/>
      <c r="HL62" s="107"/>
      <c r="HM62" s="107"/>
      <c r="HN62" s="107"/>
      <c r="HO62" s="107"/>
      <c r="HP62" s="107"/>
      <c r="HQ62" s="107"/>
      <c r="HR62" s="107"/>
      <c r="HS62" s="107"/>
      <c r="HT62" s="107"/>
      <c r="HU62" s="107"/>
      <c r="HV62" s="107"/>
      <c r="HW62" s="107"/>
      <c r="HX62" s="107"/>
      <c r="HY62" s="107"/>
      <c r="HZ62" s="107"/>
      <c r="IA62" s="107"/>
      <c r="IB62" s="107"/>
      <c r="IC62" s="107"/>
      <c r="ID62" s="107"/>
      <c r="IE62" s="107"/>
      <c r="IF62" s="107"/>
      <c r="IG62" s="107"/>
      <c r="IH62" s="107"/>
      <c r="II62" s="107"/>
      <c r="IJ62" s="107"/>
      <c r="IK62" s="107"/>
      <c r="IL62" s="107"/>
      <c r="IM62" s="107"/>
      <c r="IN62" s="107"/>
      <c r="IO62" s="107"/>
      <c r="IP62" s="107"/>
      <c r="IQ62" s="107"/>
      <c r="IR62" s="107"/>
      <c r="IS62" s="107"/>
      <c r="IT62" s="107"/>
      <c r="IU62" s="107"/>
      <c r="IV62" s="107"/>
      <c r="IW62" s="107"/>
      <c r="IX62" s="107"/>
      <c r="IY62" s="107"/>
      <c r="IZ62" s="107"/>
      <c r="JA62" s="107"/>
      <c r="JB62" s="107"/>
      <c r="JC62" s="107"/>
      <c r="JD62" s="107"/>
      <c r="JE62" s="107"/>
      <c r="JF62" s="107"/>
      <c r="JG62" s="107"/>
      <c r="JH62" s="107"/>
      <c r="JI62" s="107"/>
      <c r="JJ62" s="107"/>
      <c r="JK62" s="107"/>
      <c r="JL62" s="107"/>
      <c r="JM62" s="107"/>
      <c r="JN62" s="107"/>
      <c r="JO62" s="107"/>
      <c r="JP62" s="107"/>
      <c r="JQ62" s="107"/>
      <c r="JR62" s="107"/>
      <c r="JS62" s="107"/>
      <c r="JT62" s="107"/>
      <c r="JU62" s="107"/>
      <c r="JV62" s="107"/>
      <c r="JW62" s="107"/>
      <c r="JX62" s="107"/>
      <c r="JY62" s="107"/>
      <c r="JZ62" s="107"/>
      <c r="KA62" s="107"/>
      <c r="KB62" s="107"/>
      <c r="KC62" s="107"/>
      <c r="KD62" s="107"/>
      <c r="KE62" s="107"/>
      <c r="KF62" s="107"/>
      <c r="KG62" s="107"/>
      <c r="KH62" s="107"/>
      <c r="KI62" s="107"/>
      <c r="KJ62" s="107"/>
      <c r="KK62" s="107"/>
      <c r="KL62" s="107"/>
      <c r="KM62" s="107"/>
      <c r="KN62" s="107"/>
      <c r="KO62" s="107"/>
      <c r="KP62" s="107"/>
      <c r="KQ62" s="107"/>
      <c r="KR62" s="107"/>
      <c r="KS62" s="107"/>
      <c r="KT62" s="107"/>
      <c r="KU62" s="107"/>
      <c r="KV62" s="107"/>
      <c r="KW62" s="107"/>
      <c r="KX62" s="107"/>
      <c r="KY62" s="107"/>
      <c r="KZ62" s="107"/>
      <c r="LA62" s="107"/>
      <c r="LB62" s="107"/>
      <c r="LC62" s="107"/>
      <c r="LD62" s="107"/>
      <c r="LE62" s="107"/>
      <c r="LF62" s="107"/>
      <c r="LG62" s="107"/>
      <c r="LH62" s="107"/>
      <c r="LI62" s="107"/>
      <c r="LJ62" s="107"/>
      <c r="LK62" s="107"/>
      <c r="LL62" s="107"/>
      <c r="LM62" s="107"/>
      <c r="LN62" s="107"/>
      <c r="LO62" s="107"/>
      <c r="LP62" s="107"/>
      <c r="LQ62" s="107"/>
      <c r="LR62" s="107"/>
      <c r="LS62" s="107"/>
      <c r="LT62" s="107"/>
      <c r="LU62" s="107"/>
      <c r="LV62" s="107"/>
      <c r="LW62" s="107"/>
      <c r="LX62" s="107"/>
      <c r="LY62" s="107"/>
      <c r="LZ62" s="107"/>
      <c r="MA62" s="107"/>
      <c r="MB62" s="107"/>
      <c r="MC62" s="107"/>
      <c r="MD62" s="107"/>
      <c r="ME62" s="107"/>
      <c r="MF62" s="107"/>
      <c r="MG62" s="107"/>
      <c r="MH62" s="107"/>
      <c r="MI62" s="107"/>
      <c r="MJ62" s="107"/>
      <c r="MK62" s="107"/>
      <c r="ML62" s="107"/>
      <c r="MM62" s="107"/>
      <c r="MN62" s="107"/>
      <c r="MO62" s="107"/>
      <c r="MP62" s="107"/>
      <c r="MQ62" s="107"/>
      <c r="MR62" s="107"/>
      <c r="MS62" s="107"/>
      <c r="MT62" s="107"/>
      <c r="MU62" s="107"/>
      <c r="MV62" s="107"/>
      <c r="MW62" s="107"/>
      <c r="MX62" s="107"/>
      <c r="MY62" s="107"/>
      <c r="MZ62" s="107"/>
      <c r="NA62" s="107"/>
      <c r="NB62" s="107"/>
      <c r="NC62" s="107"/>
      <c r="ND62" s="107"/>
      <c r="NE62" s="107"/>
      <c r="NF62" s="107"/>
      <c r="NG62" s="107"/>
      <c r="NH62" s="107"/>
      <c r="NI62" s="107"/>
      <c r="NJ62" s="107"/>
      <c r="NK62" s="107"/>
      <c r="NL62" s="107"/>
      <c r="NM62" s="107"/>
      <c r="NN62" s="107"/>
      <c r="NO62" s="107"/>
      <c r="NP62" s="107"/>
      <c r="NQ62" s="107"/>
      <c r="NR62" s="107"/>
      <c r="NS62" s="107"/>
      <c r="NT62" s="107"/>
      <c r="NU62" s="107"/>
      <c r="NV62" s="107"/>
      <c r="NW62" s="107"/>
      <c r="NX62" s="107"/>
      <c r="NY62" s="107"/>
      <c r="NZ62" s="107"/>
      <c r="OA62" s="107"/>
      <c r="OB62" s="107"/>
      <c r="OC62" s="107"/>
      <c r="OD62" s="107"/>
      <c r="OE62" s="107"/>
      <c r="OF62" s="107"/>
      <c r="OG62" s="107"/>
      <c r="OH62" s="107"/>
      <c r="OI62" s="107"/>
      <c r="OJ62" s="107"/>
      <c r="OK62" s="107"/>
      <c r="OL62" s="107"/>
      <c r="OM62" s="107"/>
      <c r="ON62" s="107"/>
      <c r="OO62" s="107"/>
      <c r="OP62" s="107"/>
      <c r="OQ62" s="107"/>
      <c r="OR62" s="107"/>
      <c r="OS62" s="107"/>
      <c r="OT62" s="107"/>
      <c r="OU62" s="107"/>
      <c r="OV62" s="107"/>
      <c r="OW62" s="107"/>
      <c r="OX62" s="107"/>
      <c r="OY62" s="107"/>
      <c r="OZ62" s="107"/>
      <c r="PA62" s="107"/>
      <c r="PB62" s="107"/>
      <c r="PC62" s="107"/>
      <c r="PD62" s="107"/>
      <c r="PE62" s="107"/>
      <c r="PF62" s="107"/>
      <c r="PG62" s="107"/>
      <c r="PH62" s="107"/>
      <c r="PI62" s="107"/>
      <c r="PJ62" s="107"/>
      <c r="PK62" s="107"/>
      <c r="PL62" s="107"/>
      <c r="PM62" s="107"/>
      <c r="PN62" s="107"/>
      <c r="PO62" s="107"/>
      <c r="PP62" s="107"/>
      <c r="PQ62" s="107"/>
      <c r="PR62" s="107"/>
      <c r="PS62" s="107"/>
      <c r="PT62" s="107"/>
      <c r="PU62" s="107"/>
      <c r="PV62" s="107"/>
      <c r="PW62" s="107"/>
      <c r="PX62" s="107"/>
      <c r="PY62" s="107"/>
      <c r="PZ62" s="107"/>
      <c r="QA62" s="107"/>
      <c r="QB62" s="107"/>
      <c r="QC62" s="107"/>
      <c r="QD62" s="107"/>
      <c r="QE62" s="107"/>
      <c r="QF62" s="107"/>
      <c r="QG62" s="107"/>
      <c r="QH62" s="107"/>
      <c r="QI62" s="107"/>
      <c r="QJ62" s="107"/>
      <c r="QK62" s="107"/>
      <c r="QL62" s="107"/>
      <c r="QM62" s="107"/>
      <c r="QN62" s="107"/>
      <c r="QO62" s="107"/>
      <c r="QP62" s="107"/>
      <c r="QQ62" s="107"/>
      <c r="QR62" s="107"/>
      <c r="QS62" s="107"/>
      <c r="QT62" s="107"/>
      <c r="QU62" s="107"/>
      <c r="QV62" s="107"/>
      <c r="QW62" s="107"/>
      <c r="QX62" s="107"/>
      <c r="QY62" s="107"/>
      <c r="QZ62" s="107"/>
      <c r="RA62" s="107"/>
      <c r="RB62" s="107"/>
      <c r="RC62" s="107"/>
      <c r="RD62" s="107"/>
      <c r="RE62" s="107"/>
      <c r="RF62" s="107"/>
      <c r="RG62" s="107"/>
      <c r="RH62" s="107"/>
      <c r="RI62" s="107"/>
      <c r="RJ62" s="107"/>
      <c r="RK62" s="107"/>
      <c r="RL62" s="107"/>
      <c r="RM62" s="107"/>
      <c r="RN62" s="107"/>
      <c r="RO62" s="107"/>
      <c r="RP62" s="107"/>
      <c r="RQ62" s="107"/>
      <c r="RR62" s="107"/>
      <c r="RS62" s="107"/>
      <c r="RT62" s="107"/>
      <c r="RU62" s="107"/>
      <c r="RV62" s="107"/>
      <c r="RW62" s="107"/>
      <c r="RX62" s="107"/>
      <c r="RY62" s="107"/>
      <c r="RZ62" s="107"/>
      <c r="SA62" s="107"/>
      <c r="SB62" s="107"/>
      <c r="SC62" s="107"/>
      <c r="SD62" s="107"/>
      <c r="SE62" s="107"/>
      <c r="SF62" s="107"/>
      <c r="SG62" s="107"/>
      <c r="SH62" s="107"/>
      <c r="SI62" s="107"/>
      <c r="SJ62" s="107"/>
      <c r="SK62" s="107"/>
      <c r="SL62" s="107"/>
      <c r="SM62" s="107"/>
      <c r="SN62" s="107"/>
      <c r="SO62" s="107"/>
      <c r="SP62" s="107"/>
      <c r="SQ62" s="107"/>
      <c r="SR62" s="107"/>
      <c r="SS62" s="107"/>
      <c r="ST62" s="107"/>
      <c r="SU62" s="107"/>
      <c r="SV62" s="107"/>
      <c r="SW62" s="107"/>
      <c r="SX62" s="107"/>
      <c r="SY62" s="107"/>
      <c r="SZ62" s="107"/>
      <c r="TA62" s="107"/>
      <c r="TB62" s="107"/>
      <c r="TC62" s="107"/>
      <c r="TD62" s="107"/>
      <c r="TE62" s="107"/>
      <c r="TF62" s="107"/>
      <c r="TG62" s="107"/>
      <c r="TH62" s="107"/>
      <c r="TI62" s="107"/>
      <c r="TJ62" s="107"/>
      <c r="TK62" s="107"/>
      <c r="TL62" s="107"/>
      <c r="TM62" s="107"/>
      <c r="TN62" s="107"/>
      <c r="TO62" s="107"/>
      <c r="TP62" s="107"/>
      <c r="TQ62" s="107"/>
      <c r="TR62" s="107"/>
      <c r="TS62" s="107"/>
      <c r="TT62" s="107"/>
      <c r="TU62" s="107"/>
      <c r="TV62" s="107"/>
      <c r="TW62" s="107"/>
      <c r="TX62" s="107"/>
      <c r="TY62" s="107"/>
      <c r="TZ62" s="107"/>
      <c r="UA62" s="107"/>
      <c r="UB62" s="107"/>
      <c r="UC62" s="107"/>
      <c r="UD62" s="107"/>
      <c r="UE62" s="107"/>
      <c r="UF62" s="107"/>
      <c r="UG62" s="107"/>
      <c r="UH62" s="107"/>
      <c r="UI62" s="107"/>
      <c r="UJ62" s="107"/>
      <c r="UK62" s="107"/>
      <c r="UL62" s="107"/>
      <c r="UM62" s="107"/>
      <c r="UN62" s="107"/>
      <c r="UO62" s="107"/>
      <c r="UP62" s="107"/>
      <c r="UQ62" s="107"/>
      <c r="UR62" s="107"/>
      <c r="US62" s="107"/>
      <c r="UT62" s="107"/>
      <c r="UU62" s="107"/>
      <c r="UV62" s="107"/>
      <c r="UW62" s="107"/>
      <c r="UX62" s="107"/>
      <c r="UY62" s="107"/>
      <c r="UZ62" s="107"/>
      <c r="VA62" s="107"/>
      <c r="VB62" s="107"/>
      <c r="VC62" s="107"/>
      <c r="VD62" s="107"/>
      <c r="VE62" s="107"/>
      <c r="VF62" s="107"/>
      <c r="VG62" s="107"/>
      <c r="VH62" s="107"/>
      <c r="VI62" s="107"/>
      <c r="VJ62" s="107"/>
      <c r="VK62" s="107"/>
      <c r="VL62" s="107"/>
      <c r="VM62" s="107"/>
      <c r="VN62" s="107"/>
      <c r="VO62" s="107"/>
      <c r="VP62" s="107"/>
      <c r="VQ62" s="107"/>
      <c r="VR62" s="107"/>
      <c r="VS62" s="107"/>
      <c r="VT62" s="107"/>
      <c r="VU62" s="107"/>
      <c r="VV62" s="107"/>
      <c r="VW62" s="107"/>
      <c r="VX62" s="107"/>
      <c r="VY62" s="107"/>
      <c r="VZ62" s="107"/>
      <c r="WA62" s="107"/>
      <c r="WB62" s="107"/>
      <c r="WC62" s="107"/>
      <c r="WD62" s="107"/>
      <c r="WE62" s="107"/>
      <c r="WF62" s="107"/>
      <c r="WG62" s="107"/>
      <c r="WH62" s="107"/>
      <c r="WI62" s="107"/>
      <c r="WJ62" s="107"/>
      <c r="WK62" s="107"/>
      <c r="WL62" s="107"/>
      <c r="WM62" s="107"/>
      <c r="WN62" s="107"/>
      <c r="WO62" s="107"/>
      <c r="WP62" s="107"/>
      <c r="WQ62" s="107"/>
      <c r="WR62" s="107"/>
      <c r="WS62" s="107"/>
      <c r="WT62" s="107"/>
      <c r="WU62" s="107"/>
      <c r="WV62" s="107"/>
      <c r="WW62" s="107"/>
      <c r="WX62" s="107"/>
      <c r="WY62" s="107"/>
      <c r="WZ62" s="107"/>
      <c r="XA62" s="107"/>
      <c r="XB62" s="107"/>
      <c r="XC62" s="107"/>
      <c r="XD62" s="107"/>
      <c r="XE62" s="107"/>
      <c r="XF62" s="107"/>
      <c r="XG62" s="107"/>
      <c r="XH62" s="107"/>
      <c r="XI62" s="107"/>
      <c r="XJ62" s="107"/>
      <c r="XK62" s="107"/>
      <c r="XL62" s="107"/>
      <c r="XM62" s="107"/>
      <c r="XN62" s="107"/>
      <c r="XO62" s="107"/>
      <c r="XP62" s="107"/>
      <c r="XQ62" s="107"/>
      <c r="XR62" s="107"/>
      <c r="XS62" s="107"/>
      <c r="XT62" s="107"/>
      <c r="XU62" s="107"/>
      <c r="XV62" s="107"/>
      <c r="XW62" s="107"/>
      <c r="XX62" s="107"/>
      <c r="XY62" s="107"/>
      <c r="XZ62" s="107"/>
      <c r="YA62" s="107"/>
      <c r="YB62" s="107"/>
      <c r="YC62" s="107"/>
      <c r="YD62" s="107"/>
      <c r="YE62" s="107"/>
      <c r="YF62" s="107"/>
      <c r="YG62" s="107"/>
      <c r="YH62" s="107"/>
      <c r="YI62" s="107"/>
      <c r="YJ62" s="107"/>
      <c r="YK62" s="107"/>
      <c r="YL62" s="107"/>
      <c r="YM62" s="107"/>
      <c r="YN62" s="107"/>
      <c r="YO62" s="107"/>
      <c r="YP62" s="107"/>
      <c r="YQ62" s="107"/>
      <c r="YR62" s="107"/>
      <c r="YS62" s="107"/>
      <c r="YT62" s="107"/>
      <c r="YU62" s="107"/>
      <c r="YV62" s="107"/>
      <c r="YW62" s="107"/>
      <c r="YX62" s="107"/>
      <c r="YY62" s="107"/>
      <c r="YZ62" s="107"/>
      <c r="ZA62" s="107"/>
      <c r="ZB62" s="107"/>
      <c r="ZC62" s="107"/>
      <c r="ZD62" s="107"/>
      <c r="ZE62" s="107"/>
      <c r="ZF62" s="107"/>
      <c r="ZG62" s="107"/>
      <c r="ZH62" s="107"/>
      <c r="ZI62" s="107"/>
      <c r="ZJ62" s="107"/>
      <c r="ZK62" s="107"/>
      <c r="ZL62" s="107"/>
      <c r="ZM62" s="107"/>
      <c r="ZN62" s="107"/>
      <c r="ZO62" s="107"/>
      <c r="ZP62" s="107"/>
      <c r="ZQ62" s="107"/>
      <c r="ZR62" s="107"/>
      <c r="ZS62" s="107"/>
      <c r="ZT62" s="107"/>
      <c r="ZU62" s="107"/>
      <c r="ZV62" s="107"/>
      <c r="ZW62" s="107"/>
      <c r="ZX62" s="107"/>
      <c r="ZY62" s="107"/>
      <c r="ZZ62" s="107"/>
      <c r="AAA62" s="107"/>
      <c r="AAB62" s="107"/>
      <c r="AAC62" s="107"/>
      <c r="AAD62" s="107"/>
      <c r="AAE62" s="107"/>
      <c r="AAF62" s="107"/>
      <c r="AAG62" s="107"/>
      <c r="AAH62" s="107"/>
      <c r="AAI62" s="107"/>
      <c r="AAJ62" s="107"/>
      <c r="AAK62" s="107"/>
      <c r="AAL62" s="107"/>
      <c r="AAM62" s="107"/>
      <c r="AAN62" s="107"/>
      <c r="AAO62" s="107"/>
      <c r="AAP62" s="107"/>
      <c r="AAQ62" s="107"/>
      <c r="AAR62" s="107"/>
      <c r="AAS62" s="107"/>
      <c r="AAT62" s="107"/>
      <c r="AAU62" s="107"/>
      <c r="AAV62" s="107"/>
      <c r="AAW62" s="107"/>
      <c r="AAX62" s="107"/>
      <c r="AAY62" s="107"/>
      <c r="AAZ62" s="107"/>
      <c r="ABA62" s="107"/>
      <c r="ABB62" s="107"/>
      <c r="ABC62" s="107"/>
      <c r="ABD62" s="107"/>
      <c r="ABE62" s="107"/>
      <c r="ABF62" s="107"/>
      <c r="ABG62" s="107"/>
      <c r="ABH62" s="107"/>
      <c r="ABI62" s="107"/>
      <c r="ABJ62" s="107"/>
      <c r="ABK62" s="107"/>
      <c r="ABL62" s="107"/>
      <c r="ABM62" s="107"/>
      <c r="ABN62" s="107"/>
      <c r="ABO62" s="107"/>
      <c r="ABP62" s="107"/>
      <c r="ABQ62" s="107"/>
      <c r="ABR62" s="107"/>
      <c r="ABS62" s="107"/>
      <c r="ABT62" s="107"/>
      <c r="ABU62" s="107"/>
      <c r="ABV62" s="107"/>
      <c r="ABW62" s="107"/>
      <c r="ABX62" s="107"/>
      <c r="ABY62" s="107"/>
      <c r="ABZ62" s="107"/>
      <c r="ACA62" s="107"/>
      <c r="ACB62" s="107"/>
      <c r="ACC62" s="107"/>
      <c r="ACD62" s="107"/>
      <c r="ACE62" s="107"/>
      <c r="ACF62" s="107"/>
      <c r="ACG62" s="107"/>
      <c r="ACH62" s="107"/>
      <c r="ACI62" s="107"/>
      <c r="ACJ62" s="107"/>
      <c r="ACK62" s="107"/>
      <c r="ACL62" s="107"/>
      <c r="ACM62" s="107"/>
      <c r="ACN62" s="107"/>
      <c r="ACO62" s="107"/>
      <c r="ACP62" s="107"/>
      <c r="ACQ62" s="107"/>
      <c r="ACR62" s="107"/>
      <c r="ACS62" s="107"/>
      <c r="ACT62" s="107"/>
      <c r="ACU62" s="107"/>
      <c r="ACV62" s="107"/>
      <c r="ACW62" s="107"/>
      <c r="ACX62" s="107"/>
      <c r="ACY62" s="107"/>
      <c r="ACZ62" s="107"/>
      <c r="ADA62" s="107"/>
      <c r="ADB62" s="107"/>
      <c r="ADC62" s="107"/>
      <c r="ADD62" s="107"/>
      <c r="ADE62" s="107"/>
      <c r="ADF62" s="107"/>
      <c r="ADG62" s="107"/>
      <c r="ADH62" s="107"/>
      <c r="ADI62" s="107"/>
      <c r="ADJ62" s="107"/>
      <c r="ADK62" s="107"/>
      <c r="ADL62" s="107"/>
      <c r="ADM62" s="107"/>
      <c r="ADN62" s="107"/>
      <c r="ADO62" s="107"/>
      <c r="ADP62" s="107"/>
      <c r="ADQ62" s="107"/>
      <c r="ADR62" s="107"/>
      <c r="ADS62" s="107"/>
      <c r="ADT62" s="107"/>
      <c r="ADU62" s="107"/>
      <c r="ADV62" s="107"/>
      <c r="ADW62" s="107"/>
      <c r="ADX62" s="107"/>
      <c r="ADY62" s="107"/>
      <c r="ADZ62" s="107"/>
      <c r="AEA62" s="107"/>
      <c r="AEB62" s="107"/>
      <c r="AEC62" s="107"/>
      <c r="AED62" s="107"/>
      <c r="AEE62" s="107"/>
      <c r="AEF62" s="107"/>
      <c r="AEG62" s="107"/>
      <c r="AEH62" s="107"/>
      <c r="AEI62" s="107"/>
      <c r="AEJ62" s="107"/>
      <c r="AEK62" s="107"/>
      <c r="AEL62" s="107"/>
      <c r="AEM62" s="107"/>
      <c r="AEN62" s="107"/>
      <c r="AEO62" s="107"/>
      <c r="AEP62" s="107"/>
      <c r="AEQ62" s="107"/>
      <c r="AER62" s="107"/>
      <c r="AES62" s="107"/>
      <c r="AET62" s="107"/>
      <c r="AEU62" s="107"/>
      <c r="AEV62" s="107"/>
      <c r="AEW62" s="107"/>
      <c r="AEX62" s="107"/>
      <c r="AEY62" s="107"/>
      <c r="AEZ62" s="107"/>
      <c r="AFA62" s="107"/>
      <c r="AFB62" s="107"/>
      <c r="AFC62" s="107"/>
      <c r="AFD62" s="107"/>
      <c r="AFE62" s="107"/>
      <c r="AFF62" s="107"/>
      <c r="AFG62" s="107"/>
      <c r="AFH62" s="107"/>
      <c r="AFI62" s="107"/>
      <c r="AFJ62" s="107"/>
      <c r="AFK62" s="107"/>
      <c r="AFL62" s="107"/>
      <c r="AFM62" s="107"/>
      <c r="AFN62" s="107"/>
      <c r="AFO62" s="107"/>
      <c r="AFP62" s="107"/>
      <c r="AFQ62" s="107"/>
      <c r="AFR62" s="107"/>
      <c r="AFS62" s="107"/>
      <c r="AFT62" s="107"/>
      <c r="AFU62" s="107"/>
      <c r="AFV62" s="107"/>
      <c r="AFW62" s="107"/>
      <c r="AFX62" s="107"/>
      <c r="AFY62" s="107"/>
      <c r="AFZ62" s="107"/>
      <c r="AGA62" s="107"/>
      <c r="AGB62" s="107"/>
      <c r="AGC62" s="107"/>
      <c r="AGD62" s="107"/>
      <c r="AGE62" s="107"/>
      <c r="AGF62" s="107"/>
      <c r="AGG62" s="107"/>
      <c r="AGH62" s="107"/>
      <c r="AGI62" s="107"/>
      <c r="AGJ62" s="107"/>
      <c r="AGK62" s="107"/>
      <c r="AGL62" s="107"/>
      <c r="AGM62" s="107"/>
      <c r="AGN62" s="107"/>
      <c r="AGO62" s="107"/>
      <c r="AGP62" s="107"/>
      <c r="AGQ62" s="107"/>
      <c r="AGR62" s="107"/>
      <c r="AGS62" s="107"/>
      <c r="AGT62" s="107"/>
      <c r="AGU62" s="107"/>
      <c r="AGV62" s="107"/>
      <c r="AGW62" s="107"/>
      <c r="AGX62" s="107"/>
      <c r="AGY62" s="107"/>
      <c r="AGZ62" s="107"/>
      <c r="AHA62" s="107"/>
      <c r="AHB62" s="107"/>
      <c r="AHC62" s="107"/>
      <c r="AHD62" s="107"/>
      <c r="AHE62" s="107"/>
      <c r="AHF62" s="107"/>
      <c r="AHG62" s="107"/>
      <c r="AHH62" s="107"/>
      <c r="AHI62" s="107"/>
      <c r="AHJ62" s="107"/>
      <c r="AHK62" s="107"/>
      <c r="AHL62" s="107"/>
      <c r="AHM62" s="107"/>
      <c r="AHN62" s="107"/>
      <c r="AHO62" s="107"/>
      <c r="AHP62" s="107"/>
      <c r="AHQ62" s="107"/>
      <c r="AHR62" s="107"/>
      <c r="AHS62" s="107"/>
      <c r="AHT62" s="107"/>
      <c r="AHU62" s="107"/>
      <c r="AHV62" s="107"/>
      <c r="AHW62" s="107"/>
      <c r="AHX62" s="107"/>
      <c r="AHY62" s="107"/>
      <c r="AHZ62" s="107"/>
      <c r="AIA62" s="107"/>
      <c r="AIB62" s="107"/>
      <c r="AIC62" s="107"/>
      <c r="AID62" s="107"/>
      <c r="AIE62" s="107"/>
      <c r="AIF62" s="107"/>
      <c r="AIG62" s="107"/>
      <c r="AIH62" s="107"/>
      <c r="AII62" s="107"/>
      <c r="AIJ62" s="107"/>
      <c r="AIK62" s="107"/>
      <c r="AIL62" s="107"/>
      <c r="AIM62" s="107"/>
      <c r="AIN62" s="107"/>
      <c r="AIO62" s="107"/>
      <c r="AIP62" s="107"/>
      <c r="AIQ62" s="107"/>
      <c r="AIR62" s="107"/>
      <c r="AIS62" s="107"/>
      <c r="AIT62" s="107"/>
      <c r="AIU62" s="107"/>
      <c r="AIV62" s="107"/>
      <c r="AIW62" s="107"/>
      <c r="AIX62" s="107"/>
      <c r="AIY62" s="107"/>
      <c r="AIZ62" s="107"/>
      <c r="AJA62" s="107"/>
      <c r="AJB62" s="107"/>
      <c r="AJC62" s="107"/>
      <c r="AJD62" s="107"/>
      <c r="AJE62" s="107"/>
      <c r="AJF62" s="107"/>
      <c r="AJG62" s="107"/>
      <c r="AJH62" s="107"/>
      <c r="AJI62" s="107"/>
      <c r="AJJ62" s="107"/>
      <c r="AJK62" s="107"/>
      <c r="AJL62" s="107"/>
      <c r="AJM62" s="107"/>
      <c r="AJN62" s="107"/>
      <c r="AJO62" s="107"/>
      <c r="AJP62" s="107"/>
      <c r="AJQ62" s="107"/>
      <c r="AJR62" s="107"/>
      <c r="AJS62" s="107"/>
      <c r="AJT62" s="107"/>
      <c r="AJU62" s="107"/>
      <c r="AJV62" s="107"/>
      <c r="AJW62" s="107"/>
      <c r="AJX62" s="107"/>
      <c r="AJY62" s="107"/>
      <c r="AJZ62" s="107"/>
      <c r="AKA62" s="107"/>
      <c r="AKB62" s="107"/>
      <c r="AKC62" s="107"/>
      <c r="AKD62" s="107"/>
      <c r="AKE62" s="107"/>
      <c r="AKF62" s="107"/>
      <c r="AKG62" s="107"/>
      <c r="AKH62" s="107"/>
      <c r="AKI62" s="107"/>
      <c r="AKJ62" s="107"/>
      <c r="AKK62" s="107"/>
      <c r="AKL62" s="107"/>
      <c r="AKM62" s="107"/>
      <c r="AKN62" s="107"/>
      <c r="AKO62" s="107"/>
      <c r="AKP62" s="107"/>
      <c r="AKQ62" s="107"/>
      <c r="AKR62" s="107"/>
      <c r="AKS62" s="107"/>
      <c r="AKT62" s="107"/>
      <c r="AKU62" s="107"/>
      <c r="AKV62" s="107"/>
      <c r="AKW62" s="107"/>
      <c r="AKX62" s="107"/>
      <c r="AKY62" s="107"/>
      <c r="AKZ62" s="107"/>
      <c r="ALA62" s="107"/>
      <c r="ALB62" s="107"/>
      <c r="ALC62" s="107"/>
      <c r="ALD62" s="107"/>
      <c r="ALE62" s="107"/>
      <c r="ALF62" s="107"/>
      <c r="ALG62" s="107"/>
      <c r="ALH62" s="107"/>
      <c r="ALI62" s="107"/>
      <c r="ALJ62" s="107"/>
      <c r="ALK62" s="107"/>
      <c r="ALL62" s="107"/>
      <c r="ALM62" s="107"/>
      <c r="ALN62" s="107"/>
      <c r="ALO62" s="107"/>
      <c r="ALP62" s="107"/>
      <c r="ALQ62" s="107"/>
      <c r="ALR62" s="107"/>
      <c r="ALS62" s="107"/>
      <c r="ALT62" s="107"/>
      <c r="ALU62" s="107"/>
      <c r="ALV62" s="107"/>
      <c r="ALW62" s="107"/>
      <c r="ALX62" s="107"/>
      <c r="ALY62" s="107"/>
      <c r="ALZ62" s="107"/>
      <c r="AMA62" s="107"/>
      <c r="AMB62" s="107"/>
      <c r="AMC62" s="107"/>
      <c r="AMD62" s="107"/>
      <c r="AME62" s="107"/>
      <c r="AMF62" s="107"/>
      <c r="AMG62" s="107"/>
      <c r="AMH62" s="107"/>
      <c r="AMI62" s="107"/>
      <c r="AMJ62" s="107"/>
      <c r="AMK62" s="107"/>
      <c r="AML62" s="107"/>
      <c r="AMM62" s="107"/>
      <c r="AMN62" s="107"/>
      <c r="AMO62" s="107"/>
      <c r="AMP62" s="107"/>
      <c r="AMQ62" s="107"/>
      <c r="AMR62" s="107"/>
      <c r="AMS62" s="107"/>
      <c r="AMT62" s="107"/>
      <c r="AMU62" s="107"/>
      <c r="AMV62" s="107"/>
      <c r="AMW62" s="107"/>
      <c r="AMX62" s="107"/>
      <c r="AMY62" s="107"/>
      <c r="AMZ62" s="107"/>
      <c r="ANA62" s="107"/>
      <c r="ANB62" s="107"/>
      <c r="ANC62" s="107"/>
      <c r="AND62" s="107"/>
      <c r="ANE62" s="107"/>
      <c r="ANF62" s="107"/>
      <c r="ANG62" s="107"/>
      <c r="ANH62" s="107"/>
      <c r="ANI62" s="107"/>
      <c r="ANJ62" s="107"/>
      <c r="ANK62" s="107"/>
      <c r="ANL62" s="107"/>
      <c r="ANM62" s="107"/>
      <c r="ANN62" s="107"/>
      <c r="ANO62" s="107"/>
      <c r="ANP62" s="107"/>
      <c r="ANQ62" s="107"/>
      <c r="ANR62" s="107"/>
      <c r="ANS62" s="107"/>
      <c r="ANT62" s="107"/>
      <c r="ANU62" s="107"/>
      <c r="ANV62" s="107"/>
      <c r="ANW62" s="107"/>
      <c r="ANX62" s="107"/>
      <c r="ANY62" s="107"/>
      <c r="ANZ62" s="107"/>
      <c r="AOA62" s="107"/>
      <c r="AOB62" s="107"/>
      <c r="AOC62" s="107"/>
      <c r="AOD62" s="107"/>
      <c r="AOE62" s="107"/>
      <c r="AOF62" s="107"/>
      <c r="AOG62" s="107"/>
      <c r="AOH62" s="107"/>
      <c r="AOI62" s="107"/>
      <c r="AOJ62" s="107"/>
      <c r="AOK62" s="107"/>
      <c r="AOL62" s="107"/>
      <c r="AOM62" s="107"/>
      <c r="AON62" s="107"/>
      <c r="AOO62" s="107"/>
      <c r="AOP62" s="107"/>
      <c r="AOQ62" s="107"/>
      <c r="AOR62" s="107"/>
      <c r="AOS62" s="107"/>
      <c r="AOT62" s="107"/>
      <c r="AOU62" s="107"/>
      <c r="AOV62" s="107"/>
      <c r="AOW62" s="107"/>
      <c r="AOX62" s="107"/>
      <c r="AOY62" s="107"/>
      <c r="AOZ62" s="107"/>
      <c r="APA62" s="107"/>
      <c r="APB62" s="107"/>
      <c r="APC62" s="107"/>
      <c r="APD62" s="107"/>
      <c r="APE62" s="107"/>
      <c r="APF62" s="107"/>
      <c r="APG62" s="107"/>
      <c r="APH62" s="107"/>
      <c r="API62" s="107"/>
      <c r="APJ62" s="107"/>
      <c r="APK62" s="107"/>
      <c r="APL62" s="107"/>
      <c r="APM62" s="107"/>
      <c r="APN62" s="107"/>
      <c r="APO62" s="107"/>
      <c r="APP62" s="107"/>
      <c r="APQ62" s="107"/>
      <c r="APR62" s="107"/>
      <c r="APS62" s="107"/>
      <c r="APT62" s="107"/>
      <c r="APU62" s="107"/>
      <c r="APV62" s="107"/>
      <c r="APW62" s="107"/>
      <c r="APX62" s="107"/>
      <c r="APY62" s="107"/>
      <c r="APZ62" s="107"/>
      <c r="AQA62" s="107"/>
      <c r="AQB62" s="107"/>
      <c r="AQC62" s="107"/>
      <c r="AQD62" s="107"/>
      <c r="AQE62" s="107"/>
      <c r="AQF62" s="107"/>
      <c r="AQG62" s="107"/>
      <c r="AQH62" s="107"/>
      <c r="AQI62" s="107"/>
      <c r="AQJ62" s="107"/>
      <c r="AQK62" s="107"/>
      <c r="AQL62" s="107"/>
      <c r="AQM62" s="107"/>
      <c r="AQN62" s="107"/>
      <c r="AQO62" s="107"/>
      <c r="AQP62" s="107"/>
      <c r="AQQ62" s="107"/>
      <c r="AQR62" s="107"/>
      <c r="AQS62" s="107"/>
      <c r="AQT62" s="107"/>
      <c r="AQU62" s="107"/>
      <c r="AQV62" s="107"/>
      <c r="AQW62" s="107"/>
      <c r="AQX62" s="107"/>
      <c r="AQY62" s="107"/>
      <c r="AQZ62" s="107"/>
      <c r="ARA62" s="107"/>
      <c r="ARB62" s="107"/>
      <c r="ARC62" s="107"/>
      <c r="ARD62" s="107"/>
      <c r="ARE62" s="107"/>
      <c r="ARF62" s="107"/>
      <c r="ARG62" s="107"/>
      <c r="ARH62" s="107"/>
      <c r="ARI62" s="107"/>
      <c r="ARJ62" s="107"/>
      <c r="ARK62" s="107"/>
      <c r="ARL62" s="107"/>
      <c r="ARM62" s="107"/>
      <c r="ARN62" s="107"/>
      <c r="ARO62" s="107"/>
      <c r="ARP62" s="107"/>
      <c r="ARQ62" s="107"/>
      <c r="ARR62" s="107"/>
      <c r="ARS62" s="107"/>
      <c r="ART62" s="107"/>
      <c r="ARU62" s="107"/>
      <c r="ARV62" s="107"/>
      <c r="ARW62" s="107"/>
      <c r="ARX62" s="107"/>
      <c r="ARY62" s="107"/>
      <c r="ARZ62" s="107"/>
      <c r="ASA62" s="107"/>
      <c r="ASB62" s="107"/>
      <c r="ASC62" s="107"/>
      <c r="ASD62" s="107"/>
      <c r="ASE62" s="107"/>
      <c r="ASF62" s="107"/>
      <c r="ASG62" s="107"/>
      <c r="ASH62" s="107"/>
      <c r="ASI62" s="107"/>
      <c r="ASJ62" s="107"/>
      <c r="ASK62" s="107"/>
      <c r="ASL62" s="107"/>
      <c r="ASM62" s="107"/>
      <c r="ASN62" s="107"/>
      <c r="ASO62" s="107"/>
      <c r="ASP62" s="107"/>
      <c r="ASQ62" s="107"/>
      <c r="ASR62" s="107"/>
      <c r="ASS62" s="107"/>
      <c r="AST62" s="107"/>
      <c r="ASU62" s="107"/>
      <c r="ASV62" s="107"/>
      <c r="ASW62" s="107"/>
      <c r="ASX62" s="107"/>
      <c r="ASY62" s="107"/>
      <c r="ASZ62" s="107"/>
      <c r="ATA62" s="107"/>
      <c r="ATB62" s="107"/>
      <c r="ATC62" s="107"/>
      <c r="ATD62" s="107"/>
      <c r="ATE62" s="107"/>
      <c r="ATF62" s="107"/>
      <c r="ATG62" s="107"/>
      <c r="ATH62" s="107"/>
      <c r="ATI62" s="107"/>
      <c r="ATJ62" s="107"/>
      <c r="ATK62" s="107"/>
      <c r="ATL62" s="107"/>
      <c r="ATM62" s="107"/>
      <c r="ATN62" s="107"/>
      <c r="ATO62" s="107"/>
      <c r="ATP62" s="107"/>
      <c r="ATQ62" s="107"/>
      <c r="ATR62" s="107"/>
      <c r="ATS62" s="107"/>
      <c r="ATT62" s="107"/>
      <c r="ATU62" s="107"/>
      <c r="ATV62" s="107"/>
      <c r="ATW62" s="107"/>
      <c r="ATX62" s="107"/>
      <c r="ATY62" s="107"/>
      <c r="ATZ62" s="107"/>
      <c r="AUA62" s="107"/>
      <c r="AUB62" s="107"/>
      <c r="AUC62" s="107"/>
      <c r="AUD62" s="107"/>
      <c r="AUE62" s="107"/>
      <c r="AUF62" s="107"/>
      <c r="AUG62" s="107"/>
      <c r="AUH62" s="107"/>
      <c r="AUI62" s="107"/>
      <c r="AUJ62" s="107"/>
      <c r="AUK62" s="107"/>
      <c r="AUL62" s="107"/>
      <c r="AUM62" s="107"/>
      <c r="AUN62" s="107"/>
      <c r="AUO62" s="107"/>
      <c r="AUP62" s="107"/>
      <c r="AUQ62" s="107"/>
      <c r="AUR62" s="107"/>
      <c r="AUS62" s="107"/>
      <c r="AUT62" s="107"/>
      <c r="AUU62" s="107"/>
      <c r="AUV62" s="107"/>
      <c r="AUW62" s="107"/>
      <c r="AUX62" s="107"/>
      <c r="AUY62" s="107"/>
      <c r="AUZ62" s="107"/>
      <c r="AVA62" s="107"/>
      <c r="AVB62" s="107"/>
      <c r="AVC62" s="107"/>
      <c r="AVD62" s="107"/>
      <c r="AVE62" s="107"/>
      <c r="AVF62" s="107"/>
      <c r="AVG62" s="107"/>
      <c r="AVH62" s="107"/>
      <c r="AVI62" s="107"/>
      <c r="AVJ62" s="107"/>
      <c r="AVK62" s="107"/>
      <c r="AVL62" s="107"/>
      <c r="AVM62" s="107"/>
      <c r="AVN62" s="107"/>
      <c r="AVO62" s="107"/>
      <c r="AVP62" s="107"/>
      <c r="AVQ62" s="107"/>
      <c r="AVR62" s="107"/>
      <c r="AVS62" s="107"/>
      <c r="AVT62" s="107"/>
      <c r="AVU62" s="107"/>
      <c r="AVV62" s="107"/>
      <c r="AVW62" s="107"/>
      <c r="AVX62" s="107"/>
      <c r="AVY62" s="107"/>
      <c r="AVZ62" s="107"/>
      <c r="AWA62" s="107"/>
      <c r="AWB62" s="107"/>
      <c r="AWC62" s="107"/>
      <c r="AWD62" s="107"/>
      <c r="AWE62" s="107"/>
      <c r="AWF62" s="107"/>
      <c r="AWG62" s="107"/>
      <c r="AWH62" s="107"/>
      <c r="AWI62" s="107"/>
      <c r="AWJ62" s="107"/>
      <c r="AWK62" s="107"/>
      <c r="AWL62" s="107"/>
      <c r="AWM62" s="107"/>
      <c r="AWN62" s="107"/>
      <c r="AWO62" s="107"/>
      <c r="AWP62" s="107"/>
      <c r="AWQ62" s="107"/>
      <c r="AWR62" s="107"/>
      <c r="AWS62" s="107"/>
      <c r="AWT62" s="107"/>
      <c r="AWU62" s="107"/>
      <c r="AWV62" s="107"/>
      <c r="AWW62" s="107"/>
      <c r="AWX62" s="107"/>
      <c r="AWY62" s="107"/>
      <c r="AWZ62" s="107"/>
      <c r="AXA62" s="107"/>
      <c r="AXB62" s="107"/>
      <c r="AXC62" s="107"/>
      <c r="AXD62" s="107"/>
      <c r="AXE62" s="107"/>
      <c r="AXF62" s="107"/>
      <c r="AXG62" s="107"/>
      <c r="AXH62" s="107"/>
      <c r="AXI62" s="107"/>
      <c r="AXJ62" s="107"/>
      <c r="AXK62" s="107"/>
      <c r="AXL62" s="107"/>
      <c r="AXM62" s="107"/>
      <c r="AXN62" s="107"/>
      <c r="AXO62" s="107"/>
      <c r="AXP62" s="107"/>
      <c r="AXQ62" s="107"/>
      <c r="AXR62" s="107"/>
      <c r="AXS62" s="107"/>
      <c r="AXT62" s="107"/>
      <c r="AXU62" s="107"/>
      <c r="AXV62" s="107"/>
      <c r="AXW62" s="107"/>
      <c r="AXX62" s="107"/>
      <c r="AXY62" s="107"/>
      <c r="AXZ62" s="107"/>
      <c r="AYA62" s="107"/>
      <c r="AYB62" s="107"/>
      <c r="AYC62" s="107"/>
      <c r="AYD62" s="107"/>
      <c r="AYE62" s="107"/>
      <c r="AYF62" s="107"/>
      <c r="AYG62" s="107"/>
      <c r="AYH62" s="107"/>
      <c r="AYI62" s="107"/>
      <c r="AYJ62" s="107"/>
      <c r="AYK62" s="107"/>
      <c r="AYL62" s="107"/>
      <c r="AYM62" s="107"/>
      <c r="AYN62" s="107"/>
      <c r="AYO62" s="107"/>
      <c r="AYP62" s="107"/>
      <c r="AYQ62" s="107"/>
      <c r="AYR62" s="107"/>
      <c r="AYS62" s="107"/>
      <c r="AYT62" s="107"/>
      <c r="AYU62" s="107"/>
      <c r="AYV62" s="107"/>
      <c r="AYW62" s="107"/>
      <c r="AYX62" s="107"/>
      <c r="AYY62" s="107"/>
      <c r="AYZ62" s="107"/>
      <c r="AZA62" s="107"/>
      <c r="AZB62" s="107"/>
      <c r="AZC62" s="107"/>
      <c r="AZD62" s="107"/>
      <c r="AZE62" s="107"/>
      <c r="AZF62" s="107"/>
      <c r="AZG62" s="107"/>
      <c r="AZH62" s="107"/>
      <c r="AZI62" s="107"/>
      <c r="AZJ62" s="107"/>
      <c r="AZK62" s="107"/>
      <c r="AZL62" s="107"/>
      <c r="AZM62" s="107"/>
      <c r="AZN62" s="107"/>
      <c r="AZO62" s="107"/>
      <c r="AZP62" s="107"/>
      <c r="AZQ62" s="107"/>
      <c r="AZR62" s="107"/>
      <c r="AZS62" s="107"/>
      <c r="AZT62" s="107"/>
      <c r="AZU62" s="107"/>
      <c r="AZV62" s="107"/>
      <c r="AZW62" s="107"/>
      <c r="AZX62" s="107"/>
      <c r="AZY62" s="107"/>
      <c r="AZZ62" s="107"/>
      <c r="BAA62" s="107"/>
      <c r="BAB62" s="107"/>
      <c r="BAC62" s="107"/>
      <c r="BAD62" s="107"/>
      <c r="BAE62" s="107"/>
      <c r="BAF62" s="107"/>
      <c r="BAG62" s="107"/>
      <c r="BAH62" s="107"/>
      <c r="BAI62" s="107"/>
      <c r="BAJ62" s="107"/>
      <c r="BAK62" s="107"/>
      <c r="BAL62" s="107"/>
      <c r="BAM62" s="107"/>
      <c r="BAN62" s="107"/>
      <c r="BAO62" s="107"/>
      <c r="BAP62" s="107"/>
      <c r="BAQ62" s="107"/>
      <c r="BAR62" s="107"/>
      <c r="BAS62" s="107"/>
      <c r="BAT62" s="107"/>
      <c r="BAU62" s="107"/>
      <c r="BAV62" s="107"/>
      <c r="BAW62" s="107"/>
      <c r="BAX62" s="107"/>
      <c r="BAY62" s="107"/>
      <c r="BAZ62" s="107"/>
      <c r="BBA62" s="107"/>
      <c r="BBB62" s="107"/>
      <c r="BBC62" s="107"/>
      <c r="BBD62" s="107"/>
      <c r="BBE62" s="107"/>
      <c r="BBF62" s="107"/>
      <c r="BBG62" s="107"/>
      <c r="BBH62" s="107"/>
      <c r="BBI62" s="107"/>
      <c r="BBJ62" s="107"/>
      <c r="BBK62" s="107"/>
      <c r="BBL62" s="107"/>
      <c r="BBM62" s="107"/>
      <c r="BBN62" s="107"/>
      <c r="BBO62" s="107"/>
      <c r="BBP62" s="107"/>
      <c r="BBQ62" s="107"/>
      <c r="BBR62" s="107"/>
      <c r="BBS62" s="107"/>
      <c r="BBT62" s="107"/>
      <c r="BBU62" s="107"/>
      <c r="BBV62" s="107"/>
      <c r="BBW62" s="107"/>
      <c r="BBX62" s="107"/>
      <c r="BBY62" s="107"/>
      <c r="BBZ62" s="107"/>
      <c r="BCA62" s="107"/>
      <c r="BCB62" s="107"/>
      <c r="BCC62" s="107"/>
      <c r="BCD62" s="107"/>
      <c r="BCE62" s="107"/>
      <c r="BCF62" s="107"/>
      <c r="BCG62" s="107"/>
      <c r="BCH62" s="107"/>
      <c r="BCI62" s="107"/>
      <c r="BCJ62" s="107"/>
      <c r="BCK62" s="107"/>
      <c r="BCL62" s="107"/>
      <c r="BCM62" s="107"/>
      <c r="BCN62" s="107"/>
      <c r="BCO62" s="107"/>
      <c r="BCP62" s="107"/>
      <c r="BCQ62" s="107"/>
      <c r="BCR62" s="107"/>
      <c r="BCS62" s="107"/>
      <c r="BCT62" s="107"/>
      <c r="BCU62" s="107"/>
      <c r="BCV62" s="107"/>
      <c r="BCW62" s="107"/>
      <c r="BCX62" s="107"/>
      <c r="BCY62" s="107"/>
      <c r="BCZ62" s="107"/>
      <c r="BDA62" s="107"/>
      <c r="BDB62" s="107"/>
      <c r="BDC62" s="107"/>
      <c r="BDD62" s="107"/>
      <c r="BDE62" s="107"/>
      <c r="BDF62" s="107"/>
      <c r="BDG62" s="107"/>
      <c r="BDH62" s="107"/>
      <c r="BDI62" s="107"/>
      <c r="BDJ62" s="107"/>
      <c r="BDK62" s="107"/>
      <c r="BDL62" s="107"/>
      <c r="BDM62" s="107"/>
      <c r="BDN62" s="107"/>
      <c r="BDO62" s="107"/>
      <c r="BDP62" s="107"/>
      <c r="BDQ62" s="107"/>
      <c r="BDR62" s="107"/>
      <c r="BDS62" s="107"/>
      <c r="BDT62" s="107"/>
      <c r="BDU62" s="107"/>
      <c r="BDV62" s="107"/>
      <c r="BDW62" s="107"/>
      <c r="BDX62" s="107"/>
      <c r="BDY62" s="107"/>
      <c r="BDZ62" s="107"/>
      <c r="BEA62" s="107"/>
      <c r="BEB62" s="107"/>
      <c r="BEC62" s="107"/>
      <c r="BED62" s="107"/>
      <c r="BEE62" s="107"/>
      <c r="BEF62" s="107"/>
      <c r="BEG62" s="107"/>
      <c r="BEH62" s="107"/>
      <c r="BEI62" s="107"/>
      <c r="BEJ62" s="107"/>
      <c r="BEK62" s="107"/>
      <c r="BEL62" s="107"/>
      <c r="BEM62" s="107"/>
      <c r="BEN62" s="107"/>
      <c r="BEO62" s="107"/>
      <c r="BEP62" s="107"/>
      <c r="BEQ62" s="107"/>
      <c r="BER62" s="107"/>
      <c r="BES62" s="107"/>
      <c r="BET62" s="107"/>
      <c r="BEU62" s="107"/>
      <c r="BEV62" s="107"/>
      <c r="BEW62" s="107"/>
      <c r="BEX62" s="107"/>
      <c r="BEY62" s="107"/>
      <c r="BEZ62" s="107"/>
      <c r="BFA62" s="107"/>
      <c r="BFB62" s="107"/>
      <c r="BFC62" s="107"/>
      <c r="BFD62" s="107"/>
      <c r="BFE62" s="107"/>
      <c r="BFF62" s="107"/>
      <c r="BFG62" s="107"/>
      <c r="BFH62" s="107"/>
      <c r="BFI62" s="107"/>
      <c r="BFJ62" s="107"/>
      <c r="BFK62" s="107"/>
      <c r="BFL62" s="107"/>
      <c r="BFM62" s="107"/>
      <c r="BFN62" s="107"/>
      <c r="BFO62" s="107"/>
      <c r="BFP62" s="107"/>
      <c r="BFQ62" s="107"/>
      <c r="BFR62" s="107"/>
      <c r="BFS62" s="107"/>
      <c r="BFT62" s="107"/>
      <c r="BFU62" s="107"/>
      <c r="BFV62" s="107"/>
      <c r="BFW62" s="107"/>
      <c r="BFX62" s="107"/>
      <c r="BFY62" s="107"/>
      <c r="BFZ62" s="107"/>
      <c r="BGA62" s="107"/>
      <c r="BGB62" s="107"/>
      <c r="BGC62" s="107"/>
      <c r="BGD62" s="107"/>
      <c r="BGE62" s="107"/>
      <c r="BGF62" s="107"/>
      <c r="BGG62" s="107"/>
      <c r="BGH62" s="107"/>
      <c r="BGI62" s="107"/>
      <c r="BGJ62" s="107"/>
      <c r="BGK62" s="107"/>
      <c r="BGL62" s="107"/>
      <c r="BGM62" s="107"/>
      <c r="BGN62" s="107"/>
      <c r="BGO62" s="107"/>
      <c r="BGP62" s="107"/>
      <c r="BGQ62" s="107"/>
      <c r="BGR62" s="107"/>
      <c r="BGS62" s="107"/>
      <c r="BGT62" s="107"/>
      <c r="BGU62" s="107"/>
      <c r="BGV62" s="107"/>
      <c r="BGW62" s="107"/>
      <c r="BGX62" s="107"/>
      <c r="BGY62" s="107"/>
      <c r="BGZ62" s="107"/>
      <c r="BHA62" s="107"/>
      <c r="BHB62" s="107"/>
      <c r="BHC62" s="107"/>
      <c r="BHD62" s="107"/>
      <c r="BHE62" s="107"/>
      <c r="BHF62" s="107"/>
      <c r="BHG62" s="107"/>
      <c r="BHH62" s="107"/>
      <c r="BHI62" s="107"/>
      <c r="BHJ62" s="107"/>
      <c r="BHK62" s="107"/>
      <c r="BHL62" s="107"/>
      <c r="BHM62" s="107"/>
      <c r="BHN62" s="107"/>
      <c r="BHO62" s="107"/>
      <c r="BHP62" s="107"/>
      <c r="BHQ62" s="107"/>
      <c r="BHR62" s="107"/>
      <c r="BHS62" s="107"/>
      <c r="BHT62" s="107"/>
      <c r="BHU62" s="107"/>
      <c r="BHV62" s="107"/>
      <c r="BHW62" s="107"/>
      <c r="BHX62" s="107"/>
      <c r="BHY62" s="107"/>
      <c r="BHZ62" s="107"/>
      <c r="BIA62" s="107"/>
      <c r="BIB62" s="107"/>
      <c r="BIC62" s="107"/>
      <c r="BID62" s="107"/>
      <c r="BIE62" s="107"/>
      <c r="BIF62" s="107"/>
      <c r="BIG62" s="107"/>
      <c r="BIH62" s="107"/>
      <c r="BII62" s="107"/>
      <c r="BIJ62" s="107"/>
      <c r="BIK62" s="107"/>
      <c r="BIL62" s="107"/>
      <c r="BIM62" s="107"/>
      <c r="BIN62" s="107"/>
      <c r="BIO62" s="107"/>
      <c r="BIP62" s="107"/>
      <c r="BIQ62" s="107"/>
      <c r="BIR62" s="107"/>
      <c r="BIS62" s="107"/>
      <c r="BIT62" s="107"/>
      <c r="BIU62" s="107"/>
      <c r="BIV62" s="107"/>
      <c r="BIW62" s="107"/>
      <c r="BIX62" s="107"/>
      <c r="BIY62" s="107"/>
      <c r="BIZ62" s="107"/>
      <c r="BJA62" s="107"/>
      <c r="BJB62" s="107"/>
      <c r="BJC62" s="107"/>
      <c r="BJD62" s="107"/>
      <c r="BJE62" s="107"/>
      <c r="BJF62" s="107"/>
      <c r="BJG62" s="107"/>
      <c r="BJH62" s="107"/>
      <c r="BJI62" s="107"/>
      <c r="BJJ62" s="107"/>
      <c r="BJK62" s="107"/>
      <c r="BJL62" s="107"/>
      <c r="BJM62" s="107"/>
      <c r="BJN62" s="107"/>
      <c r="BJO62" s="107"/>
      <c r="BJP62" s="107"/>
      <c r="BJQ62" s="107"/>
      <c r="BJR62" s="107"/>
      <c r="BJS62" s="107"/>
      <c r="BJT62" s="107"/>
      <c r="BJU62" s="107"/>
      <c r="BJV62" s="107"/>
      <c r="BJW62" s="107"/>
      <c r="BJX62" s="107"/>
      <c r="BJY62" s="107"/>
      <c r="BJZ62" s="107"/>
      <c r="BKA62" s="107"/>
      <c r="BKB62" s="107"/>
      <c r="BKC62" s="107"/>
      <c r="BKD62" s="107"/>
      <c r="BKE62" s="107"/>
      <c r="BKF62" s="107"/>
      <c r="BKG62" s="107"/>
      <c r="BKH62" s="107"/>
      <c r="BKI62" s="107"/>
      <c r="BKJ62" s="107"/>
      <c r="BKK62" s="107"/>
      <c r="BKL62" s="107"/>
      <c r="BKM62" s="107"/>
      <c r="BKN62" s="107"/>
      <c r="BKO62" s="107"/>
      <c r="BKP62" s="107"/>
      <c r="BKQ62" s="107"/>
      <c r="BKR62" s="107"/>
      <c r="BKS62" s="107"/>
      <c r="BKT62" s="107"/>
      <c r="BKU62" s="107"/>
      <c r="BKV62" s="107"/>
      <c r="BKW62" s="107"/>
      <c r="BKX62" s="107"/>
      <c r="BKY62" s="107"/>
      <c r="BKZ62" s="107"/>
      <c r="BLA62" s="107"/>
      <c r="BLB62" s="107"/>
      <c r="BLC62" s="107"/>
      <c r="BLD62" s="107"/>
      <c r="BLE62" s="107"/>
      <c r="BLF62" s="107"/>
      <c r="BLG62" s="107"/>
      <c r="BLH62" s="107"/>
      <c r="BLI62" s="107"/>
      <c r="BLJ62" s="107"/>
      <c r="BLK62" s="107"/>
      <c r="BLL62" s="107"/>
      <c r="BLM62" s="107"/>
      <c r="BLN62" s="107"/>
      <c r="BLO62" s="107"/>
      <c r="BLP62" s="107"/>
      <c r="BLQ62" s="107"/>
      <c r="BLR62" s="107"/>
      <c r="BLS62" s="107"/>
      <c r="BLT62" s="107"/>
      <c r="BLU62" s="107"/>
      <c r="BLV62" s="107"/>
      <c r="BLW62" s="107"/>
      <c r="BLX62" s="107"/>
      <c r="BLY62" s="107"/>
      <c r="BLZ62" s="107"/>
      <c r="BMA62" s="107"/>
      <c r="BMB62" s="107"/>
      <c r="BMC62" s="107"/>
      <c r="BMD62" s="107"/>
      <c r="BME62" s="107"/>
      <c r="BMF62" s="107"/>
      <c r="BMG62" s="107"/>
      <c r="BMH62" s="107"/>
      <c r="BMI62" s="107"/>
      <c r="BMJ62" s="107"/>
      <c r="BMK62" s="107"/>
      <c r="BML62" s="107"/>
      <c r="BMM62" s="107"/>
      <c r="BMN62" s="107"/>
      <c r="BMO62" s="107"/>
      <c r="BMP62" s="107"/>
      <c r="BMQ62" s="107"/>
      <c r="BMR62" s="107"/>
      <c r="BMS62" s="107"/>
      <c r="BMT62" s="107"/>
      <c r="BMU62" s="107"/>
      <c r="BMV62" s="107"/>
      <c r="BMW62" s="107"/>
      <c r="BMX62" s="107"/>
      <c r="BMY62" s="107"/>
      <c r="BMZ62" s="107"/>
      <c r="BNA62" s="107"/>
      <c r="BNB62" s="107"/>
      <c r="BNC62" s="107"/>
      <c r="BND62" s="107"/>
      <c r="BNE62" s="107"/>
      <c r="BNF62" s="107"/>
      <c r="BNG62" s="107"/>
      <c r="BNH62" s="107"/>
      <c r="BNI62" s="107"/>
      <c r="BNJ62" s="107"/>
      <c r="BNK62" s="107"/>
      <c r="BNL62" s="107"/>
      <c r="BNM62" s="107"/>
      <c r="BNN62" s="107"/>
      <c r="BNO62" s="107"/>
      <c r="BNP62" s="107"/>
      <c r="BNQ62" s="107"/>
      <c r="BNR62" s="107"/>
      <c r="BNS62" s="107"/>
      <c r="BNT62" s="107"/>
      <c r="BNU62" s="107"/>
      <c r="BNV62" s="107"/>
      <c r="BNW62" s="107"/>
      <c r="BNX62" s="107"/>
      <c r="BNY62" s="107"/>
      <c r="BNZ62" s="107"/>
      <c r="BOA62" s="107"/>
      <c r="BOB62" s="107"/>
      <c r="BOC62" s="107"/>
      <c r="BOD62" s="107"/>
      <c r="BOE62" s="107"/>
      <c r="BOF62" s="107"/>
      <c r="BOG62" s="107"/>
      <c r="BOH62" s="107"/>
      <c r="BOI62" s="107"/>
      <c r="BOJ62" s="107"/>
      <c r="BOK62" s="107"/>
      <c r="BOL62" s="107"/>
      <c r="BOM62" s="107"/>
      <c r="BON62" s="107"/>
      <c r="BOO62" s="107"/>
      <c r="BOP62" s="107"/>
      <c r="BOQ62" s="107"/>
      <c r="BOR62" s="107"/>
      <c r="BOS62" s="107"/>
      <c r="BOT62" s="107"/>
      <c r="BOU62" s="107"/>
      <c r="BOV62" s="107"/>
      <c r="BOW62" s="107"/>
      <c r="BOX62" s="107"/>
      <c r="BOY62" s="107"/>
      <c r="BOZ62" s="107"/>
      <c r="BPA62" s="107"/>
      <c r="BPB62" s="107"/>
      <c r="BPC62" s="107"/>
      <c r="BPD62" s="107"/>
      <c r="BPE62" s="107"/>
      <c r="BPF62" s="107"/>
      <c r="BPG62" s="107"/>
      <c r="BPH62" s="107"/>
      <c r="BPI62" s="107"/>
      <c r="BPJ62" s="107"/>
      <c r="BPK62" s="107"/>
      <c r="BPL62" s="107"/>
      <c r="BPM62" s="107"/>
      <c r="BPN62" s="107"/>
      <c r="BPO62" s="107"/>
      <c r="BPP62" s="107"/>
      <c r="BPQ62" s="107"/>
      <c r="BPR62" s="107"/>
      <c r="BPS62" s="107"/>
      <c r="BPT62" s="107"/>
      <c r="BPU62" s="107"/>
      <c r="BPV62" s="107"/>
      <c r="BPW62" s="107"/>
      <c r="BPX62" s="107"/>
      <c r="BPY62" s="107"/>
      <c r="BPZ62" s="107"/>
      <c r="BQA62" s="107"/>
      <c r="BQB62" s="107"/>
      <c r="BQC62" s="107"/>
      <c r="BQD62" s="107"/>
      <c r="BQE62" s="107"/>
      <c r="BQF62" s="107"/>
      <c r="BQG62" s="107"/>
      <c r="BQH62" s="107"/>
      <c r="BQI62" s="107"/>
      <c r="BQJ62" s="107"/>
      <c r="BQK62" s="107"/>
      <c r="BQL62" s="107"/>
      <c r="BQM62" s="107"/>
      <c r="BQN62" s="107"/>
      <c r="BQO62" s="107"/>
      <c r="BQP62" s="107"/>
      <c r="BQQ62" s="107"/>
      <c r="BQR62" s="107"/>
      <c r="BQS62" s="107"/>
      <c r="BQT62" s="107"/>
      <c r="BQU62" s="107"/>
      <c r="BQV62" s="107"/>
      <c r="BQW62" s="107"/>
      <c r="BQX62" s="107"/>
      <c r="BQY62" s="107"/>
      <c r="BQZ62" s="107"/>
      <c r="BRA62" s="107"/>
      <c r="BRB62" s="107"/>
      <c r="BRC62" s="107"/>
      <c r="BRD62" s="107"/>
      <c r="BRE62" s="107"/>
      <c r="BRF62" s="107"/>
      <c r="BRG62" s="107"/>
      <c r="BRH62" s="107"/>
      <c r="BRI62" s="107"/>
      <c r="BRJ62" s="107"/>
      <c r="BRK62" s="107"/>
      <c r="BRL62" s="107"/>
      <c r="BRM62" s="107"/>
      <c r="BRN62" s="107"/>
      <c r="BRO62" s="107"/>
      <c r="BRP62" s="107"/>
      <c r="BRQ62" s="107"/>
      <c r="BRR62" s="107"/>
      <c r="BRS62" s="107"/>
      <c r="BRT62" s="107"/>
      <c r="BRU62" s="107"/>
      <c r="BRV62" s="107"/>
      <c r="BRW62" s="107"/>
      <c r="BRX62" s="107"/>
      <c r="BRY62" s="107"/>
      <c r="BRZ62" s="107"/>
      <c r="BSA62" s="107"/>
      <c r="BSB62" s="107"/>
      <c r="BSC62" s="107"/>
      <c r="BSD62" s="107"/>
      <c r="BSE62" s="107"/>
      <c r="BSF62" s="107"/>
      <c r="BSG62" s="107"/>
      <c r="BSH62" s="107"/>
      <c r="BSI62" s="107"/>
      <c r="BSJ62" s="107"/>
      <c r="BSK62" s="107"/>
      <c r="BSL62" s="107"/>
      <c r="BSM62" s="107"/>
      <c r="BSN62" s="107"/>
      <c r="BSO62" s="107"/>
      <c r="BSP62" s="107"/>
      <c r="BSQ62" s="107"/>
      <c r="BSR62" s="107"/>
      <c r="BSS62" s="107"/>
      <c r="BST62" s="107"/>
      <c r="BSU62" s="107"/>
      <c r="BSV62" s="107"/>
      <c r="BSW62" s="107"/>
      <c r="BSX62" s="107"/>
      <c r="BSY62" s="107"/>
      <c r="BSZ62" s="107"/>
      <c r="BTA62" s="107"/>
      <c r="BTB62" s="107"/>
      <c r="BTC62" s="107"/>
      <c r="BTD62" s="107"/>
      <c r="BTE62" s="107"/>
      <c r="BTF62" s="107"/>
      <c r="BTG62" s="107"/>
      <c r="BTH62" s="107"/>
      <c r="BTI62" s="107"/>
      <c r="BTJ62" s="107"/>
      <c r="BTK62" s="107"/>
      <c r="BTL62" s="107"/>
      <c r="BTM62" s="107"/>
      <c r="BTN62" s="107"/>
      <c r="BTO62" s="107"/>
      <c r="BTP62" s="107"/>
      <c r="BTQ62" s="107"/>
      <c r="BTR62" s="107"/>
      <c r="BTS62" s="107"/>
      <c r="BTT62" s="107"/>
      <c r="BTU62" s="107"/>
      <c r="BTV62" s="107"/>
      <c r="BTW62" s="107"/>
      <c r="BTX62" s="107"/>
      <c r="BTY62" s="107"/>
      <c r="BTZ62" s="107"/>
      <c r="BUA62" s="107"/>
      <c r="BUB62" s="107"/>
      <c r="BUC62" s="107"/>
      <c r="BUD62" s="107"/>
      <c r="BUE62" s="107"/>
      <c r="BUF62" s="107"/>
      <c r="BUG62" s="107"/>
      <c r="BUH62" s="107"/>
      <c r="BUI62" s="107"/>
      <c r="BUJ62" s="107"/>
      <c r="BUK62" s="107"/>
      <c r="BUL62" s="107"/>
      <c r="BUM62" s="107"/>
      <c r="BUN62" s="107"/>
      <c r="BUO62" s="107"/>
      <c r="BUP62" s="107"/>
      <c r="BUQ62" s="107"/>
      <c r="BUR62" s="107"/>
      <c r="BUS62" s="107"/>
      <c r="BUT62" s="107"/>
      <c r="BUU62" s="107"/>
      <c r="BUV62" s="107"/>
      <c r="BUW62" s="107"/>
      <c r="BUX62" s="107"/>
      <c r="BUY62" s="107"/>
      <c r="BUZ62" s="107"/>
      <c r="BVA62" s="107"/>
      <c r="BVB62" s="107"/>
      <c r="BVC62" s="107"/>
      <c r="BVD62" s="107"/>
      <c r="BVE62" s="107"/>
      <c r="BVF62" s="107"/>
      <c r="BVG62" s="107"/>
      <c r="BVH62" s="107"/>
      <c r="BVI62" s="107"/>
      <c r="BVJ62" s="107"/>
      <c r="BVK62" s="107"/>
      <c r="BVL62" s="107"/>
      <c r="BVM62" s="107"/>
      <c r="BVN62" s="107"/>
      <c r="BVO62" s="107"/>
      <c r="BVP62" s="107"/>
      <c r="BVQ62" s="107"/>
      <c r="BVR62" s="107"/>
      <c r="BVS62" s="107"/>
      <c r="BVT62" s="107"/>
      <c r="BVU62" s="107"/>
      <c r="BVV62" s="107"/>
      <c r="BVW62" s="107"/>
      <c r="BVX62" s="107"/>
      <c r="BVY62" s="107"/>
      <c r="BVZ62" s="107"/>
      <c r="BWA62" s="107"/>
      <c r="BWB62" s="107"/>
      <c r="BWC62" s="107"/>
      <c r="BWD62" s="107"/>
      <c r="BWE62" s="107"/>
      <c r="BWF62" s="107"/>
      <c r="BWG62" s="107"/>
      <c r="BWH62" s="107"/>
      <c r="BWI62" s="107"/>
      <c r="BWJ62" s="107"/>
      <c r="BWK62" s="107"/>
      <c r="BWL62" s="107"/>
      <c r="BWM62" s="107"/>
      <c r="BWN62" s="107"/>
      <c r="BWO62" s="107"/>
      <c r="BWP62" s="107"/>
      <c r="BWQ62" s="107"/>
      <c r="BWR62" s="107"/>
      <c r="BWS62" s="107"/>
      <c r="BWT62" s="107"/>
      <c r="BWU62" s="107"/>
      <c r="BWV62" s="107"/>
      <c r="BWW62" s="107"/>
      <c r="BWX62" s="107"/>
      <c r="BWY62" s="107"/>
      <c r="BWZ62" s="107"/>
      <c r="BXA62" s="107"/>
      <c r="BXB62" s="107"/>
      <c r="BXC62" s="107"/>
      <c r="BXD62" s="107"/>
      <c r="BXE62" s="107"/>
      <c r="BXF62" s="107"/>
      <c r="BXG62" s="107"/>
      <c r="BXH62" s="107"/>
      <c r="BXI62" s="107"/>
      <c r="BXJ62" s="107"/>
      <c r="BXK62" s="107"/>
      <c r="BXL62" s="107"/>
      <c r="BXM62" s="107"/>
      <c r="BXN62" s="107"/>
      <c r="BXO62" s="107"/>
      <c r="BXP62" s="107"/>
      <c r="BXQ62" s="107"/>
      <c r="BXR62" s="107"/>
      <c r="BXS62" s="107"/>
      <c r="BXT62" s="107"/>
      <c r="BXU62" s="107"/>
      <c r="BXV62" s="107"/>
      <c r="BXW62" s="107"/>
      <c r="BXX62" s="107"/>
      <c r="BXY62" s="107"/>
      <c r="BXZ62" s="107"/>
      <c r="BYA62" s="107"/>
      <c r="BYB62" s="107"/>
      <c r="BYC62" s="107"/>
      <c r="BYD62" s="107"/>
      <c r="BYE62" s="107"/>
      <c r="BYF62" s="107"/>
      <c r="BYG62" s="107"/>
      <c r="BYH62" s="107"/>
      <c r="BYI62" s="107"/>
      <c r="BYJ62" s="107"/>
      <c r="BYK62" s="107"/>
      <c r="BYL62" s="107"/>
      <c r="BYM62" s="107"/>
      <c r="BYN62" s="107"/>
      <c r="BYO62" s="107"/>
      <c r="BYP62" s="107"/>
      <c r="BYQ62" s="107"/>
      <c r="BYR62" s="107"/>
      <c r="BYS62" s="107"/>
      <c r="BYT62" s="107"/>
      <c r="BYU62" s="107"/>
      <c r="BYV62" s="107"/>
      <c r="BYW62" s="107"/>
      <c r="BYX62" s="107"/>
      <c r="BYY62" s="107"/>
      <c r="BYZ62" s="107"/>
      <c r="BZA62" s="107"/>
      <c r="BZB62" s="107"/>
      <c r="BZC62" s="107"/>
      <c r="BZD62" s="107"/>
      <c r="BZE62" s="107"/>
      <c r="BZF62" s="107"/>
      <c r="BZG62" s="107"/>
      <c r="BZH62" s="107"/>
      <c r="BZI62" s="107"/>
      <c r="BZJ62" s="107"/>
      <c r="BZK62" s="107"/>
      <c r="BZL62" s="107"/>
      <c r="BZM62" s="107"/>
      <c r="BZN62" s="107"/>
      <c r="BZO62" s="107"/>
      <c r="BZP62" s="107"/>
      <c r="BZQ62" s="107"/>
      <c r="BZR62" s="107"/>
      <c r="BZS62" s="107"/>
      <c r="BZT62" s="107"/>
      <c r="BZU62" s="107"/>
      <c r="BZV62" s="107"/>
      <c r="BZW62" s="107"/>
      <c r="BZX62" s="107"/>
      <c r="BZY62" s="107"/>
      <c r="BZZ62" s="107"/>
      <c r="CAA62" s="107"/>
      <c r="CAB62" s="107"/>
      <c r="CAC62" s="107"/>
      <c r="CAD62" s="107"/>
      <c r="CAE62" s="107"/>
      <c r="CAF62" s="107"/>
      <c r="CAG62" s="107"/>
      <c r="CAH62" s="107"/>
      <c r="CAI62" s="107"/>
      <c r="CAJ62" s="107"/>
      <c r="CAK62" s="107"/>
      <c r="CAL62" s="107"/>
      <c r="CAM62" s="107"/>
      <c r="CAN62" s="107"/>
      <c r="CAO62" s="107"/>
      <c r="CAP62" s="107"/>
      <c r="CAQ62" s="107"/>
      <c r="CAR62" s="107"/>
      <c r="CAS62" s="107"/>
      <c r="CAT62" s="107"/>
      <c r="CAU62" s="107"/>
      <c r="CAV62" s="107"/>
      <c r="CAW62" s="107"/>
      <c r="CAX62" s="107"/>
      <c r="CAY62" s="107"/>
      <c r="CAZ62" s="107"/>
      <c r="CBA62" s="107"/>
      <c r="CBB62" s="107"/>
      <c r="CBC62" s="107"/>
      <c r="CBD62" s="107"/>
      <c r="CBE62" s="107"/>
      <c r="CBF62" s="107"/>
      <c r="CBG62" s="107"/>
      <c r="CBH62" s="107"/>
      <c r="CBI62" s="107"/>
      <c r="CBJ62" s="107"/>
      <c r="CBK62" s="107"/>
      <c r="CBL62" s="107"/>
      <c r="CBM62" s="107"/>
      <c r="CBN62" s="107"/>
      <c r="CBO62" s="107"/>
      <c r="CBP62" s="107"/>
      <c r="CBQ62" s="107"/>
      <c r="CBR62" s="107"/>
      <c r="CBS62" s="107"/>
      <c r="CBT62" s="107"/>
      <c r="CBU62" s="107"/>
      <c r="CBV62" s="107"/>
      <c r="CBW62" s="107"/>
      <c r="CBX62" s="107"/>
      <c r="CBY62" s="107"/>
      <c r="CBZ62" s="107"/>
      <c r="CCA62" s="107"/>
      <c r="CCB62" s="107"/>
      <c r="CCC62" s="107"/>
      <c r="CCD62" s="107"/>
      <c r="CCE62" s="107"/>
      <c r="CCF62" s="107"/>
      <c r="CCG62" s="107"/>
      <c r="CCH62" s="107"/>
      <c r="CCI62" s="107"/>
      <c r="CCJ62" s="107"/>
      <c r="CCK62" s="107"/>
      <c r="CCL62" s="107"/>
      <c r="CCM62" s="107"/>
      <c r="CCN62" s="107"/>
      <c r="CCO62" s="107"/>
      <c r="CCP62" s="107"/>
      <c r="CCQ62" s="107"/>
      <c r="CCR62" s="107"/>
      <c r="CCS62" s="107"/>
      <c r="CCT62" s="107"/>
      <c r="CCU62" s="107"/>
      <c r="CCV62" s="107"/>
      <c r="CCW62" s="107"/>
      <c r="CCX62" s="107"/>
      <c r="CCY62" s="107"/>
      <c r="CCZ62" s="107"/>
      <c r="CDA62" s="107"/>
      <c r="CDB62" s="107"/>
      <c r="CDC62" s="107"/>
      <c r="CDD62" s="107"/>
      <c r="CDE62" s="107"/>
      <c r="CDF62" s="107"/>
      <c r="CDG62" s="107"/>
      <c r="CDH62" s="107"/>
      <c r="CDI62" s="107"/>
      <c r="CDJ62" s="107"/>
      <c r="CDK62" s="107"/>
      <c r="CDL62" s="107"/>
      <c r="CDM62" s="107"/>
      <c r="CDN62" s="107"/>
      <c r="CDO62" s="107"/>
      <c r="CDP62" s="107"/>
      <c r="CDQ62" s="107"/>
      <c r="CDR62" s="107"/>
      <c r="CDS62" s="107"/>
      <c r="CDT62" s="107"/>
      <c r="CDU62" s="107"/>
      <c r="CDV62" s="107"/>
      <c r="CDW62" s="107"/>
      <c r="CDX62" s="107"/>
      <c r="CDY62" s="107"/>
      <c r="CDZ62" s="107"/>
      <c r="CEA62" s="107"/>
      <c r="CEB62" s="107"/>
      <c r="CEC62" s="107"/>
      <c r="CED62" s="107"/>
      <c r="CEE62" s="107"/>
      <c r="CEF62" s="107"/>
      <c r="CEG62" s="107"/>
      <c r="CEH62" s="107"/>
      <c r="CEI62" s="107"/>
      <c r="CEJ62" s="107"/>
      <c r="CEK62" s="107"/>
      <c r="CEL62" s="107"/>
      <c r="CEM62" s="107"/>
      <c r="CEN62" s="107"/>
      <c r="CEO62" s="107"/>
      <c r="CEP62" s="107"/>
      <c r="CEQ62" s="107"/>
      <c r="CER62" s="107"/>
      <c r="CES62" s="107"/>
      <c r="CET62" s="107"/>
      <c r="CEU62" s="107"/>
      <c r="CEV62" s="107"/>
      <c r="CEW62" s="107"/>
      <c r="CEX62" s="107"/>
      <c r="CEY62" s="107"/>
      <c r="CEZ62" s="107"/>
      <c r="CFA62" s="107"/>
      <c r="CFB62" s="107"/>
      <c r="CFC62" s="107"/>
      <c r="CFD62" s="107"/>
      <c r="CFE62" s="107"/>
      <c r="CFF62" s="107"/>
      <c r="CFG62" s="107"/>
      <c r="CFH62" s="107"/>
      <c r="CFI62" s="107"/>
      <c r="CFJ62" s="107"/>
      <c r="CFK62" s="107"/>
      <c r="CFL62" s="107"/>
      <c r="CFM62" s="107"/>
      <c r="CFN62" s="107"/>
      <c r="CFO62" s="107"/>
      <c r="CFP62" s="107"/>
      <c r="CFQ62" s="107"/>
      <c r="CFR62" s="107"/>
      <c r="CFS62" s="107"/>
      <c r="CFT62" s="107"/>
      <c r="CFU62" s="107"/>
      <c r="CFV62" s="107"/>
      <c r="CFW62" s="107"/>
      <c r="CFX62" s="107"/>
      <c r="CFY62" s="107"/>
      <c r="CFZ62" s="107"/>
      <c r="CGA62" s="107"/>
      <c r="CGB62" s="107"/>
      <c r="CGC62" s="107"/>
      <c r="CGD62" s="107"/>
      <c r="CGE62" s="107"/>
      <c r="CGF62" s="107"/>
      <c r="CGG62" s="107"/>
      <c r="CGH62" s="107"/>
      <c r="CGI62" s="107"/>
      <c r="CGJ62" s="107"/>
      <c r="CGK62" s="107"/>
      <c r="CGL62" s="107"/>
      <c r="CGM62" s="107"/>
      <c r="CGN62" s="107"/>
      <c r="CGO62" s="107"/>
      <c r="CGP62" s="107"/>
      <c r="CGQ62" s="107"/>
      <c r="CGR62" s="107"/>
      <c r="CGS62" s="107"/>
      <c r="CGT62" s="107"/>
      <c r="CGU62" s="107"/>
      <c r="CGV62" s="107"/>
      <c r="CGW62" s="107"/>
      <c r="CGX62" s="107"/>
      <c r="CGY62" s="107"/>
      <c r="CGZ62" s="107"/>
      <c r="CHA62" s="107"/>
      <c r="CHB62" s="107"/>
      <c r="CHC62" s="107"/>
      <c r="CHD62" s="107"/>
      <c r="CHE62" s="107"/>
      <c r="CHF62" s="107"/>
      <c r="CHG62" s="107"/>
      <c r="CHH62" s="107"/>
      <c r="CHI62" s="107"/>
      <c r="CHJ62" s="107"/>
      <c r="CHK62" s="107"/>
      <c r="CHL62" s="107"/>
      <c r="CHM62" s="107"/>
      <c r="CHN62" s="107"/>
      <c r="CHO62" s="107"/>
      <c r="CHP62" s="107"/>
      <c r="CHQ62" s="107"/>
      <c r="CHR62" s="107"/>
      <c r="CHS62" s="107"/>
      <c r="CHT62" s="107"/>
      <c r="CHU62" s="107"/>
      <c r="CHV62" s="107"/>
      <c r="CHW62" s="107"/>
      <c r="CHX62" s="107"/>
      <c r="CHY62" s="107"/>
      <c r="CHZ62" s="107"/>
      <c r="CIA62" s="107"/>
      <c r="CIB62" s="107"/>
      <c r="CIC62" s="107"/>
      <c r="CID62" s="107"/>
      <c r="CIE62" s="107"/>
      <c r="CIF62" s="107"/>
      <c r="CIG62" s="107"/>
      <c r="CIH62" s="107"/>
      <c r="CII62" s="107"/>
      <c r="CIJ62" s="107"/>
      <c r="CIK62" s="107"/>
      <c r="CIL62" s="107"/>
      <c r="CIM62" s="107"/>
      <c r="CIN62" s="107"/>
      <c r="CIO62" s="107"/>
      <c r="CIP62" s="107"/>
      <c r="CIQ62" s="107"/>
      <c r="CIR62" s="107"/>
      <c r="CIS62" s="107"/>
      <c r="CIT62" s="107"/>
      <c r="CIU62" s="107"/>
      <c r="CIV62" s="107"/>
      <c r="CIW62" s="107"/>
      <c r="CIX62" s="107"/>
      <c r="CIY62" s="107"/>
      <c r="CIZ62" s="107"/>
      <c r="CJA62" s="107"/>
      <c r="CJB62" s="107"/>
      <c r="CJC62" s="107"/>
      <c r="CJD62" s="107"/>
      <c r="CJE62" s="107"/>
      <c r="CJF62" s="107"/>
      <c r="CJG62" s="107"/>
      <c r="CJH62" s="107"/>
      <c r="CJI62" s="107"/>
      <c r="CJJ62" s="107"/>
      <c r="CJK62" s="107"/>
      <c r="CJL62" s="107"/>
      <c r="CJM62" s="107"/>
      <c r="CJN62" s="107"/>
      <c r="CJO62" s="107"/>
      <c r="CJP62" s="107"/>
      <c r="CJQ62" s="107"/>
      <c r="CJR62" s="107"/>
      <c r="CJS62" s="107"/>
      <c r="CJT62" s="107"/>
      <c r="CJU62" s="107"/>
      <c r="CJV62" s="107"/>
      <c r="CJW62" s="107"/>
      <c r="CJX62" s="107"/>
      <c r="CJY62" s="107"/>
      <c r="CJZ62" s="107"/>
      <c r="CKA62" s="107"/>
      <c r="CKB62" s="107"/>
      <c r="CKC62" s="107"/>
      <c r="CKD62" s="107"/>
      <c r="CKE62" s="107"/>
      <c r="CKF62" s="107"/>
      <c r="CKG62" s="107"/>
      <c r="CKH62" s="107"/>
      <c r="CKI62" s="107"/>
      <c r="CKJ62" s="107"/>
      <c r="CKK62" s="107"/>
      <c r="CKL62" s="107"/>
      <c r="CKM62" s="107"/>
      <c r="CKN62" s="107"/>
      <c r="CKO62" s="107"/>
      <c r="CKP62" s="107"/>
      <c r="CKQ62" s="107"/>
      <c r="CKR62" s="107"/>
      <c r="CKS62" s="107"/>
      <c r="CKT62" s="107"/>
      <c r="CKU62" s="107"/>
      <c r="CKV62" s="107"/>
      <c r="CKW62" s="107"/>
      <c r="CKX62" s="107"/>
      <c r="CKY62" s="107"/>
      <c r="CKZ62" s="107"/>
      <c r="CLA62" s="107"/>
      <c r="CLB62" s="107"/>
      <c r="CLC62" s="107"/>
      <c r="CLD62" s="107"/>
      <c r="CLE62" s="107"/>
      <c r="CLF62" s="107"/>
      <c r="CLG62" s="107"/>
      <c r="CLH62" s="107"/>
      <c r="CLI62" s="107"/>
      <c r="CLJ62" s="107"/>
      <c r="CLK62" s="107"/>
      <c r="CLL62" s="107"/>
      <c r="CLM62" s="107"/>
      <c r="CLN62" s="107"/>
      <c r="CLO62" s="107"/>
      <c r="CLP62" s="107"/>
      <c r="CLQ62" s="107"/>
      <c r="CLR62" s="107"/>
      <c r="CLS62" s="107"/>
      <c r="CLT62" s="107"/>
      <c r="CLU62" s="107"/>
      <c r="CLV62" s="107"/>
      <c r="CLW62" s="107"/>
      <c r="CLX62" s="107"/>
      <c r="CLY62" s="107"/>
      <c r="CLZ62" s="107"/>
      <c r="CMA62" s="107"/>
      <c r="CMB62" s="107"/>
      <c r="CMC62" s="107"/>
      <c r="CMD62" s="107"/>
      <c r="CME62" s="107"/>
      <c r="CMF62" s="107"/>
      <c r="CMG62" s="107"/>
      <c r="CMH62" s="107"/>
      <c r="CMI62" s="107"/>
      <c r="CMJ62" s="107"/>
      <c r="CMK62" s="107"/>
      <c r="CML62" s="107"/>
      <c r="CMM62" s="107"/>
      <c r="CMN62" s="107"/>
      <c r="CMO62" s="107"/>
      <c r="CMP62" s="107"/>
      <c r="CMQ62" s="107"/>
      <c r="CMR62" s="107"/>
      <c r="CMS62" s="107"/>
      <c r="CMT62" s="107"/>
      <c r="CMU62" s="107"/>
      <c r="CMV62" s="107"/>
      <c r="CMW62" s="107"/>
      <c r="CMX62" s="107"/>
      <c r="CMY62" s="107"/>
      <c r="CMZ62" s="107"/>
      <c r="CNA62" s="107"/>
      <c r="CNB62" s="107"/>
      <c r="CNC62" s="107"/>
      <c r="CND62" s="107"/>
      <c r="CNE62" s="107"/>
      <c r="CNF62" s="107"/>
      <c r="CNG62" s="107"/>
      <c r="CNH62" s="107"/>
      <c r="CNI62" s="107"/>
      <c r="CNJ62" s="107"/>
      <c r="CNK62" s="107"/>
      <c r="CNL62" s="107"/>
      <c r="CNM62" s="107"/>
      <c r="CNN62" s="107"/>
      <c r="CNO62" s="107"/>
      <c r="CNP62" s="107"/>
      <c r="CNQ62" s="107"/>
      <c r="CNR62" s="107"/>
      <c r="CNS62" s="107"/>
      <c r="CNT62" s="107"/>
      <c r="CNU62" s="107"/>
      <c r="CNV62" s="107"/>
      <c r="CNW62" s="107"/>
      <c r="CNX62" s="107"/>
      <c r="CNY62" s="107"/>
      <c r="CNZ62" s="107"/>
      <c r="COA62" s="107"/>
      <c r="COB62" s="107"/>
      <c r="COC62" s="107"/>
      <c r="COD62" s="107"/>
      <c r="COE62" s="107"/>
      <c r="COF62" s="107"/>
      <c r="COG62" s="107"/>
      <c r="COH62" s="107"/>
      <c r="COI62" s="107"/>
      <c r="COJ62" s="107"/>
      <c r="COK62" s="107"/>
      <c r="COL62" s="107"/>
      <c r="COM62" s="107"/>
      <c r="CON62" s="107"/>
      <c r="COO62" s="107"/>
      <c r="COP62" s="107"/>
      <c r="COQ62" s="107"/>
      <c r="COR62" s="107"/>
      <c r="COS62" s="107"/>
      <c r="COT62" s="107"/>
      <c r="COU62" s="107"/>
      <c r="COV62" s="107"/>
      <c r="COW62" s="107"/>
      <c r="COX62" s="107"/>
      <c r="COY62" s="107"/>
      <c r="COZ62" s="107"/>
      <c r="CPA62" s="107"/>
      <c r="CPB62" s="107"/>
      <c r="CPC62" s="107"/>
      <c r="CPD62" s="107"/>
      <c r="CPE62" s="107"/>
      <c r="CPF62" s="107"/>
      <c r="CPG62" s="107"/>
      <c r="CPH62" s="107"/>
      <c r="CPI62" s="107"/>
      <c r="CPJ62" s="107"/>
      <c r="CPK62" s="107"/>
      <c r="CPL62" s="107"/>
      <c r="CPM62" s="107"/>
      <c r="CPN62" s="107"/>
      <c r="CPO62" s="107"/>
      <c r="CPP62" s="107"/>
      <c r="CPQ62" s="107"/>
      <c r="CPR62" s="107"/>
      <c r="CPS62" s="107"/>
      <c r="CPT62" s="107"/>
      <c r="CPU62" s="107"/>
      <c r="CPV62" s="107"/>
      <c r="CPW62" s="107"/>
      <c r="CPX62" s="107"/>
      <c r="CPY62" s="107"/>
      <c r="CPZ62" s="107"/>
      <c r="CQA62" s="107"/>
      <c r="CQB62" s="107"/>
      <c r="CQC62" s="107"/>
      <c r="CQD62" s="107"/>
      <c r="CQE62" s="107"/>
      <c r="CQF62" s="107"/>
      <c r="CQG62" s="107"/>
      <c r="CQH62" s="107"/>
      <c r="CQI62" s="107"/>
      <c r="CQJ62" s="107"/>
      <c r="CQK62" s="107"/>
      <c r="CQL62" s="107"/>
      <c r="CQM62" s="107"/>
      <c r="CQN62" s="107"/>
      <c r="CQO62" s="107"/>
      <c r="CQP62" s="107"/>
      <c r="CQQ62" s="107"/>
      <c r="CQR62" s="107"/>
      <c r="CQS62" s="107"/>
      <c r="CQT62" s="107"/>
      <c r="CQU62" s="107"/>
      <c r="CQV62" s="107"/>
      <c r="CQW62" s="107"/>
      <c r="CQX62" s="107"/>
      <c r="CQY62" s="107"/>
      <c r="CQZ62" s="107"/>
      <c r="CRA62" s="107"/>
      <c r="CRB62" s="107"/>
      <c r="CRC62" s="107"/>
      <c r="CRD62" s="107"/>
      <c r="CRE62" s="107"/>
      <c r="CRF62" s="107"/>
      <c r="CRG62" s="107"/>
      <c r="CRH62" s="107"/>
      <c r="CRI62" s="107"/>
      <c r="CRJ62" s="107"/>
      <c r="CRK62" s="107"/>
      <c r="CRL62" s="107"/>
      <c r="CRM62" s="107"/>
      <c r="CRN62" s="107"/>
      <c r="CRO62" s="107"/>
      <c r="CRP62" s="107"/>
      <c r="CRQ62" s="107"/>
      <c r="CRR62" s="107"/>
      <c r="CRS62" s="107"/>
      <c r="CRT62" s="107"/>
      <c r="CRU62" s="107"/>
      <c r="CRV62" s="107"/>
      <c r="CRW62" s="107"/>
      <c r="CRX62" s="107"/>
      <c r="CRY62" s="107"/>
      <c r="CRZ62" s="107"/>
      <c r="CSA62" s="107"/>
      <c r="CSB62" s="107"/>
      <c r="CSC62" s="107"/>
      <c r="CSD62" s="107"/>
      <c r="CSE62" s="107"/>
      <c r="CSF62" s="107"/>
      <c r="CSG62" s="107"/>
      <c r="CSH62" s="107"/>
      <c r="CSI62" s="107"/>
      <c r="CSJ62" s="107"/>
      <c r="CSK62" s="107"/>
      <c r="CSL62" s="107"/>
      <c r="CSM62" s="107"/>
      <c r="CSN62" s="107"/>
      <c r="CSO62" s="107"/>
      <c r="CSP62" s="107"/>
      <c r="CSQ62" s="107"/>
      <c r="CSR62" s="107"/>
      <c r="CSS62" s="107"/>
      <c r="CST62" s="107"/>
      <c r="CSU62" s="107"/>
      <c r="CSV62" s="107"/>
      <c r="CSW62" s="107"/>
      <c r="CSX62" s="107"/>
      <c r="CSY62" s="107"/>
      <c r="CSZ62" s="107"/>
      <c r="CTA62" s="107"/>
      <c r="CTB62" s="107"/>
      <c r="CTC62" s="107"/>
      <c r="CTD62" s="107"/>
      <c r="CTE62" s="107"/>
      <c r="CTF62" s="107"/>
      <c r="CTG62" s="107"/>
      <c r="CTH62" s="107"/>
      <c r="CTI62" s="107"/>
      <c r="CTJ62" s="107"/>
      <c r="CTK62" s="107"/>
      <c r="CTL62" s="107"/>
      <c r="CTM62" s="107"/>
      <c r="CTN62" s="107"/>
      <c r="CTO62" s="107"/>
      <c r="CTP62" s="107"/>
      <c r="CTQ62" s="107"/>
      <c r="CTR62" s="107"/>
      <c r="CTS62" s="107"/>
      <c r="CTT62" s="107"/>
      <c r="CTU62" s="107"/>
      <c r="CTV62" s="107"/>
      <c r="CTW62" s="107"/>
      <c r="CTX62" s="107"/>
      <c r="CTY62" s="107"/>
      <c r="CTZ62" s="107"/>
      <c r="CUA62" s="107"/>
      <c r="CUB62" s="107"/>
      <c r="CUC62" s="107"/>
      <c r="CUD62" s="107"/>
      <c r="CUE62" s="107"/>
      <c r="CUF62" s="107"/>
      <c r="CUG62" s="107"/>
      <c r="CUH62" s="107"/>
      <c r="CUI62" s="107"/>
      <c r="CUJ62" s="107"/>
      <c r="CUK62" s="107"/>
      <c r="CUL62" s="107"/>
      <c r="CUM62" s="107"/>
      <c r="CUN62" s="107"/>
      <c r="CUO62" s="107"/>
      <c r="CUP62" s="107"/>
      <c r="CUQ62" s="107"/>
      <c r="CUR62" s="107"/>
      <c r="CUS62" s="107"/>
      <c r="CUT62" s="107"/>
      <c r="CUU62" s="107"/>
      <c r="CUV62" s="107"/>
      <c r="CUW62" s="107"/>
      <c r="CUX62" s="107"/>
      <c r="CUY62" s="107"/>
      <c r="CUZ62" s="107"/>
      <c r="CVA62" s="107"/>
      <c r="CVB62" s="107"/>
      <c r="CVC62" s="107"/>
      <c r="CVD62" s="107"/>
      <c r="CVE62" s="107"/>
      <c r="CVF62" s="107"/>
      <c r="CVG62" s="107"/>
      <c r="CVH62" s="107"/>
      <c r="CVI62" s="107"/>
      <c r="CVJ62" s="107"/>
      <c r="CVK62" s="107"/>
      <c r="CVL62" s="107"/>
      <c r="CVM62" s="107"/>
      <c r="CVN62" s="107"/>
      <c r="CVO62" s="107"/>
      <c r="CVP62" s="107"/>
      <c r="CVQ62" s="107"/>
      <c r="CVR62" s="107"/>
      <c r="CVS62" s="107"/>
      <c r="CVT62" s="107"/>
      <c r="CVU62" s="107"/>
      <c r="CVV62" s="107"/>
      <c r="CVW62" s="107"/>
      <c r="CVX62" s="107"/>
      <c r="CVY62" s="107"/>
      <c r="CVZ62" s="107"/>
      <c r="CWA62" s="107"/>
      <c r="CWB62" s="107"/>
      <c r="CWC62" s="107"/>
      <c r="CWD62" s="107"/>
      <c r="CWE62" s="107"/>
      <c r="CWF62" s="107"/>
      <c r="CWG62" s="107"/>
      <c r="CWH62" s="107"/>
      <c r="CWI62" s="107"/>
      <c r="CWJ62" s="107"/>
      <c r="CWK62" s="107"/>
      <c r="CWL62" s="107"/>
      <c r="CWM62" s="107"/>
      <c r="CWN62" s="107"/>
      <c r="CWO62" s="107"/>
      <c r="CWP62" s="107"/>
      <c r="CWQ62" s="107"/>
      <c r="CWR62" s="107"/>
      <c r="CWS62" s="107"/>
      <c r="CWT62" s="107"/>
      <c r="CWU62" s="107"/>
      <c r="CWV62" s="107"/>
      <c r="CWW62" s="107"/>
      <c r="CWX62" s="107"/>
      <c r="CWY62" s="107"/>
      <c r="CWZ62" s="107"/>
      <c r="CXA62" s="107"/>
      <c r="CXB62" s="107"/>
      <c r="CXC62" s="107"/>
      <c r="CXD62" s="107"/>
      <c r="CXE62" s="107"/>
      <c r="CXF62" s="107"/>
      <c r="CXG62" s="107"/>
      <c r="CXH62" s="107"/>
      <c r="CXI62" s="107"/>
      <c r="CXJ62" s="107"/>
      <c r="CXK62" s="107"/>
      <c r="CXL62" s="107"/>
      <c r="CXM62" s="107"/>
      <c r="CXN62" s="107"/>
      <c r="CXO62" s="107"/>
      <c r="CXP62" s="107"/>
      <c r="CXQ62" s="107"/>
      <c r="CXR62" s="107"/>
      <c r="CXS62" s="107"/>
      <c r="CXT62" s="107"/>
      <c r="CXU62" s="107"/>
      <c r="CXV62" s="107"/>
      <c r="CXW62" s="107"/>
      <c r="CXX62" s="107"/>
      <c r="CXY62" s="107"/>
      <c r="CXZ62" s="107"/>
      <c r="CYA62" s="107"/>
      <c r="CYB62" s="107"/>
      <c r="CYC62" s="107"/>
      <c r="CYD62" s="107"/>
      <c r="CYE62" s="107"/>
      <c r="CYF62" s="107"/>
      <c r="CYG62" s="107"/>
      <c r="CYH62" s="107"/>
      <c r="CYI62" s="107"/>
      <c r="CYJ62" s="107"/>
      <c r="CYK62" s="107"/>
      <c r="CYL62" s="107"/>
      <c r="CYM62" s="107"/>
      <c r="CYN62" s="107"/>
      <c r="CYO62" s="107"/>
      <c r="CYP62" s="107"/>
      <c r="CYQ62" s="107"/>
      <c r="CYR62" s="107"/>
      <c r="CYS62" s="107"/>
      <c r="CYT62" s="107"/>
      <c r="CYU62" s="107"/>
      <c r="CYV62" s="107"/>
      <c r="CYW62" s="107"/>
      <c r="CYX62" s="107"/>
      <c r="CYY62" s="107"/>
      <c r="CYZ62" s="107"/>
      <c r="CZA62" s="107"/>
      <c r="CZB62" s="107"/>
      <c r="CZC62" s="107"/>
      <c r="CZD62" s="107"/>
      <c r="CZE62" s="107"/>
      <c r="CZF62" s="107"/>
      <c r="CZG62" s="107"/>
      <c r="CZH62" s="107"/>
      <c r="CZI62" s="107"/>
      <c r="CZJ62" s="107"/>
      <c r="CZK62" s="107"/>
      <c r="CZL62" s="107"/>
      <c r="CZM62" s="107"/>
      <c r="CZN62" s="107"/>
      <c r="CZO62" s="107"/>
      <c r="CZP62" s="107"/>
      <c r="CZQ62" s="107"/>
      <c r="CZR62" s="107"/>
      <c r="CZS62" s="107"/>
      <c r="CZT62" s="107"/>
      <c r="CZU62" s="107"/>
      <c r="CZV62" s="107"/>
      <c r="CZW62" s="107"/>
      <c r="CZX62" s="107"/>
      <c r="CZY62" s="107"/>
      <c r="CZZ62" s="107"/>
      <c r="DAA62" s="107"/>
      <c r="DAB62" s="107"/>
      <c r="DAC62" s="107"/>
      <c r="DAD62" s="107"/>
      <c r="DAE62" s="107"/>
      <c r="DAF62" s="107"/>
      <c r="DAG62" s="107"/>
      <c r="DAH62" s="107"/>
      <c r="DAI62" s="107"/>
      <c r="DAJ62" s="107"/>
      <c r="DAK62" s="107"/>
      <c r="DAL62" s="107"/>
      <c r="DAM62" s="107"/>
      <c r="DAN62" s="107"/>
      <c r="DAO62" s="107"/>
      <c r="DAP62" s="107"/>
      <c r="DAQ62" s="107"/>
      <c r="DAR62" s="107"/>
      <c r="DAS62" s="107"/>
      <c r="DAT62" s="107"/>
      <c r="DAU62" s="107"/>
      <c r="DAV62" s="107"/>
      <c r="DAW62" s="107"/>
      <c r="DAX62" s="107"/>
      <c r="DAY62" s="107"/>
      <c r="DAZ62" s="107"/>
      <c r="DBA62" s="107"/>
      <c r="DBB62" s="107"/>
      <c r="DBC62" s="107"/>
      <c r="DBD62" s="107"/>
      <c r="DBE62" s="107"/>
      <c r="DBF62" s="107"/>
      <c r="DBG62" s="107"/>
      <c r="DBH62" s="107"/>
      <c r="DBI62" s="107"/>
      <c r="DBJ62" s="107"/>
      <c r="DBK62" s="107"/>
      <c r="DBL62" s="107"/>
      <c r="DBM62" s="107"/>
      <c r="DBN62" s="107"/>
      <c r="DBO62" s="107"/>
      <c r="DBP62" s="107"/>
      <c r="DBQ62" s="107"/>
      <c r="DBR62" s="107"/>
      <c r="DBS62" s="107"/>
      <c r="DBT62" s="107"/>
      <c r="DBU62" s="107"/>
      <c r="DBV62" s="107"/>
      <c r="DBW62" s="107"/>
      <c r="DBX62" s="107"/>
      <c r="DBY62" s="107"/>
      <c r="DBZ62" s="107"/>
      <c r="DCA62" s="107"/>
      <c r="DCB62" s="107"/>
      <c r="DCC62" s="107"/>
      <c r="DCD62" s="107"/>
      <c r="DCE62" s="107"/>
      <c r="DCF62" s="107"/>
      <c r="DCG62" s="107"/>
      <c r="DCH62" s="107"/>
      <c r="DCI62" s="107"/>
      <c r="DCJ62" s="107"/>
      <c r="DCK62" s="107"/>
      <c r="DCL62" s="107"/>
      <c r="DCM62" s="107"/>
      <c r="DCN62" s="107"/>
      <c r="DCO62" s="107"/>
      <c r="DCP62" s="107"/>
      <c r="DCQ62" s="107"/>
      <c r="DCR62" s="107"/>
      <c r="DCS62" s="107"/>
      <c r="DCT62" s="107"/>
      <c r="DCU62" s="107"/>
      <c r="DCV62" s="107"/>
      <c r="DCW62" s="107"/>
      <c r="DCX62" s="107"/>
      <c r="DCY62" s="107"/>
      <c r="DCZ62" s="107"/>
      <c r="DDA62" s="107"/>
      <c r="DDB62" s="107"/>
      <c r="DDC62" s="107"/>
      <c r="DDD62" s="107"/>
      <c r="DDE62" s="107"/>
      <c r="DDF62" s="107"/>
      <c r="DDG62" s="107"/>
      <c r="DDH62" s="107"/>
      <c r="DDI62" s="107"/>
      <c r="DDJ62" s="107"/>
      <c r="DDK62" s="107"/>
      <c r="DDL62" s="107"/>
      <c r="DDM62" s="107"/>
      <c r="DDN62" s="107"/>
      <c r="DDO62" s="107"/>
      <c r="DDP62" s="107"/>
      <c r="DDQ62" s="107"/>
      <c r="DDR62" s="107"/>
      <c r="DDS62" s="107"/>
      <c r="DDT62" s="107"/>
      <c r="DDU62" s="107"/>
      <c r="DDV62" s="107"/>
      <c r="DDW62" s="107"/>
      <c r="DDX62" s="107"/>
      <c r="DDY62" s="107"/>
      <c r="DDZ62" s="107"/>
      <c r="DEA62" s="107"/>
      <c r="DEB62" s="107"/>
      <c r="DEC62" s="107"/>
      <c r="DED62" s="107"/>
      <c r="DEE62" s="107"/>
      <c r="DEF62" s="107"/>
      <c r="DEG62" s="107"/>
      <c r="DEH62" s="107"/>
      <c r="DEI62" s="107"/>
      <c r="DEJ62" s="107"/>
      <c r="DEK62" s="107"/>
      <c r="DEL62" s="107"/>
      <c r="DEM62" s="107"/>
      <c r="DEN62" s="107"/>
      <c r="DEO62" s="107"/>
      <c r="DEP62" s="107"/>
      <c r="DEQ62" s="107"/>
      <c r="DER62" s="107"/>
      <c r="DES62" s="107"/>
      <c r="DET62" s="107"/>
      <c r="DEU62" s="107"/>
      <c r="DEV62" s="107"/>
      <c r="DEW62" s="107"/>
      <c r="DEX62" s="107"/>
      <c r="DEY62" s="107"/>
      <c r="DEZ62" s="107"/>
      <c r="DFA62" s="107"/>
      <c r="DFB62" s="107"/>
      <c r="DFC62" s="107"/>
      <c r="DFD62" s="107"/>
      <c r="DFE62" s="107"/>
      <c r="DFF62" s="107"/>
      <c r="DFG62" s="107"/>
      <c r="DFH62" s="107"/>
      <c r="DFI62" s="107"/>
      <c r="DFJ62" s="107"/>
      <c r="DFK62" s="107"/>
      <c r="DFL62" s="107"/>
      <c r="DFM62" s="107"/>
      <c r="DFN62" s="107"/>
      <c r="DFO62" s="107"/>
      <c r="DFP62" s="107"/>
      <c r="DFQ62" s="107"/>
      <c r="DFR62" s="107"/>
      <c r="DFS62" s="107"/>
      <c r="DFT62" s="107"/>
      <c r="DFU62" s="107"/>
      <c r="DFV62" s="107"/>
      <c r="DFW62" s="107"/>
      <c r="DFX62" s="107"/>
      <c r="DFY62" s="107"/>
      <c r="DFZ62" s="107"/>
      <c r="DGA62" s="107"/>
      <c r="DGB62" s="107"/>
      <c r="DGC62" s="107"/>
      <c r="DGD62" s="107"/>
      <c r="DGE62" s="107"/>
      <c r="DGF62" s="107"/>
      <c r="DGG62" s="107"/>
      <c r="DGH62" s="107"/>
      <c r="DGI62" s="107"/>
      <c r="DGJ62" s="107"/>
      <c r="DGK62" s="107"/>
      <c r="DGL62" s="107"/>
      <c r="DGM62" s="107"/>
      <c r="DGN62" s="107"/>
      <c r="DGO62" s="107"/>
      <c r="DGP62" s="107"/>
      <c r="DGQ62" s="107"/>
      <c r="DGR62" s="107"/>
      <c r="DGS62" s="107"/>
      <c r="DGT62" s="107"/>
      <c r="DGU62" s="107"/>
      <c r="DGV62" s="107"/>
      <c r="DGW62" s="107"/>
      <c r="DGX62" s="107"/>
      <c r="DGY62" s="107"/>
      <c r="DGZ62" s="107"/>
      <c r="DHA62" s="107"/>
      <c r="DHB62" s="107"/>
      <c r="DHC62" s="107"/>
      <c r="DHD62" s="107"/>
      <c r="DHE62" s="107"/>
      <c r="DHF62" s="107"/>
      <c r="DHG62" s="107"/>
      <c r="DHH62" s="107"/>
      <c r="DHI62" s="107"/>
      <c r="DHJ62" s="107"/>
      <c r="DHK62" s="107"/>
      <c r="DHL62" s="107"/>
      <c r="DHM62" s="107"/>
      <c r="DHN62" s="107"/>
      <c r="DHO62" s="107"/>
      <c r="DHP62" s="107"/>
      <c r="DHQ62" s="107"/>
      <c r="DHR62" s="107"/>
      <c r="DHS62" s="107"/>
      <c r="DHT62" s="107"/>
      <c r="DHU62" s="107"/>
      <c r="DHV62" s="107"/>
      <c r="DHW62" s="107"/>
      <c r="DHX62" s="107"/>
      <c r="DHY62" s="107"/>
      <c r="DHZ62" s="107"/>
      <c r="DIA62" s="107"/>
      <c r="DIB62" s="107"/>
      <c r="DIC62" s="107"/>
      <c r="DID62" s="107"/>
      <c r="DIE62" s="107"/>
      <c r="DIF62" s="107"/>
      <c r="DIG62" s="107"/>
      <c r="DIH62" s="107"/>
      <c r="DII62" s="107"/>
      <c r="DIJ62" s="107"/>
      <c r="DIK62" s="107"/>
      <c r="DIL62" s="107"/>
      <c r="DIM62" s="107"/>
      <c r="DIN62" s="107"/>
      <c r="DIO62" s="107"/>
      <c r="DIP62" s="107"/>
      <c r="DIQ62" s="107"/>
      <c r="DIR62" s="107"/>
      <c r="DIS62" s="107"/>
      <c r="DIT62" s="107"/>
      <c r="DIU62" s="107"/>
      <c r="DIV62" s="107"/>
      <c r="DIW62" s="107"/>
      <c r="DIX62" s="107"/>
      <c r="DIY62" s="107"/>
      <c r="DIZ62" s="107"/>
      <c r="DJA62" s="107"/>
      <c r="DJB62" s="107"/>
      <c r="DJC62" s="107"/>
      <c r="DJD62" s="107"/>
      <c r="DJE62" s="107"/>
      <c r="DJF62" s="107"/>
      <c r="DJG62" s="107"/>
      <c r="DJH62" s="107"/>
      <c r="DJI62" s="107"/>
      <c r="DJJ62" s="107"/>
      <c r="DJK62" s="107"/>
      <c r="DJL62" s="107"/>
      <c r="DJM62" s="107"/>
      <c r="DJN62" s="107"/>
      <c r="DJO62" s="107"/>
      <c r="DJP62" s="107"/>
      <c r="DJQ62" s="107"/>
      <c r="DJR62" s="107"/>
      <c r="DJS62" s="107"/>
      <c r="DJT62" s="107"/>
      <c r="DJU62" s="107"/>
      <c r="DJV62" s="107"/>
      <c r="DJW62" s="107"/>
      <c r="DJX62" s="107"/>
      <c r="DJY62" s="107"/>
      <c r="DJZ62" s="107"/>
      <c r="DKA62" s="107"/>
      <c r="DKB62" s="107"/>
      <c r="DKC62" s="107"/>
      <c r="DKD62" s="107"/>
      <c r="DKE62" s="107"/>
      <c r="DKF62" s="107"/>
      <c r="DKG62" s="107"/>
      <c r="DKH62" s="107"/>
      <c r="DKI62" s="107"/>
      <c r="DKJ62" s="107"/>
      <c r="DKK62" s="107"/>
      <c r="DKL62" s="107"/>
      <c r="DKM62" s="107"/>
      <c r="DKN62" s="107"/>
      <c r="DKO62" s="107"/>
      <c r="DKP62" s="107"/>
      <c r="DKQ62" s="107"/>
      <c r="DKR62" s="107"/>
      <c r="DKS62" s="107"/>
      <c r="DKT62" s="107"/>
      <c r="DKU62" s="107"/>
      <c r="DKV62" s="107"/>
      <c r="DKW62" s="107"/>
      <c r="DKX62" s="107"/>
      <c r="DKY62" s="107"/>
      <c r="DKZ62" s="107"/>
      <c r="DLA62" s="107"/>
      <c r="DLB62" s="107"/>
      <c r="DLC62" s="107"/>
      <c r="DLD62" s="107"/>
      <c r="DLE62" s="107"/>
      <c r="DLF62" s="107"/>
      <c r="DLG62" s="107"/>
      <c r="DLH62" s="107"/>
      <c r="DLI62" s="107"/>
      <c r="DLJ62" s="107"/>
      <c r="DLK62" s="107"/>
      <c r="DLL62" s="107"/>
      <c r="DLM62" s="107"/>
      <c r="DLN62" s="107"/>
      <c r="DLO62" s="107"/>
      <c r="DLP62" s="107"/>
      <c r="DLQ62" s="107"/>
      <c r="DLR62" s="107"/>
      <c r="DLS62" s="107"/>
      <c r="DLT62" s="107"/>
      <c r="DLU62" s="107"/>
      <c r="DLV62" s="107"/>
      <c r="DLW62" s="107"/>
      <c r="DLX62" s="107"/>
      <c r="DLY62" s="107"/>
      <c r="DLZ62" s="107"/>
      <c r="DMA62" s="107"/>
      <c r="DMB62" s="107"/>
      <c r="DMC62" s="107"/>
      <c r="DMD62" s="107"/>
      <c r="DME62" s="107"/>
      <c r="DMF62" s="107"/>
      <c r="DMG62" s="107"/>
      <c r="DMH62" s="107"/>
      <c r="DMI62" s="107"/>
      <c r="DMJ62" s="107"/>
      <c r="DMK62" s="107"/>
      <c r="DML62" s="107"/>
      <c r="DMM62" s="107"/>
      <c r="DMN62" s="107"/>
      <c r="DMO62" s="107"/>
      <c r="DMP62" s="107"/>
      <c r="DMQ62" s="107"/>
      <c r="DMR62" s="107"/>
      <c r="DMS62" s="107"/>
      <c r="DMT62" s="107"/>
      <c r="DMU62" s="107"/>
      <c r="DMV62" s="107"/>
      <c r="DMW62" s="107"/>
      <c r="DMX62" s="107"/>
      <c r="DMY62" s="107"/>
      <c r="DMZ62" s="107"/>
      <c r="DNA62" s="107"/>
      <c r="DNB62" s="107"/>
      <c r="DNC62" s="107"/>
      <c r="DND62" s="107"/>
      <c r="DNE62" s="107"/>
      <c r="DNF62" s="107"/>
      <c r="DNG62" s="107"/>
      <c r="DNH62" s="107"/>
      <c r="DNI62" s="107"/>
      <c r="DNJ62" s="107"/>
      <c r="DNK62" s="107"/>
      <c r="DNL62" s="107"/>
      <c r="DNM62" s="107"/>
      <c r="DNN62" s="107"/>
      <c r="DNO62" s="107"/>
      <c r="DNP62" s="107"/>
      <c r="DNQ62" s="107"/>
      <c r="DNR62" s="107"/>
      <c r="DNS62" s="107"/>
      <c r="DNT62" s="107"/>
      <c r="DNU62" s="107"/>
      <c r="DNV62" s="107"/>
      <c r="DNW62" s="107"/>
      <c r="DNX62" s="107"/>
      <c r="DNY62" s="107"/>
      <c r="DNZ62" s="107"/>
      <c r="DOA62" s="107"/>
      <c r="DOB62" s="107"/>
      <c r="DOC62" s="107"/>
      <c r="DOD62" s="107"/>
      <c r="DOE62" s="107"/>
      <c r="DOF62" s="107"/>
      <c r="DOG62" s="107"/>
      <c r="DOH62" s="107"/>
      <c r="DOI62" s="107"/>
      <c r="DOJ62" s="107"/>
      <c r="DOK62" s="107"/>
      <c r="DOL62" s="107"/>
      <c r="DOM62" s="107"/>
      <c r="DON62" s="107"/>
      <c r="DOO62" s="107"/>
      <c r="DOP62" s="107"/>
      <c r="DOQ62" s="107"/>
      <c r="DOR62" s="107"/>
      <c r="DOS62" s="107"/>
      <c r="DOT62" s="107"/>
      <c r="DOU62" s="107"/>
      <c r="DOV62" s="107"/>
      <c r="DOW62" s="107"/>
      <c r="DOX62" s="107"/>
      <c r="DOY62" s="107"/>
      <c r="DOZ62" s="107"/>
      <c r="DPA62" s="107"/>
      <c r="DPB62" s="107"/>
      <c r="DPC62" s="107"/>
      <c r="DPD62" s="107"/>
      <c r="DPE62" s="107"/>
      <c r="DPF62" s="107"/>
      <c r="DPG62" s="107"/>
      <c r="DPH62" s="107"/>
      <c r="DPI62" s="107"/>
      <c r="DPJ62" s="107"/>
      <c r="DPK62" s="107"/>
      <c r="DPL62" s="107"/>
      <c r="DPM62" s="107"/>
      <c r="DPN62" s="107"/>
      <c r="DPO62" s="107"/>
      <c r="DPP62" s="107"/>
      <c r="DPQ62" s="107"/>
      <c r="DPR62" s="107"/>
      <c r="DPS62" s="107"/>
      <c r="DPT62" s="107"/>
      <c r="DPU62" s="107"/>
      <c r="DPV62" s="107"/>
      <c r="DPW62" s="107"/>
      <c r="DPX62" s="107"/>
      <c r="DPY62" s="107"/>
      <c r="DPZ62" s="107"/>
      <c r="DQA62" s="107"/>
      <c r="DQB62" s="107"/>
      <c r="DQC62" s="107"/>
      <c r="DQD62" s="107"/>
      <c r="DQE62" s="107"/>
      <c r="DQF62" s="107"/>
      <c r="DQG62" s="107"/>
      <c r="DQH62" s="107"/>
      <c r="DQI62" s="107"/>
      <c r="DQJ62" s="107"/>
      <c r="DQK62" s="107"/>
      <c r="DQL62" s="107"/>
      <c r="DQM62" s="107"/>
      <c r="DQN62" s="107"/>
      <c r="DQO62" s="107"/>
      <c r="DQP62" s="107"/>
      <c r="DQQ62" s="107"/>
      <c r="DQR62" s="107"/>
      <c r="DQS62" s="107"/>
      <c r="DQT62" s="107"/>
      <c r="DQU62" s="107"/>
      <c r="DQV62" s="107"/>
      <c r="DQW62" s="107"/>
      <c r="DQX62" s="107"/>
      <c r="DQY62" s="107"/>
      <c r="DQZ62" s="107"/>
      <c r="DRA62" s="107"/>
      <c r="DRB62" s="107"/>
      <c r="DRC62" s="107"/>
      <c r="DRD62" s="107"/>
      <c r="DRE62" s="107"/>
      <c r="DRF62" s="107"/>
      <c r="DRG62" s="107"/>
      <c r="DRH62" s="107"/>
      <c r="DRI62" s="107"/>
      <c r="DRJ62" s="107"/>
      <c r="DRK62" s="107"/>
      <c r="DRL62" s="107"/>
      <c r="DRM62" s="107"/>
      <c r="DRN62" s="107"/>
      <c r="DRO62" s="107"/>
      <c r="DRP62" s="107"/>
      <c r="DRQ62" s="107"/>
      <c r="DRR62" s="107"/>
      <c r="DRS62" s="107"/>
      <c r="DRT62" s="107"/>
      <c r="DRU62" s="107"/>
      <c r="DRV62" s="107"/>
      <c r="DRW62" s="107"/>
      <c r="DRX62" s="107"/>
      <c r="DRY62" s="107"/>
      <c r="DRZ62" s="107"/>
      <c r="DSA62" s="107"/>
      <c r="DSB62" s="107"/>
      <c r="DSC62" s="107"/>
      <c r="DSD62" s="107"/>
      <c r="DSE62" s="107"/>
      <c r="DSF62" s="107"/>
      <c r="DSG62" s="107"/>
      <c r="DSH62" s="107"/>
      <c r="DSI62" s="107"/>
      <c r="DSJ62" s="107"/>
      <c r="DSK62" s="107"/>
      <c r="DSL62" s="107"/>
      <c r="DSM62" s="107"/>
      <c r="DSN62" s="107"/>
      <c r="DSO62" s="107"/>
      <c r="DSP62" s="107"/>
      <c r="DSQ62" s="107"/>
      <c r="DSR62" s="107"/>
      <c r="DSS62" s="107"/>
      <c r="DST62" s="107"/>
      <c r="DSU62" s="107"/>
      <c r="DSV62" s="107"/>
      <c r="DSW62" s="107"/>
      <c r="DSX62" s="107"/>
      <c r="DSY62" s="107"/>
      <c r="DSZ62" s="107"/>
      <c r="DTA62" s="107"/>
      <c r="DTB62" s="107"/>
      <c r="DTC62" s="107"/>
      <c r="DTD62" s="107"/>
      <c r="DTE62" s="107"/>
      <c r="DTF62" s="107"/>
      <c r="DTG62" s="107"/>
      <c r="DTH62" s="107"/>
      <c r="DTI62" s="107"/>
      <c r="DTJ62" s="107"/>
      <c r="DTK62" s="107"/>
      <c r="DTL62" s="107"/>
      <c r="DTM62" s="107"/>
      <c r="DTN62" s="107"/>
      <c r="DTO62" s="107"/>
      <c r="DTP62" s="107"/>
      <c r="DTQ62" s="107"/>
      <c r="DTR62" s="107"/>
      <c r="DTS62" s="107"/>
      <c r="DTT62" s="107"/>
      <c r="DTU62" s="107"/>
      <c r="DTV62" s="107"/>
      <c r="DTW62" s="107"/>
      <c r="DTX62" s="107"/>
      <c r="DTY62" s="107"/>
      <c r="DTZ62" s="107"/>
      <c r="DUA62" s="107"/>
      <c r="DUB62" s="107"/>
      <c r="DUC62" s="107"/>
      <c r="DUD62" s="107"/>
      <c r="DUE62" s="107"/>
      <c r="DUF62" s="107"/>
      <c r="DUG62" s="107"/>
      <c r="DUH62" s="107"/>
      <c r="DUI62" s="107"/>
      <c r="DUJ62" s="107"/>
      <c r="DUK62" s="107"/>
      <c r="DUL62" s="107"/>
      <c r="DUM62" s="107"/>
      <c r="DUN62" s="107"/>
      <c r="DUO62" s="107"/>
      <c r="DUP62" s="107"/>
      <c r="DUQ62" s="107"/>
      <c r="DUR62" s="107"/>
      <c r="DUS62" s="107"/>
      <c r="DUT62" s="107"/>
      <c r="DUU62" s="107"/>
      <c r="DUV62" s="107"/>
      <c r="DUW62" s="107"/>
      <c r="DUX62" s="107"/>
      <c r="DUY62" s="107"/>
      <c r="DUZ62" s="107"/>
      <c r="DVA62" s="107"/>
      <c r="DVB62" s="107"/>
      <c r="DVC62" s="107"/>
      <c r="DVD62" s="107"/>
      <c r="DVE62" s="107"/>
      <c r="DVF62" s="107"/>
      <c r="DVG62" s="107"/>
      <c r="DVH62" s="107"/>
      <c r="DVI62" s="107"/>
      <c r="DVJ62" s="107"/>
      <c r="DVK62" s="107"/>
      <c r="DVL62" s="107"/>
      <c r="DVM62" s="107"/>
      <c r="DVN62" s="107"/>
      <c r="DVO62" s="107"/>
      <c r="DVP62" s="107"/>
      <c r="DVQ62" s="107"/>
      <c r="DVR62" s="107"/>
      <c r="DVS62" s="107"/>
      <c r="DVT62" s="107"/>
      <c r="DVU62" s="107"/>
      <c r="DVV62" s="107"/>
      <c r="DVW62" s="107"/>
      <c r="DVX62" s="107"/>
      <c r="DVY62" s="107"/>
      <c r="DVZ62" s="107"/>
      <c r="DWA62" s="107"/>
      <c r="DWB62" s="107"/>
      <c r="DWC62" s="107"/>
      <c r="DWD62" s="107"/>
      <c r="DWE62" s="107"/>
      <c r="DWF62" s="107"/>
      <c r="DWG62" s="107"/>
      <c r="DWH62" s="107"/>
      <c r="DWI62" s="107"/>
      <c r="DWJ62" s="107"/>
      <c r="DWK62" s="107"/>
      <c r="DWL62" s="107"/>
      <c r="DWM62" s="107"/>
      <c r="DWN62" s="107"/>
      <c r="DWO62" s="107"/>
      <c r="DWP62" s="107"/>
      <c r="DWQ62" s="107"/>
      <c r="DWR62" s="107"/>
      <c r="DWS62" s="107"/>
      <c r="DWT62" s="107"/>
      <c r="DWU62" s="107"/>
      <c r="DWV62" s="107"/>
      <c r="DWW62" s="107"/>
      <c r="DWX62" s="107"/>
      <c r="DWY62" s="107"/>
      <c r="DWZ62" s="107"/>
      <c r="DXA62" s="107"/>
      <c r="DXB62" s="107"/>
      <c r="DXC62" s="107"/>
      <c r="DXD62" s="107"/>
      <c r="DXE62" s="107"/>
      <c r="DXF62" s="107"/>
      <c r="DXG62" s="107"/>
      <c r="DXH62" s="107"/>
      <c r="DXI62" s="107"/>
      <c r="DXJ62" s="107"/>
      <c r="DXK62" s="107"/>
      <c r="DXL62" s="107"/>
      <c r="DXM62" s="107"/>
      <c r="DXN62" s="107"/>
      <c r="DXO62" s="107"/>
      <c r="DXP62" s="107"/>
      <c r="DXQ62" s="107"/>
      <c r="DXR62" s="107"/>
      <c r="DXS62" s="107"/>
      <c r="DXT62" s="107"/>
      <c r="DXU62" s="107"/>
      <c r="DXV62" s="107"/>
      <c r="DXW62" s="107"/>
      <c r="DXX62" s="107"/>
      <c r="DXY62" s="107"/>
      <c r="DXZ62" s="107"/>
      <c r="DYA62" s="107"/>
      <c r="DYB62" s="107"/>
      <c r="DYC62" s="107"/>
      <c r="DYD62" s="107"/>
      <c r="DYE62" s="107"/>
      <c r="DYF62" s="107"/>
      <c r="DYG62" s="107"/>
      <c r="DYH62" s="107"/>
      <c r="DYI62" s="107"/>
      <c r="DYJ62" s="107"/>
      <c r="DYK62" s="107"/>
      <c r="DYL62" s="107"/>
      <c r="DYM62" s="107"/>
      <c r="DYN62" s="107"/>
      <c r="DYO62" s="107"/>
      <c r="DYP62" s="107"/>
      <c r="DYQ62" s="107"/>
      <c r="DYR62" s="107"/>
      <c r="DYS62" s="107"/>
      <c r="DYT62" s="107"/>
      <c r="DYU62" s="107"/>
      <c r="DYV62" s="107"/>
      <c r="DYW62" s="107"/>
      <c r="DYX62" s="107"/>
      <c r="DYY62" s="107"/>
      <c r="DYZ62" s="107"/>
      <c r="DZA62" s="107"/>
      <c r="DZB62" s="107"/>
      <c r="DZC62" s="107"/>
      <c r="DZD62" s="107"/>
      <c r="DZE62" s="107"/>
      <c r="DZF62" s="107"/>
      <c r="DZG62" s="107"/>
      <c r="DZH62" s="107"/>
      <c r="DZI62" s="107"/>
      <c r="DZJ62" s="107"/>
      <c r="DZK62" s="107"/>
      <c r="DZL62" s="107"/>
      <c r="DZM62" s="107"/>
      <c r="DZN62" s="107"/>
      <c r="DZO62" s="107"/>
      <c r="DZP62" s="107"/>
      <c r="DZQ62" s="107"/>
      <c r="DZR62" s="107"/>
      <c r="DZS62" s="107"/>
      <c r="DZT62" s="107"/>
      <c r="DZU62" s="107"/>
      <c r="DZV62" s="107"/>
      <c r="DZW62" s="107"/>
      <c r="DZX62" s="107"/>
      <c r="DZY62" s="107"/>
      <c r="DZZ62" s="107"/>
      <c r="EAA62" s="107"/>
      <c r="EAB62" s="107"/>
      <c r="EAC62" s="107"/>
      <c r="EAD62" s="107"/>
      <c r="EAE62" s="107"/>
      <c r="EAF62" s="107"/>
      <c r="EAG62" s="107"/>
      <c r="EAH62" s="107"/>
      <c r="EAI62" s="107"/>
      <c r="EAJ62" s="107"/>
      <c r="EAK62" s="107"/>
      <c r="EAL62" s="107"/>
      <c r="EAM62" s="107"/>
      <c r="EAN62" s="107"/>
      <c r="EAO62" s="107"/>
      <c r="EAP62" s="107"/>
      <c r="EAQ62" s="107"/>
      <c r="EAR62" s="107"/>
      <c r="EAS62" s="107"/>
      <c r="EAT62" s="107"/>
      <c r="EAU62" s="107"/>
      <c r="EAV62" s="107"/>
      <c r="EAW62" s="107"/>
      <c r="EAX62" s="107"/>
      <c r="EAY62" s="107"/>
      <c r="EAZ62" s="107"/>
      <c r="EBA62" s="107"/>
      <c r="EBB62" s="107"/>
      <c r="EBC62" s="107"/>
      <c r="EBD62" s="107"/>
      <c r="EBE62" s="107"/>
      <c r="EBF62" s="107"/>
      <c r="EBG62" s="107"/>
      <c r="EBH62" s="107"/>
      <c r="EBI62" s="107"/>
      <c r="EBJ62" s="107"/>
      <c r="EBK62" s="107"/>
      <c r="EBL62" s="107"/>
      <c r="EBM62" s="107"/>
      <c r="EBN62" s="107"/>
      <c r="EBO62" s="107"/>
      <c r="EBP62" s="107"/>
      <c r="EBQ62" s="107"/>
      <c r="EBR62" s="107"/>
      <c r="EBS62" s="107"/>
      <c r="EBT62" s="107"/>
      <c r="EBU62" s="107"/>
      <c r="EBV62" s="107"/>
      <c r="EBW62" s="107"/>
      <c r="EBX62" s="107"/>
      <c r="EBY62" s="107"/>
      <c r="EBZ62" s="107"/>
      <c r="ECA62" s="107"/>
      <c r="ECB62" s="107"/>
      <c r="ECC62" s="107"/>
      <c r="ECD62" s="107"/>
      <c r="ECE62" s="107"/>
      <c r="ECF62" s="107"/>
      <c r="ECG62" s="107"/>
      <c r="ECH62" s="107"/>
      <c r="ECI62" s="107"/>
      <c r="ECJ62" s="107"/>
      <c r="ECK62" s="107"/>
      <c r="ECL62" s="107"/>
      <c r="ECM62" s="107"/>
      <c r="ECN62" s="107"/>
      <c r="ECO62" s="107"/>
      <c r="ECP62" s="107"/>
      <c r="ECQ62" s="107"/>
      <c r="ECR62" s="107"/>
      <c r="ECS62" s="107"/>
      <c r="ECT62" s="107"/>
      <c r="ECU62" s="107"/>
      <c r="ECV62" s="107"/>
      <c r="ECW62" s="107"/>
      <c r="ECX62" s="107"/>
      <c r="ECY62" s="107"/>
      <c r="ECZ62" s="107"/>
      <c r="EDA62" s="107"/>
      <c r="EDB62" s="107"/>
      <c r="EDC62" s="107"/>
      <c r="EDD62" s="107"/>
      <c r="EDE62" s="107"/>
      <c r="EDF62" s="107"/>
      <c r="EDG62" s="107"/>
      <c r="EDH62" s="107"/>
      <c r="EDI62" s="107"/>
      <c r="EDJ62" s="107"/>
      <c r="EDK62" s="107"/>
      <c r="EDL62" s="107"/>
      <c r="EDM62" s="107"/>
      <c r="EDN62" s="107"/>
      <c r="EDO62" s="107"/>
      <c r="EDP62" s="107"/>
      <c r="EDQ62" s="107"/>
      <c r="EDR62" s="107"/>
      <c r="EDS62" s="107"/>
      <c r="EDT62" s="107"/>
      <c r="EDU62" s="107"/>
      <c r="EDV62" s="107"/>
      <c r="EDW62" s="107"/>
      <c r="EDX62" s="107"/>
      <c r="EDY62" s="107"/>
      <c r="EDZ62" s="107"/>
      <c r="EEA62" s="107"/>
      <c r="EEB62" s="107"/>
      <c r="EEC62" s="107"/>
      <c r="EED62" s="107"/>
      <c r="EEE62" s="107"/>
      <c r="EEF62" s="107"/>
      <c r="EEG62" s="107"/>
      <c r="EEH62" s="107"/>
      <c r="EEI62" s="107"/>
      <c r="EEJ62" s="107"/>
      <c r="EEK62" s="107"/>
      <c r="EEL62" s="107"/>
      <c r="EEM62" s="107"/>
      <c r="EEN62" s="107"/>
      <c r="EEO62" s="107"/>
      <c r="EEP62" s="107"/>
      <c r="EEQ62" s="107"/>
      <c r="EER62" s="107"/>
      <c r="EES62" s="107"/>
      <c r="EET62" s="107"/>
      <c r="EEU62" s="107"/>
      <c r="EEV62" s="107"/>
      <c r="EEW62" s="107"/>
      <c r="EEX62" s="107"/>
      <c r="EEY62" s="107"/>
      <c r="EEZ62" s="107"/>
      <c r="EFA62" s="107"/>
      <c r="EFB62" s="107"/>
      <c r="EFC62" s="107"/>
      <c r="EFD62" s="107"/>
      <c r="EFE62" s="107"/>
      <c r="EFF62" s="107"/>
      <c r="EFG62" s="107"/>
      <c r="EFH62" s="107"/>
      <c r="EFI62" s="107"/>
      <c r="EFJ62" s="107"/>
      <c r="EFK62" s="107"/>
      <c r="EFL62" s="107"/>
      <c r="EFM62" s="107"/>
      <c r="EFN62" s="107"/>
      <c r="EFO62" s="107"/>
      <c r="EFP62" s="107"/>
      <c r="EFQ62" s="107"/>
      <c r="EFR62" s="107"/>
      <c r="EFS62" s="107"/>
      <c r="EFT62" s="107"/>
      <c r="EFU62" s="107"/>
      <c r="EFV62" s="107"/>
      <c r="EFW62" s="107"/>
      <c r="EFX62" s="107"/>
      <c r="EFY62" s="107"/>
      <c r="EFZ62" s="107"/>
      <c r="EGA62" s="107"/>
      <c r="EGB62" s="107"/>
      <c r="EGC62" s="107"/>
      <c r="EGD62" s="107"/>
      <c r="EGE62" s="107"/>
      <c r="EGF62" s="107"/>
      <c r="EGG62" s="107"/>
      <c r="EGH62" s="107"/>
      <c r="EGI62" s="107"/>
      <c r="EGJ62" s="107"/>
      <c r="EGK62" s="107"/>
      <c r="EGL62" s="107"/>
      <c r="EGM62" s="107"/>
      <c r="EGN62" s="107"/>
      <c r="EGO62" s="107"/>
      <c r="EGP62" s="107"/>
      <c r="EGQ62" s="107"/>
      <c r="EGR62" s="107"/>
      <c r="EGS62" s="107"/>
      <c r="EGT62" s="107"/>
      <c r="EGU62" s="107"/>
      <c r="EGV62" s="107"/>
      <c r="EGW62" s="107"/>
      <c r="EGX62" s="107"/>
      <c r="EGY62" s="107"/>
      <c r="EGZ62" s="107"/>
      <c r="EHA62" s="107"/>
      <c r="EHB62" s="107"/>
      <c r="EHC62" s="107"/>
      <c r="EHD62" s="107"/>
      <c r="EHE62" s="107"/>
      <c r="EHF62" s="107"/>
      <c r="EHG62" s="107"/>
      <c r="EHH62" s="107"/>
      <c r="EHI62" s="107"/>
      <c r="EHJ62" s="107"/>
      <c r="EHK62" s="107"/>
      <c r="EHL62" s="107"/>
      <c r="EHM62" s="107"/>
      <c r="EHN62" s="107"/>
      <c r="EHO62" s="107"/>
      <c r="EHP62" s="107"/>
      <c r="EHQ62" s="107"/>
      <c r="EHR62" s="107"/>
      <c r="EHS62" s="107"/>
      <c r="EHT62" s="107"/>
      <c r="EHU62" s="107"/>
      <c r="EHV62" s="107"/>
      <c r="EHW62" s="107"/>
      <c r="EHX62" s="107"/>
      <c r="EHY62" s="107"/>
      <c r="EHZ62" s="107"/>
      <c r="EIA62" s="107"/>
      <c r="EIB62" s="107"/>
      <c r="EIC62" s="107"/>
      <c r="EID62" s="107"/>
      <c r="EIE62" s="107"/>
      <c r="EIF62" s="107"/>
      <c r="EIG62" s="107"/>
      <c r="EIH62" s="107"/>
      <c r="EII62" s="107"/>
      <c r="EIJ62" s="107"/>
      <c r="EIK62" s="107"/>
      <c r="EIL62" s="107"/>
      <c r="EIM62" s="107"/>
      <c r="EIN62" s="107"/>
      <c r="EIO62" s="107"/>
      <c r="EIP62" s="107"/>
      <c r="EIQ62" s="107"/>
      <c r="EIR62" s="107"/>
      <c r="EIS62" s="107"/>
      <c r="EIT62" s="107"/>
      <c r="EIU62" s="107"/>
      <c r="EIV62" s="107"/>
      <c r="EIW62" s="107"/>
      <c r="EIX62" s="107"/>
      <c r="EIY62" s="107"/>
      <c r="EIZ62" s="107"/>
      <c r="EJA62" s="107"/>
      <c r="EJB62" s="107"/>
      <c r="EJC62" s="107"/>
      <c r="EJD62" s="107"/>
      <c r="EJE62" s="107"/>
      <c r="EJF62" s="107"/>
      <c r="EJG62" s="107"/>
      <c r="EJH62" s="107"/>
      <c r="EJI62" s="107"/>
      <c r="EJJ62" s="107"/>
      <c r="EJK62" s="107"/>
      <c r="EJL62" s="107"/>
      <c r="EJM62" s="107"/>
      <c r="EJN62" s="107"/>
      <c r="EJO62" s="107"/>
      <c r="EJP62" s="107"/>
      <c r="EJQ62" s="107"/>
      <c r="EJR62" s="107"/>
      <c r="EJS62" s="107"/>
      <c r="EJT62" s="107"/>
      <c r="EJU62" s="107"/>
      <c r="EJV62" s="107"/>
      <c r="EJW62" s="107"/>
      <c r="EJX62" s="107"/>
      <c r="EJY62" s="107"/>
      <c r="EJZ62" s="107"/>
      <c r="EKA62" s="107"/>
      <c r="EKB62" s="107"/>
      <c r="EKC62" s="107"/>
      <c r="EKD62" s="107"/>
      <c r="EKE62" s="107"/>
      <c r="EKF62" s="107"/>
      <c r="EKG62" s="107"/>
      <c r="EKH62" s="107"/>
      <c r="EKI62" s="107"/>
      <c r="EKJ62" s="107"/>
      <c r="EKK62" s="107"/>
      <c r="EKL62" s="107"/>
      <c r="EKM62" s="107"/>
      <c r="EKN62" s="107"/>
      <c r="EKO62" s="107"/>
      <c r="EKP62" s="107"/>
      <c r="EKQ62" s="107"/>
      <c r="EKR62" s="107"/>
      <c r="EKS62" s="107"/>
      <c r="EKT62" s="107"/>
      <c r="EKU62" s="107"/>
      <c r="EKV62" s="107"/>
      <c r="EKW62" s="107"/>
      <c r="EKX62" s="107"/>
      <c r="EKY62" s="107"/>
      <c r="EKZ62" s="107"/>
      <c r="ELA62" s="107"/>
      <c r="ELB62" s="107"/>
      <c r="ELC62" s="107"/>
      <c r="ELD62" s="107"/>
      <c r="ELE62" s="107"/>
      <c r="ELF62" s="107"/>
      <c r="ELG62" s="107"/>
      <c r="ELH62" s="107"/>
      <c r="ELI62" s="107"/>
      <c r="ELJ62" s="107"/>
      <c r="ELK62" s="107"/>
      <c r="ELL62" s="107"/>
      <c r="ELM62" s="107"/>
      <c r="ELN62" s="107"/>
      <c r="ELO62" s="107"/>
      <c r="ELP62" s="107"/>
      <c r="ELQ62" s="107"/>
      <c r="ELR62" s="107"/>
      <c r="ELS62" s="107"/>
      <c r="ELT62" s="107"/>
      <c r="ELU62" s="107"/>
      <c r="ELV62" s="107"/>
      <c r="ELW62" s="107"/>
      <c r="ELX62" s="107"/>
      <c r="ELY62" s="107"/>
      <c r="ELZ62" s="107"/>
      <c r="EMA62" s="107"/>
      <c r="EMB62" s="107"/>
      <c r="EMC62" s="107"/>
      <c r="EMD62" s="107"/>
      <c r="EME62" s="107"/>
      <c r="EMF62" s="107"/>
      <c r="EMG62" s="107"/>
      <c r="EMH62" s="107"/>
      <c r="EMI62" s="107"/>
      <c r="EMJ62" s="107"/>
      <c r="EMK62" s="107"/>
      <c r="EML62" s="107"/>
      <c r="EMM62" s="107"/>
      <c r="EMN62" s="107"/>
      <c r="EMO62" s="107"/>
      <c r="EMP62" s="107"/>
      <c r="EMQ62" s="107"/>
      <c r="EMR62" s="107"/>
      <c r="EMS62" s="107"/>
      <c r="EMT62" s="107"/>
      <c r="EMU62" s="107"/>
      <c r="EMV62" s="107"/>
      <c r="EMW62" s="107"/>
      <c r="EMX62" s="107"/>
      <c r="EMY62" s="107"/>
      <c r="EMZ62" s="107"/>
      <c r="ENA62" s="107"/>
      <c r="ENB62" s="107"/>
      <c r="ENC62" s="107"/>
      <c r="END62" s="107"/>
      <c r="ENE62" s="107"/>
      <c r="ENF62" s="107"/>
      <c r="ENG62" s="107"/>
      <c r="ENH62" s="107"/>
      <c r="ENI62" s="107"/>
      <c r="ENJ62" s="107"/>
      <c r="ENK62" s="107"/>
      <c r="ENL62" s="107"/>
      <c r="ENM62" s="107"/>
      <c r="ENN62" s="107"/>
      <c r="ENO62" s="107"/>
      <c r="ENP62" s="107"/>
      <c r="ENQ62" s="107"/>
      <c r="ENR62" s="107"/>
      <c r="ENS62" s="107"/>
      <c r="ENT62" s="107"/>
      <c r="ENU62" s="107"/>
      <c r="ENV62" s="107"/>
      <c r="ENW62" s="107"/>
      <c r="ENX62" s="107"/>
      <c r="ENY62" s="107"/>
      <c r="ENZ62" s="107"/>
      <c r="EOA62" s="107"/>
      <c r="EOB62" s="107"/>
      <c r="EOC62" s="107"/>
      <c r="EOD62" s="107"/>
      <c r="EOE62" s="107"/>
      <c r="EOF62" s="107"/>
      <c r="EOG62" s="107"/>
      <c r="EOH62" s="107"/>
      <c r="EOI62" s="107"/>
      <c r="EOJ62" s="107"/>
      <c r="EOK62" s="107"/>
      <c r="EOL62" s="107"/>
      <c r="EOM62" s="107"/>
      <c r="EON62" s="107"/>
      <c r="EOO62" s="107"/>
      <c r="EOP62" s="107"/>
      <c r="EOQ62" s="107"/>
      <c r="EOR62" s="107"/>
      <c r="EOS62" s="107"/>
      <c r="EOT62" s="107"/>
      <c r="EOU62" s="107"/>
      <c r="EOV62" s="107"/>
      <c r="EOW62" s="107"/>
      <c r="EOX62" s="107"/>
      <c r="EOY62" s="107"/>
      <c r="EOZ62" s="107"/>
      <c r="EPA62" s="107"/>
      <c r="EPB62" s="107"/>
      <c r="EPC62" s="107"/>
      <c r="EPD62" s="107"/>
      <c r="EPE62" s="107"/>
      <c r="EPF62" s="107"/>
      <c r="EPG62" s="107"/>
      <c r="EPH62" s="107"/>
      <c r="EPI62" s="107"/>
      <c r="EPJ62" s="107"/>
      <c r="EPK62" s="107"/>
      <c r="EPL62" s="107"/>
      <c r="EPM62" s="107"/>
      <c r="EPN62" s="107"/>
      <c r="EPO62" s="107"/>
      <c r="EPP62" s="107"/>
      <c r="EPQ62" s="107"/>
      <c r="EPR62" s="107"/>
      <c r="EPS62" s="107"/>
      <c r="EPT62" s="107"/>
      <c r="EPU62" s="107"/>
      <c r="EPV62" s="107"/>
      <c r="EPW62" s="107"/>
      <c r="EPX62" s="107"/>
      <c r="EPY62" s="107"/>
      <c r="EPZ62" s="107"/>
      <c r="EQA62" s="107"/>
      <c r="EQB62" s="107"/>
      <c r="EQC62" s="107"/>
      <c r="EQD62" s="107"/>
      <c r="EQE62" s="107"/>
      <c r="EQF62" s="107"/>
      <c r="EQG62" s="107"/>
      <c r="EQH62" s="107"/>
      <c r="EQI62" s="107"/>
      <c r="EQJ62" s="107"/>
      <c r="EQK62" s="107"/>
      <c r="EQL62" s="107"/>
      <c r="EQM62" s="107"/>
      <c r="EQN62" s="107"/>
      <c r="EQO62" s="107"/>
      <c r="EQP62" s="107"/>
      <c r="EQQ62" s="107"/>
      <c r="EQR62" s="107"/>
      <c r="EQS62" s="107"/>
      <c r="EQT62" s="107"/>
      <c r="EQU62" s="107"/>
      <c r="EQV62" s="107"/>
      <c r="EQW62" s="107"/>
      <c r="EQX62" s="107"/>
      <c r="EQY62" s="107"/>
      <c r="EQZ62" s="107"/>
      <c r="ERA62" s="107"/>
      <c r="ERB62" s="107"/>
      <c r="ERC62" s="107"/>
      <c r="ERD62" s="107"/>
      <c r="ERE62" s="107"/>
      <c r="ERF62" s="107"/>
      <c r="ERG62" s="107"/>
      <c r="ERH62" s="107"/>
      <c r="ERI62" s="107"/>
      <c r="ERJ62" s="107"/>
      <c r="ERK62" s="107"/>
      <c r="ERL62" s="107"/>
      <c r="ERM62" s="107"/>
      <c r="ERN62" s="107"/>
      <c r="ERO62" s="107"/>
      <c r="ERP62" s="107"/>
      <c r="ERQ62" s="107"/>
      <c r="ERR62" s="107"/>
      <c r="ERS62" s="107"/>
      <c r="ERT62" s="107"/>
      <c r="ERU62" s="107"/>
      <c r="ERV62" s="107"/>
      <c r="ERW62" s="107"/>
      <c r="ERX62" s="107"/>
      <c r="ERY62" s="107"/>
      <c r="ERZ62" s="107"/>
      <c r="ESA62" s="107"/>
      <c r="ESB62" s="107"/>
      <c r="ESC62" s="107"/>
      <c r="ESD62" s="107"/>
      <c r="ESE62" s="107"/>
      <c r="ESF62" s="107"/>
      <c r="ESG62" s="107"/>
      <c r="ESH62" s="107"/>
      <c r="ESI62" s="107"/>
      <c r="ESJ62" s="107"/>
      <c r="ESK62" s="107"/>
      <c r="ESL62" s="107"/>
      <c r="ESM62" s="107"/>
      <c r="ESN62" s="107"/>
      <c r="ESO62" s="107"/>
      <c r="ESP62" s="107"/>
      <c r="ESQ62" s="107"/>
      <c r="ESR62" s="107"/>
      <c r="ESS62" s="107"/>
      <c r="EST62" s="107"/>
      <c r="ESU62" s="107"/>
      <c r="ESV62" s="107"/>
      <c r="ESW62" s="107"/>
      <c r="ESX62" s="107"/>
      <c r="ESY62" s="107"/>
      <c r="ESZ62" s="107"/>
      <c r="ETA62" s="107"/>
      <c r="ETB62" s="107"/>
      <c r="ETC62" s="107"/>
      <c r="ETD62" s="107"/>
      <c r="ETE62" s="107"/>
      <c r="ETF62" s="107"/>
      <c r="ETG62" s="107"/>
      <c r="ETH62" s="107"/>
      <c r="ETI62" s="107"/>
      <c r="ETJ62" s="107"/>
      <c r="ETK62" s="107"/>
      <c r="ETL62" s="107"/>
      <c r="ETM62" s="107"/>
      <c r="ETN62" s="107"/>
      <c r="ETO62" s="107"/>
      <c r="ETP62" s="107"/>
      <c r="ETQ62" s="107"/>
      <c r="ETR62" s="107"/>
      <c r="ETS62" s="107"/>
      <c r="ETT62" s="107"/>
      <c r="ETU62" s="107"/>
      <c r="ETV62" s="107"/>
      <c r="ETW62" s="107"/>
      <c r="ETX62" s="107"/>
      <c r="ETY62" s="107"/>
      <c r="ETZ62" s="107"/>
      <c r="EUA62" s="107"/>
      <c r="EUB62" s="107"/>
      <c r="EUC62" s="107"/>
      <c r="EUD62" s="107"/>
      <c r="EUE62" s="107"/>
      <c r="EUF62" s="107"/>
      <c r="EUG62" s="107"/>
      <c r="EUH62" s="107"/>
      <c r="EUI62" s="107"/>
      <c r="EUJ62" s="107"/>
      <c r="EUK62" s="107"/>
      <c r="EUL62" s="107"/>
      <c r="EUM62" s="107"/>
      <c r="EUN62" s="107"/>
      <c r="EUO62" s="107"/>
      <c r="EUP62" s="107"/>
      <c r="EUQ62" s="107"/>
      <c r="EUR62" s="107"/>
      <c r="EUS62" s="107"/>
      <c r="EUT62" s="107"/>
      <c r="EUU62" s="107"/>
      <c r="EUV62" s="107"/>
      <c r="EUW62" s="107"/>
      <c r="EUX62" s="107"/>
      <c r="EUY62" s="107"/>
      <c r="EUZ62" s="107"/>
      <c r="EVA62" s="107"/>
      <c r="EVB62" s="107"/>
      <c r="EVC62" s="107"/>
      <c r="EVD62" s="107"/>
      <c r="EVE62" s="107"/>
      <c r="EVF62" s="107"/>
      <c r="EVG62" s="107"/>
      <c r="EVH62" s="107"/>
      <c r="EVI62" s="107"/>
      <c r="EVJ62" s="107"/>
      <c r="EVK62" s="107"/>
      <c r="EVL62" s="107"/>
      <c r="EVM62" s="107"/>
      <c r="EVN62" s="107"/>
      <c r="EVO62" s="107"/>
      <c r="EVP62" s="107"/>
      <c r="EVQ62" s="107"/>
      <c r="EVR62" s="107"/>
      <c r="EVS62" s="107"/>
      <c r="EVT62" s="107"/>
      <c r="EVU62" s="107"/>
      <c r="EVV62" s="107"/>
      <c r="EVW62" s="107"/>
      <c r="EVX62" s="107"/>
      <c r="EVY62" s="107"/>
      <c r="EVZ62" s="107"/>
      <c r="EWA62" s="107"/>
      <c r="EWB62" s="107"/>
      <c r="EWC62" s="107"/>
      <c r="EWD62" s="107"/>
      <c r="EWE62" s="107"/>
      <c r="EWF62" s="107"/>
      <c r="EWG62" s="107"/>
      <c r="EWH62" s="107"/>
      <c r="EWI62" s="107"/>
      <c r="EWJ62" s="107"/>
      <c r="EWK62" s="107"/>
      <c r="EWL62" s="107"/>
      <c r="EWM62" s="107"/>
      <c r="EWN62" s="107"/>
      <c r="EWO62" s="107"/>
      <c r="EWP62" s="107"/>
      <c r="EWQ62" s="107"/>
      <c r="EWR62" s="107"/>
      <c r="EWS62" s="107"/>
      <c r="EWT62" s="107"/>
      <c r="EWU62" s="107"/>
      <c r="EWV62" s="107"/>
      <c r="EWW62" s="107"/>
      <c r="EWX62" s="107"/>
      <c r="EWY62" s="107"/>
      <c r="EWZ62" s="107"/>
      <c r="EXA62" s="107"/>
      <c r="EXB62" s="107"/>
      <c r="EXC62" s="107"/>
      <c r="EXD62" s="107"/>
      <c r="EXE62" s="107"/>
      <c r="EXF62" s="107"/>
      <c r="EXG62" s="107"/>
      <c r="EXH62" s="107"/>
      <c r="EXI62" s="107"/>
      <c r="EXJ62" s="107"/>
      <c r="EXK62" s="107"/>
      <c r="EXL62" s="107"/>
      <c r="EXM62" s="107"/>
      <c r="EXN62" s="107"/>
      <c r="EXO62" s="107"/>
      <c r="EXP62" s="107"/>
      <c r="EXQ62" s="107"/>
      <c r="EXR62" s="107"/>
      <c r="EXS62" s="107"/>
      <c r="EXT62" s="107"/>
      <c r="EXU62" s="107"/>
      <c r="EXV62" s="107"/>
      <c r="EXW62" s="107"/>
      <c r="EXX62" s="107"/>
      <c r="EXY62" s="107"/>
      <c r="EXZ62" s="107"/>
      <c r="EYA62" s="107"/>
      <c r="EYB62" s="107"/>
      <c r="EYC62" s="107"/>
      <c r="EYD62" s="107"/>
      <c r="EYE62" s="107"/>
      <c r="EYF62" s="107"/>
      <c r="EYG62" s="107"/>
      <c r="EYH62" s="107"/>
      <c r="EYI62" s="107"/>
      <c r="EYJ62" s="107"/>
      <c r="EYK62" s="107"/>
      <c r="EYL62" s="107"/>
      <c r="EYM62" s="107"/>
      <c r="EYN62" s="107"/>
      <c r="EYO62" s="107"/>
      <c r="EYP62" s="107"/>
      <c r="EYQ62" s="107"/>
      <c r="EYR62" s="107"/>
      <c r="EYS62" s="107"/>
      <c r="EYT62" s="107"/>
      <c r="EYU62" s="107"/>
      <c r="EYV62" s="107"/>
      <c r="EYW62" s="107"/>
      <c r="EYX62" s="107"/>
      <c r="EYY62" s="107"/>
      <c r="EYZ62" s="107"/>
      <c r="EZA62" s="107"/>
      <c r="EZB62" s="107"/>
      <c r="EZC62" s="107"/>
      <c r="EZD62" s="107"/>
      <c r="EZE62" s="107"/>
      <c r="EZF62" s="107"/>
      <c r="EZG62" s="107"/>
      <c r="EZH62" s="107"/>
      <c r="EZI62" s="107"/>
      <c r="EZJ62" s="107"/>
      <c r="EZK62" s="107"/>
      <c r="EZL62" s="107"/>
      <c r="EZM62" s="107"/>
      <c r="EZN62" s="107"/>
      <c r="EZO62" s="107"/>
      <c r="EZP62" s="107"/>
      <c r="EZQ62" s="107"/>
      <c r="EZR62" s="107"/>
      <c r="EZS62" s="107"/>
      <c r="EZT62" s="107"/>
      <c r="EZU62" s="107"/>
      <c r="EZV62" s="107"/>
      <c r="EZW62" s="107"/>
      <c r="EZX62" s="107"/>
      <c r="EZY62" s="107"/>
      <c r="EZZ62" s="107"/>
      <c r="FAA62" s="107"/>
      <c r="FAB62" s="107"/>
      <c r="FAC62" s="107"/>
      <c r="FAD62" s="107"/>
      <c r="FAE62" s="107"/>
      <c r="FAF62" s="107"/>
      <c r="FAG62" s="107"/>
      <c r="FAH62" s="107"/>
      <c r="FAI62" s="107"/>
      <c r="FAJ62" s="107"/>
      <c r="FAK62" s="107"/>
      <c r="FAL62" s="107"/>
      <c r="FAM62" s="107"/>
      <c r="FAN62" s="107"/>
      <c r="FAO62" s="107"/>
      <c r="FAP62" s="107"/>
      <c r="FAQ62" s="107"/>
      <c r="FAR62" s="107"/>
      <c r="FAS62" s="107"/>
      <c r="FAT62" s="107"/>
      <c r="FAU62" s="107"/>
      <c r="FAV62" s="107"/>
      <c r="FAW62" s="107"/>
      <c r="FAX62" s="107"/>
      <c r="FAY62" s="107"/>
      <c r="FAZ62" s="107"/>
      <c r="FBA62" s="107"/>
      <c r="FBB62" s="107"/>
      <c r="FBC62" s="107"/>
      <c r="FBD62" s="107"/>
      <c r="FBE62" s="107"/>
      <c r="FBF62" s="107"/>
      <c r="FBG62" s="107"/>
      <c r="FBH62" s="107"/>
      <c r="FBI62" s="107"/>
      <c r="FBJ62" s="107"/>
      <c r="FBK62" s="107"/>
      <c r="FBL62" s="107"/>
      <c r="FBM62" s="107"/>
      <c r="FBN62" s="107"/>
      <c r="FBO62" s="107"/>
      <c r="FBP62" s="107"/>
      <c r="FBQ62" s="107"/>
      <c r="FBR62" s="107"/>
      <c r="FBS62" s="107"/>
      <c r="FBT62" s="107"/>
      <c r="FBU62" s="107"/>
      <c r="FBV62" s="107"/>
      <c r="FBW62" s="107"/>
      <c r="FBX62" s="107"/>
      <c r="FBY62" s="107"/>
      <c r="FBZ62" s="107"/>
      <c r="FCA62" s="107"/>
      <c r="FCB62" s="107"/>
      <c r="FCC62" s="107"/>
      <c r="FCD62" s="107"/>
      <c r="FCE62" s="107"/>
      <c r="FCF62" s="107"/>
      <c r="FCG62" s="107"/>
      <c r="FCH62" s="107"/>
      <c r="FCI62" s="107"/>
      <c r="FCJ62" s="107"/>
      <c r="FCK62" s="107"/>
      <c r="FCL62" s="107"/>
      <c r="FCM62" s="107"/>
      <c r="FCN62" s="107"/>
      <c r="FCO62" s="107"/>
      <c r="FCP62" s="107"/>
      <c r="FCQ62" s="107"/>
      <c r="FCR62" s="107"/>
      <c r="FCS62" s="107"/>
      <c r="FCT62" s="107"/>
      <c r="FCU62" s="107"/>
      <c r="FCV62" s="107"/>
      <c r="FCW62" s="107"/>
      <c r="FCX62" s="107"/>
      <c r="FCY62" s="107"/>
      <c r="FCZ62" s="107"/>
      <c r="FDA62" s="107"/>
      <c r="FDB62" s="107"/>
      <c r="FDC62" s="107"/>
      <c r="FDD62" s="107"/>
      <c r="FDE62" s="107"/>
      <c r="FDF62" s="107"/>
      <c r="FDG62" s="107"/>
      <c r="FDH62" s="107"/>
      <c r="FDI62" s="107"/>
      <c r="FDJ62" s="107"/>
      <c r="FDK62" s="107"/>
      <c r="FDL62" s="107"/>
      <c r="FDM62" s="107"/>
      <c r="FDN62" s="107"/>
      <c r="FDO62" s="107"/>
      <c r="FDP62" s="107"/>
      <c r="FDQ62" s="107"/>
      <c r="FDR62" s="107"/>
      <c r="FDS62" s="107"/>
      <c r="FDT62" s="107"/>
      <c r="FDU62" s="107"/>
      <c r="FDV62" s="107"/>
      <c r="FDW62" s="107"/>
      <c r="FDX62" s="107"/>
      <c r="FDY62" s="107"/>
      <c r="FDZ62" s="107"/>
      <c r="FEA62" s="107"/>
      <c r="FEB62" s="107"/>
      <c r="FEC62" s="107"/>
      <c r="FED62" s="107"/>
      <c r="FEE62" s="107"/>
      <c r="FEF62" s="107"/>
      <c r="FEG62" s="107"/>
      <c r="FEH62" s="107"/>
      <c r="FEI62" s="107"/>
      <c r="FEJ62" s="107"/>
      <c r="FEK62" s="107"/>
      <c r="FEL62" s="107"/>
      <c r="FEM62" s="107"/>
      <c r="FEN62" s="107"/>
      <c r="FEO62" s="107"/>
      <c r="FEP62" s="107"/>
      <c r="FEQ62" s="107"/>
      <c r="FER62" s="107"/>
      <c r="FES62" s="107"/>
      <c r="FET62" s="107"/>
      <c r="FEU62" s="107"/>
      <c r="FEV62" s="107"/>
      <c r="FEW62" s="107"/>
      <c r="FEX62" s="107"/>
      <c r="FEY62" s="107"/>
      <c r="FEZ62" s="107"/>
      <c r="FFA62" s="107"/>
      <c r="FFB62" s="107"/>
      <c r="FFC62" s="107"/>
      <c r="FFD62" s="107"/>
      <c r="FFE62" s="107"/>
      <c r="FFF62" s="107"/>
      <c r="FFG62" s="107"/>
      <c r="FFH62" s="107"/>
      <c r="FFI62" s="107"/>
      <c r="FFJ62" s="107"/>
      <c r="FFK62" s="107"/>
      <c r="FFL62" s="107"/>
      <c r="FFM62" s="107"/>
      <c r="FFN62" s="107"/>
      <c r="FFO62" s="107"/>
      <c r="FFP62" s="107"/>
      <c r="FFQ62" s="107"/>
      <c r="FFR62" s="107"/>
      <c r="FFS62" s="107"/>
      <c r="FFT62" s="107"/>
      <c r="FFU62" s="107"/>
      <c r="FFV62" s="107"/>
      <c r="FFW62" s="107"/>
      <c r="FFX62" s="107"/>
      <c r="FFY62" s="107"/>
      <c r="FFZ62" s="107"/>
      <c r="FGA62" s="107"/>
      <c r="FGB62" s="107"/>
      <c r="FGC62" s="107"/>
      <c r="FGD62" s="107"/>
      <c r="FGE62" s="107"/>
      <c r="FGF62" s="107"/>
      <c r="FGG62" s="107"/>
      <c r="FGH62" s="107"/>
      <c r="FGI62" s="107"/>
      <c r="FGJ62" s="107"/>
      <c r="FGK62" s="107"/>
      <c r="FGL62" s="107"/>
      <c r="FGM62" s="107"/>
      <c r="FGN62" s="107"/>
      <c r="FGO62" s="107"/>
      <c r="FGP62" s="107"/>
      <c r="FGQ62" s="107"/>
      <c r="FGR62" s="107"/>
      <c r="FGS62" s="107"/>
      <c r="FGT62" s="107"/>
      <c r="FGU62" s="107"/>
      <c r="FGV62" s="107"/>
      <c r="FGW62" s="107"/>
      <c r="FGX62" s="107"/>
      <c r="FGY62" s="107"/>
      <c r="FGZ62" s="107"/>
      <c r="FHA62" s="107"/>
      <c r="FHB62" s="107"/>
      <c r="FHC62" s="107"/>
      <c r="FHD62" s="107"/>
      <c r="FHE62" s="107"/>
      <c r="FHF62" s="107"/>
      <c r="FHG62" s="107"/>
      <c r="FHH62" s="107"/>
      <c r="FHI62" s="107"/>
      <c r="FHJ62" s="107"/>
      <c r="FHK62" s="107"/>
      <c r="FHL62" s="107"/>
      <c r="FHM62" s="107"/>
      <c r="FHN62" s="107"/>
      <c r="FHO62" s="107"/>
      <c r="FHP62" s="107"/>
      <c r="FHQ62" s="107"/>
      <c r="FHR62" s="107"/>
      <c r="FHS62" s="107"/>
      <c r="FHT62" s="107"/>
      <c r="FHU62" s="107"/>
      <c r="FHV62" s="107"/>
      <c r="FHW62" s="107"/>
      <c r="FHX62" s="107"/>
      <c r="FHY62" s="107"/>
      <c r="FHZ62" s="107"/>
      <c r="FIA62" s="107"/>
      <c r="FIB62" s="107"/>
      <c r="FIC62" s="107"/>
      <c r="FID62" s="107"/>
      <c r="FIE62" s="107"/>
      <c r="FIF62" s="107"/>
      <c r="FIG62" s="107"/>
      <c r="FIH62" s="107"/>
      <c r="FII62" s="107"/>
      <c r="FIJ62" s="107"/>
      <c r="FIK62" s="107"/>
      <c r="FIL62" s="107"/>
      <c r="FIM62" s="107"/>
      <c r="FIN62" s="107"/>
      <c r="FIO62" s="107"/>
      <c r="FIP62" s="107"/>
      <c r="FIQ62" s="107"/>
      <c r="FIR62" s="107"/>
      <c r="FIS62" s="107"/>
      <c r="FIT62" s="107"/>
      <c r="FIU62" s="107"/>
      <c r="FIV62" s="107"/>
      <c r="FIW62" s="107"/>
      <c r="FIX62" s="107"/>
      <c r="FIY62" s="107"/>
      <c r="FIZ62" s="107"/>
      <c r="FJA62" s="107"/>
      <c r="FJB62" s="107"/>
      <c r="FJC62" s="107"/>
      <c r="FJD62" s="107"/>
      <c r="FJE62" s="107"/>
      <c r="FJF62" s="107"/>
      <c r="FJG62" s="107"/>
      <c r="FJH62" s="107"/>
      <c r="FJI62" s="107"/>
      <c r="FJJ62" s="107"/>
      <c r="FJK62" s="107"/>
      <c r="FJL62" s="107"/>
      <c r="FJM62" s="107"/>
      <c r="FJN62" s="107"/>
      <c r="FJO62" s="107"/>
      <c r="FJP62" s="107"/>
      <c r="FJQ62" s="107"/>
      <c r="FJR62" s="107"/>
      <c r="FJS62" s="107"/>
      <c r="FJT62" s="107"/>
      <c r="FJU62" s="107"/>
      <c r="FJV62" s="107"/>
      <c r="FJW62" s="107"/>
      <c r="FJX62" s="107"/>
      <c r="FJY62" s="107"/>
      <c r="FJZ62" s="107"/>
      <c r="FKA62" s="107"/>
      <c r="FKB62" s="107"/>
      <c r="FKC62" s="107"/>
      <c r="FKD62" s="107"/>
      <c r="FKE62" s="107"/>
      <c r="FKF62" s="107"/>
      <c r="FKG62" s="107"/>
      <c r="FKH62" s="107"/>
      <c r="FKI62" s="107"/>
      <c r="FKJ62" s="107"/>
      <c r="FKK62" s="107"/>
      <c r="FKL62" s="107"/>
      <c r="FKM62" s="107"/>
      <c r="FKN62" s="107"/>
      <c r="FKO62" s="107"/>
      <c r="FKP62" s="107"/>
      <c r="FKQ62" s="107"/>
      <c r="FKR62" s="107"/>
      <c r="FKS62" s="107"/>
      <c r="FKT62" s="107"/>
      <c r="FKU62" s="107"/>
      <c r="FKV62" s="107"/>
      <c r="FKW62" s="107"/>
      <c r="FKX62" s="107"/>
      <c r="FKY62" s="107"/>
      <c r="FKZ62" s="107"/>
      <c r="FLA62" s="107"/>
      <c r="FLB62" s="107"/>
      <c r="FLC62" s="107"/>
      <c r="FLD62" s="107"/>
      <c r="FLE62" s="107"/>
      <c r="FLF62" s="107"/>
      <c r="FLG62" s="107"/>
      <c r="FLH62" s="107"/>
      <c r="FLI62" s="107"/>
      <c r="FLJ62" s="107"/>
      <c r="FLK62" s="107"/>
      <c r="FLL62" s="107"/>
      <c r="FLM62" s="107"/>
      <c r="FLN62" s="107"/>
      <c r="FLO62" s="107"/>
      <c r="FLP62" s="107"/>
      <c r="FLQ62" s="107"/>
      <c r="FLR62" s="107"/>
      <c r="FLS62" s="107"/>
      <c r="FLT62" s="107"/>
      <c r="FLU62" s="107"/>
      <c r="FLV62" s="107"/>
      <c r="FLW62" s="107"/>
      <c r="FLX62" s="107"/>
      <c r="FLY62" s="107"/>
      <c r="FLZ62" s="107"/>
      <c r="FMA62" s="107"/>
      <c r="FMB62" s="107"/>
      <c r="FMC62" s="107"/>
      <c r="FMD62" s="107"/>
      <c r="FME62" s="107"/>
      <c r="FMF62" s="107"/>
      <c r="FMG62" s="107"/>
      <c r="FMH62" s="107"/>
      <c r="FMI62" s="107"/>
      <c r="FMJ62" s="107"/>
      <c r="FMK62" s="107"/>
      <c r="FML62" s="107"/>
      <c r="FMM62" s="107"/>
      <c r="FMN62" s="107"/>
      <c r="FMO62" s="107"/>
      <c r="FMP62" s="107"/>
      <c r="FMQ62" s="107"/>
      <c r="FMR62" s="107"/>
      <c r="FMS62" s="107"/>
      <c r="FMT62" s="107"/>
      <c r="FMU62" s="107"/>
      <c r="FMV62" s="107"/>
      <c r="FMW62" s="107"/>
      <c r="FMX62" s="107"/>
      <c r="FMY62" s="107"/>
      <c r="FMZ62" s="107"/>
      <c r="FNA62" s="107"/>
      <c r="FNB62" s="107"/>
      <c r="FNC62" s="107"/>
      <c r="FND62" s="107"/>
      <c r="FNE62" s="107"/>
      <c r="FNF62" s="107"/>
      <c r="FNG62" s="107"/>
      <c r="FNH62" s="107"/>
      <c r="FNI62" s="107"/>
      <c r="FNJ62" s="107"/>
      <c r="FNK62" s="107"/>
      <c r="FNL62" s="107"/>
      <c r="FNM62" s="107"/>
      <c r="FNN62" s="107"/>
      <c r="FNO62" s="107"/>
      <c r="FNP62" s="107"/>
      <c r="FNQ62" s="107"/>
      <c r="FNR62" s="107"/>
      <c r="FNS62" s="107"/>
      <c r="FNT62" s="107"/>
      <c r="FNU62" s="107"/>
      <c r="FNV62" s="107"/>
      <c r="FNW62" s="107"/>
      <c r="FNX62" s="107"/>
      <c r="FNY62" s="107"/>
      <c r="FNZ62" s="107"/>
      <c r="FOA62" s="107"/>
      <c r="FOB62" s="107"/>
      <c r="FOC62" s="107"/>
      <c r="FOD62" s="107"/>
      <c r="FOE62" s="107"/>
      <c r="FOF62" s="107"/>
      <c r="FOG62" s="107"/>
      <c r="FOH62" s="107"/>
      <c r="FOI62" s="107"/>
      <c r="FOJ62" s="107"/>
      <c r="FOK62" s="107"/>
      <c r="FOL62" s="107"/>
      <c r="FOM62" s="107"/>
      <c r="FON62" s="107"/>
      <c r="FOO62" s="107"/>
      <c r="FOP62" s="107"/>
      <c r="FOQ62" s="107"/>
      <c r="FOR62" s="107"/>
      <c r="FOS62" s="107"/>
      <c r="FOT62" s="107"/>
      <c r="FOU62" s="107"/>
      <c r="FOV62" s="107"/>
      <c r="FOW62" s="107"/>
      <c r="FOX62" s="107"/>
      <c r="FOY62" s="107"/>
      <c r="FOZ62" s="107"/>
      <c r="FPA62" s="107"/>
      <c r="FPB62" s="107"/>
      <c r="FPC62" s="107"/>
      <c r="FPD62" s="107"/>
      <c r="FPE62" s="107"/>
      <c r="FPF62" s="107"/>
      <c r="FPG62" s="107"/>
      <c r="FPH62" s="107"/>
      <c r="FPI62" s="107"/>
      <c r="FPJ62" s="107"/>
      <c r="FPK62" s="107"/>
      <c r="FPL62" s="107"/>
      <c r="FPM62" s="107"/>
      <c r="FPN62" s="107"/>
      <c r="FPO62" s="107"/>
      <c r="FPP62" s="107"/>
      <c r="FPQ62" s="107"/>
      <c r="FPR62" s="107"/>
      <c r="FPS62" s="107"/>
      <c r="FPT62" s="107"/>
      <c r="FPU62" s="107"/>
      <c r="FPV62" s="107"/>
      <c r="FPW62" s="107"/>
      <c r="FPX62" s="107"/>
      <c r="FPY62" s="107"/>
      <c r="FPZ62" s="107"/>
      <c r="FQA62" s="107"/>
      <c r="FQB62" s="107"/>
      <c r="FQC62" s="107"/>
      <c r="FQD62" s="107"/>
      <c r="FQE62" s="107"/>
      <c r="FQF62" s="107"/>
      <c r="FQG62" s="107"/>
      <c r="FQH62" s="107"/>
      <c r="FQI62" s="107"/>
      <c r="FQJ62" s="107"/>
      <c r="FQK62" s="107"/>
      <c r="FQL62" s="107"/>
      <c r="FQM62" s="107"/>
      <c r="FQN62" s="107"/>
      <c r="FQO62" s="107"/>
      <c r="FQP62" s="107"/>
      <c r="FQQ62" s="107"/>
      <c r="FQR62" s="107"/>
      <c r="FQS62" s="107"/>
      <c r="FQT62" s="107"/>
      <c r="FQU62" s="107"/>
      <c r="FQV62" s="107"/>
      <c r="FQW62" s="107"/>
      <c r="FQX62" s="107"/>
      <c r="FQY62" s="107"/>
      <c r="FQZ62" s="107"/>
      <c r="FRA62" s="107"/>
      <c r="FRB62" s="107"/>
      <c r="FRC62" s="107"/>
      <c r="FRD62" s="107"/>
      <c r="FRE62" s="107"/>
      <c r="FRF62" s="107"/>
      <c r="FRG62" s="107"/>
      <c r="FRH62" s="107"/>
      <c r="FRI62" s="107"/>
      <c r="FRJ62" s="107"/>
      <c r="FRK62" s="107"/>
      <c r="FRL62" s="107"/>
      <c r="FRM62" s="107"/>
      <c r="FRN62" s="107"/>
      <c r="FRO62" s="107"/>
      <c r="FRP62" s="107"/>
      <c r="FRQ62" s="107"/>
      <c r="FRR62" s="107"/>
      <c r="FRS62" s="107"/>
      <c r="FRT62" s="107"/>
      <c r="FRU62" s="107"/>
      <c r="FRV62" s="107"/>
      <c r="FRW62" s="107"/>
      <c r="FRX62" s="107"/>
      <c r="FRY62" s="107"/>
      <c r="FRZ62" s="107"/>
      <c r="FSA62" s="107"/>
      <c r="FSB62" s="107"/>
      <c r="FSC62" s="107"/>
      <c r="FSD62" s="107"/>
      <c r="FSE62" s="107"/>
      <c r="FSF62" s="107"/>
      <c r="FSG62" s="107"/>
      <c r="FSH62" s="107"/>
      <c r="FSI62" s="107"/>
      <c r="FSJ62" s="107"/>
      <c r="FSK62" s="107"/>
      <c r="FSL62" s="107"/>
      <c r="FSM62" s="107"/>
      <c r="FSN62" s="107"/>
      <c r="FSO62" s="107"/>
      <c r="FSP62" s="107"/>
      <c r="FSQ62" s="107"/>
      <c r="FSR62" s="107"/>
      <c r="FSS62" s="107"/>
      <c r="FST62" s="107"/>
      <c r="FSU62" s="107"/>
      <c r="FSV62" s="107"/>
      <c r="FSW62" s="107"/>
      <c r="FSX62" s="107"/>
      <c r="FSY62" s="107"/>
      <c r="FSZ62" s="107"/>
      <c r="FTA62" s="107"/>
      <c r="FTB62" s="107"/>
      <c r="FTC62" s="107"/>
      <c r="FTD62" s="107"/>
      <c r="FTE62" s="107"/>
      <c r="FTF62" s="107"/>
      <c r="FTG62" s="107"/>
      <c r="FTH62" s="107"/>
      <c r="FTI62" s="107"/>
      <c r="FTJ62" s="107"/>
      <c r="FTK62" s="107"/>
      <c r="FTL62" s="107"/>
      <c r="FTM62" s="107"/>
      <c r="FTN62" s="107"/>
      <c r="FTO62" s="107"/>
      <c r="FTP62" s="107"/>
      <c r="FTQ62" s="107"/>
      <c r="FTR62" s="107"/>
      <c r="FTS62" s="107"/>
      <c r="FTT62" s="107"/>
      <c r="FTU62" s="107"/>
      <c r="FTV62" s="107"/>
      <c r="FTW62" s="107"/>
      <c r="FTX62" s="107"/>
      <c r="FTY62" s="107"/>
      <c r="FTZ62" s="107"/>
      <c r="FUA62" s="107"/>
      <c r="FUB62" s="107"/>
      <c r="FUC62" s="107"/>
      <c r="FUD62" s="107"/>
      <c r="FUE62" s="107"/>
      <c r="FUF62" s="107"/>
      <c r="FUG62" s="107"/>
      <c r="FUH62" s="107"/>
      <c r="FUI62" s="107"/>
      <c r="FUJ62" s="107"/>
      <c r="FUK62" s="107"/>
      <c r="FUL62" s="107"/>
      <c r="FUM62" s="107"/>
      <c r="FUN62" s="107"/>
      <c r="FUO62" s="107"/>
      <c r="FUP62" s="107"/>
      <c r="FUQ62" s="107"/>
      <c r="FUR62" s="107"/>
      <c r="FUS62" s="107"/>
      <c r="FUT62" s="107"/>
      <c r="FUU62" s="107"/>
      <c r="FUV62" s="107"/>
      <c r="FUW62" s="107"/>
      <c r="FUX62" s="107"/>
      <c r="FUY62" s="107"/>
      <c r="FUZ62" s="107"/>
      <c r="FVA62" s="107"/>
      <c r="FVB62" s="107"/>
      <c r="FVC62" s="107"/>
      <c r="FVD62" s="107"/>
      <c r="FVE62" s="107"/>
      <c r="FVF62" s="107"/>
      <c r="FVG62" s="107"/>
      <c r="FVH62" s="107"/>
      <c r="FVI62" s="107"/>
      <c r="FVJ62" s="107"/>
      <c r="FVK62" s="107"/>
      <c r="FVL62" s="107"/>
      <c r="FVM62" s="107"/>
      <c r="FVN62" s="107"/>
      <c r="FVO62" s="107"/>
      <c r="FVP62" s="107"/>
      <c r="FVQ62" s="107"/>
      <c r="FVR62" s="107"/>
      <c r="FVS62" s="107"/>
      <c r="FVT62" s="107"/>
      <c r="FVU62" s="107"/>
      <c r="FVV62" s="107"/>
      <c r="FVW62" s="107"/>
      <c r="FVX62" s="107"/>
      <c r="FVY62" s="107"/>
      <c r="FVZ62" s="107"/>
      <c r="FWA62" s="107"/>
      <c r="FWB62" s="107"/>
      <c r="FWC62" s="107"/>
      <c r="FWD62" s="107"/>
      <c r="FWE62" s="107"/>
      <c r="FWF62" s="107"/>
      <c r="FWG62" s="107"/>
      <c r="FWH62" s="107"/>
      <c r="FWI62" s="107"/>
      <c r="FWJ62" s="107"/>
      <c r="FWK62" s="107"/>
      <c r="FWL62" s="107"/>
      <c r="FWM62" s="107"/>
      <c r="FWN62" s="107"/>
      <c r="FWO62" s="107"/>
      <c r="FWP62" s="107"/>
      <c r="FWQ62" s="107"/>
      <c r="FWR62" s="107"/>
      <c r="FWS62" s="107"/>
      <c r="FWT62" s="107"/>
      <c r="FWU62" s="107"/>
      <c r="FWV62" s="107"/>
      <c r="FWW62" s="107"/>
      <c r="FWX62" s="107"/>
      <c r="FWY62" s="107"/>
      <c r="FWZ62" s="107"/>
      <c r="FXA62" s="107"/>
      <c r="FXB62" s="107"/>
      <c r="FXC62" s="107"/>
      <c r="FXD62" s="107"/>
      <c r="FXE62" s="107"/>
      <c r="FXF62" s="107"/>
      <c r="FXG62" s="107"/>
      <c r="FXH62" s="107"/>
      <c r="FXI62" s="107"/>
      <c r="FXJ62" s="107"/>
      <c r="FXK62" s="107"/>
      <c r="FXL62" s="107"/>
      <c r="FXM62" s="107"/>
      <c r="FXN62" s="107"/>
      <c r="FXO62" s="107"/>
      <c r="FXP62" s="107"/>
      <c r="FXQ62" s="107"/>
      <c r="FXR62" s="107"/>
      <c r="FXS62" s="107"/>
      <c r="FXT62" s="107"/>
      <c r="FXU62" s="107"/>
      <c r="FXV62" s="107"/>
      <c r="FXW62" s="107"/>
      <c r="FXX62" s="107"/>
      <c r="FXY62" s="107"/>
      <c r="FXZ62" s="107"/>
      <c r="FYA62" s="107"/>
      <c r="FYB62" s="107"/>
      <c r="FYC62" s="107"/>
      <c r="FYD62" s="107"/>
      <c r="FYE62" s="107"/>
      <c r="FYF62" s="107"/>
      <c r="FYG62" s="107"/>
      <c r="FYH62" s="107"/>
      <c r="FYI62" s="107"/>
      <c r="FYJ62" s="107"/>
      <c r="FYK62" s="107"/>
      <c r="FYL62" s="107"/>
      <c r="FYM62" s="107"/>
      <c r="FYN62" s="107"/>
      <c r="FYO62" s="107"/>
      <c r="FYP62" s="107"/>
      <c r="FYQ62" s="107"/>
      <c r="FYR62" s="107"/>
      <c r="FYS62" s="107"/>
      <c r="FYT62" s="107"/>
      <c r="FYU62" s="107"/>
      <c r="FYV62" s="107"/>
      <c r="FYW62" s="107"/>
      <c r="FYX62" s="107"/>
      <c r="FYY62" s="107"/>
      <c r="FYZ62" s="107"/>
      <c r="FZA62" s="107"/>
      <c r="FZB62" s="107"/>
      <c r="FZC62" s="107"/>
      <c r="FZD62" s="107"/>
      <c r="FZE62" s="107"/>
      <c r="FZF62" s="107"/>
      <c r="FZG62" s="107"/>
      <c r="FZH62" s="107"/>
      <c r="FZI62" s="107"/>
      <c r="FZJ62" s="107"/>
      <c r="FZK62" s="107"/>
      <c r="FZL62" s="107"/>
      <c r="FZM62" s="107"/>
      <c r="FZN62" s="107"/>
      <c r="FZO62" s="107"/>
      <c r="FZP62" s="107"/>
      <c r="FZQ62" s="107"/>
      <c r="FZR62" s="107"/>
      <c r="FZS62" s="107"/>
      <c r="FZT62" s="107"/>
      <c r="FZU62" s="107"/>
      <c r="FZV62" s="107"/>
      <c r="FZW62" s="107"/>
      <c r="FZX62" s="107"/>
      <c r="FZY62" s="107"/>
      <c r="FZZ62" s="107"/>
      <c r="GAA62" s="107"/>
      <c r="GAB62" s="107"/>
      <c r="GAC62" s="107"/>
      <c r="GAD62" s="107"/>
      <c r="GAE62" s="107"/>
      <c r="GAF62" s="107"/>
      <c r="GAG62" s="107"/>
      <c r="GAH62" s="107"/>
      <c r="GAI62" s="107"/>
      <c r="GAJ62" s="107"/>
      <c r="GAK62" s="107"/>
      <c r="GAL62" s="107"/>
      <c r="GAM62" s="107"/>
      <c r="GAN62" s="107"/>
      <c r="GAO62" s="107"/>
      <c r="GAP62" s="107"/>
      <c r="GAQ62" s="107"/>
      <c r="GAR62" s="107"/>
      <c r="GAS62" s="107"/>
      <c r="GAT62" s="107"/>
      <c r="GAU62" s="107"/>
      <c r="GAV62" s="107"/>
      <c r="GAW62" s="107"/>
      <c r="GAX62" s="107"/>
      <c r="GAY62" s="107"/>
      <c r="GAZ62" s="107"/>
      <c r="GBA62" s="107"/>
      <c r="GBB62" s="107"/>
      <c r="GBC62" s="107"/>
      <c r="GBD62" s="107"/>
      <c r="GBE62" s="107"/>
      <c r="GBF62" s="107"/>
      <c r="GBG62" s="107"/>
      <c r="GBH62" s="107"/>
      <c r="GBI62" s="107"/>
      <c r="GBJ62" s="107"/>
      <c r="GBK62" s="107"/>
      <c r="GBL62" s="107"/>
      <c r="GBM62" s="107"/>
      <c r="GBN62" s="107"/>
      <c r="GBO62" s="107"/>
      <c r="GBP62" s="107"/>
      <c r="GBQ62" s="107"/>
      <c r="GBR62" s="107"/>
      <c r="GBS62" s="107"/>
      <c r="GBT62" s="107"/>
      <c r="GBU62" s="107"/>
      <c r="GBV62" s="107"/>
      <c r="GBW62" s="107"/>
      <c r="GBX62" s="107"/>
      <c r="GBY62" s="107"/>
      <c r="GBZ62" s="107"/>
      <c r="GCA62" s="107"/>
      <c r="GCB62" s="107"/>
      <c r="GCC62" s="107"/>
      <c r="GCD62" s="107"/>
      <c r="GCE62" s="107"/>
      <c r="GCF62" s="107"/>
      <c r="GCG62" s="107"/>
      <c r="GCH62" s="107"/>
      <c r="GCI62" s="107"/>
      <c r="GCJ62" s="107"/>
      <c r="GCK62" s="107"/>
      <c r="GCL62" s="107"/>
      <c r="GCM62" s="107"/>
      <c r="GCN62" s="107"/>
      <c r="GCO62" s="107"/>
      <c r="GCP62" s="107"/>
      <c r="GCQ62" s="107"/>
      <c r="GCR62" s="107"/>
      <c r="GCS62" s="107"/>
      <c r="GCT62" s="107"/>
      <c r="GCU62" s="107"/>
      <c r="GCV62" s="107"/>
      <c r="GCW62" s="107"/>
      <c r="GCX62" s="107"/>
      <c r="GCY62" s="107"/>
      <c r="GCZ62" s="107"/>
      <c r="GDA62" s="107"/>
      <c r="GDB62" s="107"/>
      <c r="GDC62" s="107"/>
      <c r="GDD62" s="107"/>
      <c r="GDE62" s="107"/>
      <c r="GDF62" s="107"/>
      <c r="GDG62" s="107"/>
      <c r="GDH62" s="107"/>
      <c r="GDI62" s="107"/>
      <c r="GDJ62" s="107"/>
      <c r="GDK62" s="107"/>
      <c r="GDL62" s="107"/>
      <c r="GDM62" s="107"/>
      <c r="GDN62" s="107"/>
      <c r="GDO62" s="107"/>
      <c r="GDP62" s="107"/>
      <c r="GDQ62" s="107"/>
      <c r="GDR62" s="107"/>
      <c r="GDS62" s="107"/>
      <c r="GDT62" s="107"/>
      <c r="GDU62" s="107"/>
      <c r="GDV62" s="107"/>
      <c r="GDW62" s="107"/>
      <c r="GDX62" s="107"/>
      <c r="GDY62" s="107"/>
      <c r="GDZ62" s="107"/>
      <c r="GEA62" s="107"/>
      <c r="GEB62" s="107"/>
      <c r="GEC62" s="107"/>
      <c r="GED62" s="107"/>
      <c r="GEE62" s="107"/>
      <c r="GEF62" s="107"/>
      <c r="GEG62" s="107"/>
      <c r="GEH62" s="107"/>
      <c r="GEI62" s="107"/>
      <c r="GEJ62" s="107"/>
      <c r="GEK62" s="107"/>
      <c r="GEL62" s="107"/>
      <c r="GEM62" s="107"/>
      <c r="GEN62" s="107"/>
      <c r="GEO62" s="107"/>
      <c r="GEP62" s="107"/>
      <c r="GEQ62" s="107"/>
      <c r="GER62" s="107"/>
      <c r="GES62" s="107"/>
      <c r="GET62" s="107"/>
      <c r="GEU62" s="107"/>
      <c r="GEV62" s="107"/>
      <c r="GEW62" s="107"/>
      <c r="GEX62" s="107"/>
      <c r="GEY62" s="107"/>
      <c r="GEZ62" s="107"/>
      <c r="GFA62" s="107"/>
      <c r="GFB62" s="107"/>
      <c r="GFC62" s="107"/>
      <c r="GFD62" s="107"/>
      <c r="GFE62" s="107"/>
      <c r="GFF62" s="107"/>
      <c r="GFG62" s="107"/>
      <c r="GFH62" s="107"/>
      <c r="GFI62" s="107"/>
      <c r="GFJ62" s="107"/>
      <c r="GFK62" s="107"/>
      <c r="GFL62" s="107"/>
      <c r="GFM62" s="107"/>
      <c r="GFN62" s="107"/>
      <c r="GFO62" s="107"/>
      <c r="GFP62" s="107"/>
      <c r="GFQ62" s="107"/>
      <c r="GFR62" s="107"/>
      <c r="GFS62" s="107"/>
      <c r="GFT62" s="107"/>
      <c r="GFU62" s="107"/>
      <c r="GFV62" s="107"/>
      <c r="GFW62" s="107"/>
      <c r="GFX62" s="107"/>
      <c r="GFY62" s="107"/>
      <c r="GFZ62" s="107"/>
      <c r="GGA62" s="107"/>
      <c r="GGB62" s="107"/>
      <c r="GGC62" s="107"/>
      <c r="GGD62" s="107"/>
      <c r="GGE62" s="107"/>
      <c r="GGF62" s="107"/>
      <c r="GGG62" s="107"/>
      <c r="GGH62" s="107"/>
      <c r="GGI62" s="107"/>
      <c r="GGJ62" s="107"/>
      <c r="GGK62" s="107"/>
      <c r="GGL62" s="107"/>
      <c r="GGM62" s="107"/>
      <c r="GGN62" s="107"/>
      <c r="GGO62" s="107"/>
      <c r="GGP62" s="107"/>
      <c r="GGQ62" s="107"/>
      <c r="GGR62" s="107"/>
      <c r="GGS62" s="107"/>
      <c r="GGT62" s="107"/>
      <c r="GGU62" s="107"/>
      <c r="GGV62" s="107"/>
      <c r="GGW62" s="107"/>
      <c r="GGX62" s="107"/>
      <c r="GGY62" s="107"/>
      <c r="GGZ62" s="107"/>
      <c r="GHA62" s="107"/>
      <c r="GHB62" s="107"/>
      <c r="GHC62" s="107"/>
      <c r="GHD62" s="107"/>
      <c r="GHE62" s="107"/>
      <c r="GHF62" s="107"/>
      <c r="GHG62" s="107"/>
      <c r="GHH62" s="107"/>
      <c r="GHI62" s="107"/>
      <c r="GHJ62" s="107"/>
      <c r="GHK62" s="107"/>
      <c r="GHL62" s="107"/>
      <c r="GHM62" s="107"/>
      <c r="GHN62" s="107"/>
      <c r="GHO62" s="107"/>
      <c r="GHP62" s="107"/>
      <c r="GHQ62" s="107"/>
      <c r="GHR62" s="107"/>
      <c r="GHS62" s="107"/>
      <c r="GHT62" s="107"/>
      <c r="GHU62" s="107"/>
      <c r="GHV62" s="107"/>
      <c r="GHW62" s="107"/>
      <c r="GHX62" s="107"/>
      <c r="GHY62" s="107"/>
      <c r="GHZ62" s="107"/>
      <c r="GIA62" s="107"/>
      <c r="GIB62" s="107"/>
      <c r="GIC62" s="107"/>
      <c r="GID62" s="107"/>
      <c r="GIE62" s="107"/>
      <c r="GIF62" s="107"/>
      <c r="GIG62" s="107"/>
      <c r="GIH62" s="107"/>
      <c r="GII62" s="107"/>
      <c r="GIJ62" s="107"/>
      <c r="GIK62" s="107"/>
      <c r="GIL62" s="107"/>
      <c r="GIM62" s="107"/>
      <c r="GIN62" s="107"/>
      <c r="GIO62" s="107"/>
      <c r="GIP62" s="107"/>
      <c r="GIQ62" s="107"/>
      <c r="GIR62" s="107"/>
      <c r="GIS62" s="107"/>
      <c r="GIT62" s="107"/>
      <c r="GIU62" s="107"/>
      <c r="GIV62" s="107"/>
      <c r="GIW62" s="107"/>
      <c r="GIX62" s="107"/>
      <c r="GIY62" s="107"/>
      <c r="GIZ62" s="107"/>
      <c r="GJA62" s="107"/>
      <c r="GJB62" s="107"/>
      <c r="GJC62" s="107"/>
      <c r="GJD62" s="107"/>
      <c r="GJE62" s="107"/>
      <c r="GJF62" s="107"/>
      <c r="GJG62" s="107"/>
      <c r="GJH62" s="107"/>
      <c r="GJI62" s="107"/>
      <c r="GJJ62" s="107"/>
      <c r="GJK62" s="107"/>
      <c r="GJL62" s="107"/>
      <c r="GJM62" s="107"/>
      <c r="GJN62" s="107"/>
      <c r="GJO62" s="107"/>
      <c r="GJP62" s="107"/>
      <c r="GJQ62" s="107"/>
      <c r="GJR62" s="107"/>
      <c r="GJS62" s="107"/>
      <c r="GJT62" s="107"/>
      <c r="GJU62" s="107"/>
      <c r="GJV62" s="107"/>
      <c r="GJW62" s="107"/>
      <c r="GJX62" s="107"/>
      <c r="GJY62" s="107"/>
      <c r="GJZ62" s="107"/>
      <c r="GKA62" s="107"/>
      <c r="GKB62" s="107"/>
      <c r="GKC62" s="107"/>
      <c r="GKD62" s="107"/>
      <c r="GKE62" s="107"/>
      <c r="GKF62" s="107"/>
      <c r="GKG62" s="107"/>
      <c r="GKH62" s="107"/>
      <c r="GKI62" s="107"/>
      <c r="GKJ62" s="107"/>
      <c r="GKK62" s="107"/>
      <c r="GKL62" s="107"/>
      <c r="GKM62" s="107"/>
      <c r="GKN62" s="107"/>
      <c r="GKO62" s="107"/>
      <c r="GKP62" s="107"/>
      <c r="GKQ62" s="107"/>
      <c r="GKR62" s="107"/>
      <c r="GKS62" s="107"/>
      <c r="GKT62" s="107"/>
      <c r="GKU62" s="107"/>
      <c r="GKV62" s="107"/>
      <c r="GKW62" s="107"/>
      <c r="GKX62" s="107"/>
      <c r="GKY62" s="107"/>
      <c r="GKZ62" s="107"/>
      <c r="GLA62" s="107"/>
      <c r="GLB62" s="107"/>
      <c r="GLC62" s="107"/>
      <c r="GLD62" s="107"/>
      <c r="GLE62" s="107"/>
      <c r="GLF62" s="107"/>
      <c r="GLG62" s="107"/>
      <c r="GLH62" s="107"/>
      <c r="GLI62" s="107"/>
      <c r="GLJ62" s="107"/>
      <c r="GLK62" s="107"/>
      <c r="GLL62" s="107"/>
      <c r="GLM62" s="107"/>
      <c r="GLN62" s="107"/>
      <c r="GLO62" s="107"/>
      <c r="GLP62" s="107"/>
      <c r="GLQ62" s="107"/>
      <c r="GLR62" s="107"/>
      <c r="GLS62" s="107"/>
      <c r="GLT62" s="107"/>
      <c r="GLU62" s="107"/>
      <c r="GLV62" s="107"/>
      <c r="GLW62" s="107"/>
      <c r="GLX62" s="107"/>
      <c r="GLY62" s="107"/>
      <c r="GLZ62" s="107"/>
      <c r="GMA62" s="107"/>
      <c r="GMB62" s="107"/>
      <c r="GMC62" s="107"/>
      <c r="GMD62" s="107"/>
      <c r="GME62" s="107"/>
      <c r="GMF62" s="107"/>
      <c r="GMG62" s="107"/>
      <c r="GMH62" s="107"/>
      <c r="GMI62" s="107"/>
      <c r="GMJ62" s="107"/>
      <c r="GMK62" s="107"/>
      <c r="GML62" s="107"/>
      <c r="GMM62" s="107"/>
      <c r="GMN62" s="107"/>
      <c r="GMO62" s="107"/>
      <c r="GMP62" s="107"/>
      <c r="GMQ62" s="107"/>
      <c r="GMR62" s="107"/>
      <c r="GMS62" s="107"/>
      <c r="GMT62" s="107"/>
      <c r="GMU62" s="107"/>
      <c r="GMV62" s="107"/>
      <c r="GMW62" s="107"/>
      <c r="GMX62" s="107"/>
      <c r="GMY62" s="107"/>
      <c r="GMZ62" s="107"/>
      <c r="GNA62" s="107"/>
      <c r="GNB62" s="107"/>
      <c r="GNC62" s="107"/>
      <c r="GND62" s="107"/>
      <c r="GNE62" s="107"/>
      <c r="GNF62" s="107"/>
      <c r="GNG62" s="107"/>
      <c r="GNH62" s="107"/>
      <c r="GNI62" s="107"/>
      <c r="GNJ62" s="107"/>
      <c r="GNK62" s="107"/>
      <c r="GNL62" s="107"/>
      <c r="GNM62" s="107"/>
      <c r="GNN62" s="107"/>
      <c r="GNO62" s="107"/>
      <c r="GNP62" s="107"/>
      <c r="GNQ62" s="107"/>
      <c r="GNR62" s="107"/>
      <c r="GNS62" s="107"/>
      <c r="GNT62" s="107"/>
      <c r="GNU62" s="107"/>
      <c r="GNV62" s="107"/>
      <c r="GNW62" s="107"/>
      <c r="GNX62" s="107"/>
      <c r="GNY62" s="107"/>
      <c r="GNZ62" s="107"/>
      <c r="GOA62" s="107"/>
      <c r="GOB62" s="107"/>
      <c r="GOC62" s="107"/>
      <c r="GOD62" s="107"/>
      <c r="GOE62" s="107"/>
      <c r="GOF62" s="107"/>
      <c r="GOG62" s="107"/>
      <c r="GOH62" s="107"/>
      <c r="GOI62" s="107"/>
      <c r="GOJ62" s="107"/>
      <c r="GOK62" s="107"/>
      <c r="GOL62" s="107"/>
      <c r="GOM62" s="107"/>
      <c r="GON62" s="107"/>
      <c r="GOO62" s="107"/>
      <c r="GOP62" s="107"/>
      <c r="GOQ62" s="107"/>
      <c r="GOR62" s="107"/>
      <c r="GOS62" s="107"/>
      <c r="GOT62" s="107"/>
      <c r="GOU62" s="107"/>
      <c r="GOV62" s="107"/>
      <c r="GOW62" s="107"/>
      <c r="GOX62" s="107"/>
      <c r="GOY62" s="107"/>
      <c r="GOZ62" s="107"/>
      <c r="GPA62" s="107"/>
      <c r="GPB62" s="107"/>
      <c r="GPC62" s="107"/>
      <c r="GPD62" s="107"/>
      <c r="GPE62" s="107"/>
      <c r="GPF62" s="107"/>
      <c r="GPG62" s="107"/>
      <c r="GPH62" s="107"/>
      <c r="GPI62" s="107"/>
      <c r="GPJ62" s="107"/>
      <c r="GPK62" s="107"/>
      <c r="GPL62" s="107"/>
      <c r="GPM62" s="107"/>
      <c r="GPN62" s="107"/>
      <c r="GPO62" s="107"/>
      <c r="GPP62" s="107"/>
      <c r="GPQ62" s="107"/>
      <c r="GPR62" s="107"/>
      <c r="GPS62" s="107"/>
      <c r="GPT62" s="107"/>
      <c r="GPU62" s="107"/>
      <c r="GPV62" s="107"/>
      <c r="GPW62" s="107"/>
      <c r="GPX62" s="107"/>
      <c r="GPY62" s="107"/>
      <c r="GPZ62" s="107"/>
      <c r="GQA62" s="107"/>
      <c r="GQB62" s="107"/>
      <c r="GQC62" s="107"/>
      <c r="GQD62" s="107"/>
      <c r="GQE62" s="107"/>
      <c r="GQF62" s="107"/>
      <c r="GQG62" s="107"/>
      <c r="GQH62" s="107"/>
      <c r="GQI62" s="107"/>
      <c r="GQJ62" s="107"/>
      <c r="GQK62" s="107"/>
      <c r="GQL62" s="107"/>
      <c r="GQM62" s="107"/>
      <c r="GQN62" s="107"/>
      <c r="GQO62" s="107"/>
      <c r="GQP62" s="107"/>
      <c r="GQQ62" s="107"/>
      <c r="GQR62" s="107"/>
      <c r="GQS62" s="107"/>
      <c r="GQT62" s="107"/>
      <c r="GQU62" s="107"/>
      <c r="GQV62" s="107"/>
      <c r="GQW62" s="107"/>
      <c r="GQX62" s="107"/>
      <c r="GQY62" s="107"/>
      <c r="GQZ62" s="107"/>
      <c r="GRA62" s="107"/>
      <c r="GRB62" s="107"/>
      <c r="GRC62" s="107"/>
      <c r="GRD62" s="107"/>
      <c r="GRE62" s="107"/>
      <c r="GRF62" s="107"/>
      <c r="GRG62" s="107"/>
      <c r="GRH62" s="107"/>
      <c r="GRI62" s="107"/>
      <c r="GRJ62" s="107"/>
      <c r="GRK62" s="107"/>
      <c r="GRL62" s="107"/>
      <c r="GRM62" s="107"/>
      <c r="GRN62" s="107"/>
      <c r="GRO62" s="107"/>
      <c r="GRP62" s="107"/>
      <c r="GRQ62" s="107"/>
      <c r="GRR62" s="107"/>
      <c r="GRS62" s="107"/>
      <c r="GRT62" s="107"/>
      <c r="GRU62" s="107"/>
      <c r="GRV62" s="107"/>
      <c r="GRW62" s="107"/>
      <c r="GRX62" s="107"/>
      <c r="GRY62" s="107"/>
      <c r="GRZ62" s="107"/>
      <c r="GSA62" s="107"/>
      <c r="GSB62" s="107"/>
      <c r="GSC62" s="107"/>
      <c r="GSD62" s="107"/>
      <c r="GSE62" s="107"/>
      <c r="GSF62" s="107"/>
      <c r="GSG62" s="107"/>
      <c r="GSH62" s="107"/>
      <c r="GSI62" s="107"/>
      <c r="GSJ62" s="107"/>
      <c r="GSK62" s="107"/>
      <c r="GSL62" s="107"/>
      <c r="GSM62" s="107"/>
      <c r="GSN62" s="107"/>
      <c r="GSO62" s="107"/>
      <c r="GSP62" s="107"/>
      <c r="GSQ62" s="107"/>
      <c r="GSR62" s="107"/>
      <c r="GSS62" s="107"/>
      <c r="GST62" s="107"/>
      <c r="GSU62" s="107"/>
      <c r="GSV62" s="107"/>
      <c r="GSW62" s="107"/>
      <c r="GSX62" s="107"/>
      <c r="GSY62" s="107"/>
      <c r="GSZ62" s="107"/>
      <c r="GTA62" s="107"/>
      <c r="GTB62" s="107"/>
      <c r="GTC62" s="107"/>
      <c r="GTD62" s="107"/>
      <c r="GTE62" s="107"/>
      <c r="GTF62" s="107"/>
      <c r="GTG62" s="107"/>
      <c r="GTH62" s="107"/>
      <c r="GTI62" s="107"/>
      <c r="GTJ62" s="107"/>
      <c r="GTK62" s="107"/>
      <c r="GTL62" s="107"/>
      <c r="GTM62" s="107"/>
      <c r="GTN62" s="107"/>
      <c r="GTO62" s="107"/>
      <c r="GTP62" s="107"/>
      <c r="GTQ62" s="107"/>
      <c r="GTR62" s="107"/>
      <c r="GTS62" s="107"/>
      <c r="GTT62" s="107"/>
      <c r="GTU62" s="107"/>
      <c r="GTV62" s="107"/>
      <c r="GTW62" s="107"/>
      <c r="GTX62" s="107"/>
      <c r="GTY62" s="107"/>
      <c r="GTZ62" s="107"/>
      <c r="GUA62" s="107"/>
      <c r="GUB62" s="107"/>
      <c r="GUC62" s="107"/>
      <c r="GUD62" s="107"/>
      <c r="GUE62" s="107"/>
      <c r="GUF62" s="107"/>
      <c r="GUG62" s="107"/>
      <c r="GUH62" s="107"/>
      <c r="GUI62" s="107"/>
      <c r="GUJ62" s="107"/>
      <c r="GUK62" s="107"/>
      <c r="GUL62" s="107"/>
      <c r="GUM62" s="107"/>
      <c r="GUN62" s="107"/>
      <c r="GUO62" s="107"/>
      <c r="GUP62" s="107"/>
      <c r="GUQ62" s="107"/>
      <c r="GUR62" s="107"/>
      <c r="GUS62" s="107"/>
      <c r="GUT62" s="107"/>
      <c r="GUU62" s="107"/>
      <c r="GUV62" s="107"/>
      <c r="GUW62" s="107"/>
      <c r="GUX62" s="107"/>
      <c r="GUY62" s="107"/>
      <c r="GUZ62" s="107"/>
      <c r="GVA62" s="107"/>
      <c r="GVB62" s="107"/>
      <c r="GVC62" s="107"/>
      <c r="GVD62" s="107"/>
      <c r="GVE62" s="107"/>
      <c r="GVF62" s="107"/>
      <c r="GVG62" s="107"/>
      <c r="GVH62" s="107"/>
      <c r="GVI62" s="107"/>
      <c r="GVJ62" s="107"/>
      <c r="GVK62" s="107"/>
      <c r="GVL62" s="107"/>
      <c r="GVM62" s="107"/>
      <c r="GVN62" s="107"/>
      <c r="GVO62" s="107"/>
      <c r="GVP62" s="107"/>
      <c r="GVQ62" s="107"/>
      <c r="GVR62" s="107"/>
      <c r="GVS62" s="107"/>
      <c r="GVT62" s="107"/>
      <c r="GVU62" s="107"/>
      <c r="GVV62" s="107"/>
      <c r="GVW62" s="107"/>
      <c r="GVX62" s="107"/>
      <c r="GVY62" s="107"/>
      <c r="GVZ62" s="107"/>
      <c r="GWA62" s="107"/>
      <c r="GWB62" s="107"/>
      <c r="GWC62" s="107"/>
      <c r="GWD62" s="107"/>
      <c r="GWE62" s="107"/>
      <c r="GWF62" s="107"/>
      <c r="GWG62" s="107"/>
      <c r="GWH62" s="107"/>
      <c r="GWI62" s="107"/>
      <c r="GWJ62" s="107"/>
      <c r="GWK62" s="107"/>
      <c r="GWL62" s="107"/>
      <c r="GWM62" s="107"/>
      <c r="GWN62" s="107"/>
      <c r="GWO62" s="107"/>
      <c r="GWP62" s="107"/>
      <c r="GWQ62" s="107"/>
      <c r="GWR62" s="107"/>
      <c r="GWS62" s="107"/>
      <c r="GWT62" s="107"/>
      <c r="GWU62" s="107"/>
      <c r="GWV62" s="107"/>
      <c r="GWW62" s="107"/>
      <c r="GWX62" s="107"/>
      <c r="GWY62" s="107"/>
      <c r="GWZ62" s="107"/>
      <c r="GXA62" s="107"/>
      <c r="GXB62" s="107"/>
      <c r="GXC62" s="107"/>
      <c r="GXD62" s="107"/>
      <c r="GXE62" s="107"/>
      <c r="GXF62" s="107"/>
      <c r="GXG62" s="107"/>
      <c r="GXH62" s="107"/>
      <c r="GXI62" s="107"/>
      <c r="GXJ62" s="107"/>
      <c r="GXK62" s="107"/>
      <c r="GXL62" s="107"/>
      <c r="GXM62" s="107"/>
      <c r="GXN62" s="107"/>
      <c r="GXO62" s="107"/>
      <c r="GXP62" s="107"/>
      <c r="GXQ62" s="107"/>
      <c r="GXR62" s="107"/>
      <c r="GXS62" s="107"/>
      <c r="GXT62" s="107"/>
      <c r="GXU62" s="107"/>
      <c r="GXV62" s="107"/>
      <c r="GXW62" s="107"/>
      <c r="GXX62" s="107"/>
      <c r="GXY62" s="107"/>
      <c r="GXZ62" s="107"/>
      <c r="GYA62" s="107"/>
      <c r="GYB62" s="107"/>
      <c r="GYC62" s="107"/>
      <c r="GYD62" s="107"/>
      <c r="GYE62" s="107"/>
      <c r="GYF62" s="107"/>
      <c r="GYG62" s="107"/>
      <c r="GYH62" s="107"/>
      <c r="GYI62" s="107"/>
      <c r="GYJ62" s="107"/>
      <c r="GYK62" s="107"/>
      <c r="GYL62" s="107"/>
      <c r="GYM62" s="107"/>
      <c r="GYN62" s="107"/>
      <c r="GYO62" s="107"/>
      <c r="GYP62" s="107"/>
      <c r="GYQ62" s="107"/>
      <c r="GYR62" s="107"/>
      <c r="GYS62" s="107"/>
      <c r="GYT62" s="107"/>
      <c r="GYU62" s="107"/>
      <c r="GYV62" s="107"/>
      <c r="GYW62" s="107"/>
      <c r="GYX62" s="107"/>
      <c r="GYY62" s="107"/>
      <c r="GYZ62" s="107"/>
      <c r="GZA62" s="107"/>
      <c r="GZB62" s="107"/>
      <c r="GZC62" s="107"/>
      <c r="GZD62" s="107"/>
      <c r="GZE62" s="107"/>
      <c r="GZF62" s="107"/>
      <c r="GZG62" s="107"/>
      <c r="GZH62" s="107"/>
      <c r="GZI62" s="107"/>
      <c r="GZJ62" s="107"/>
      <c r="GZK62" s="107"/>
      <c r="GZL62" s="107"/>
      <c r="GZM62" s="107"/>
      <c r="GZN62" s="107"/>
      <c r="GZO62" s="107"/>
      <c r="GZP62" s="107"/>
      <c r="GZQ62" s="107"/>
      <c r="GZR62" s="107"/>
      <c r="GZS62" s="107"/>
      <c r="GZT62" s="107"/>
      <c r="GZU62" s="107"/>
      <c r="GZV62" s="107"/>
      <c r="GZW62" s="107"/>
      <c r="GZX62" s="107"/>
      <c r="GZY62" s="107"/>
      <c r="GZZ62" s="107"/>
      <c r="HAA62" s="107"/>
      <c r="HAB62" s="107"/>
      <c r="HAC62" s="107"/>
      <c r="HAD62" s="107"/>
      <c r="HAE62" s="107"/>
      <c r="HAF62" s="107"/>
      <c r="HAG62" s="107"/>
      <c r="HAH62" s="107"/>
      <c r="HAI62" s="107"/>
      <c r="HAJ62" s="107"/>
      <c r="HAK62" s="107"/>
      <c r="HAL62" s="107"/>
      <c r="HAM62" s="107"/>
      <c r="HAN62" s="107"/>
      <c r="HAO62" s="107"/>
      <c r="HAP62" s="107"/>
      <c r="HAQ62" s="107"/>
      <c r="HAR62" s="107"/>
      <c r="HAS62" s="107"/>
      <c r="HAT62" s="107"/>
      <c r="HAU62" s="107"/>
      <c r="HAV62" s="107"/>
      <c r="HAW62" s="107"/>
      <c r="HAX62" s="107"/>
      <c r="HAY62" s="107"/>
      <c r="HAZ62" s="107"/>
      <c r="HBA62" s="107"/>
      <c r="HBB62" s="107"/>
      <c r="HBC62" s="107"/>
      <c r="HBD62" s="107"/>
      <c r="HBE62" s="107"/>
      <c r="HBF62" s="107"/>
      <c r="HBG62" s="107"/>
      <c r="HBH62" s="107"/>
      <c r="HBI62" s="107"/>
      <c r="HBJ62" s="107"/>
      <c r="HBK62" s="107"/>
      <c r="HBL62" s="107"/>
      <c r="HBM62" s="107"/>
      <c r="HBN62" s="107"/>
      <c r="HBO62" s="107"/>
      <c r="HBP62" s="107"/>
      <c r="HBQ62" s="107"/>
      <c r="HBR62" s="107"/>
      <c r="HBS62" s="107"/>
      <c r="HBT62" s="107"/>
      <c r="HBU62" s="107"/>
      <c r="HBV62" s="107"/>
      <c r="HBW62" s="107"/>
      <c r="HBX62" s="107"/>
      <c r="HBY62" s="107"/>
      <c r="HBZ62" s="107"/>
      <c r="HCA62" s="107"/>
      <c r="HCB62" s="107"/>
      <c r="HCC62" s="107"/>
      <c r="HCD62" s="107"/>
      <c r="HCE62" s="107"/>
      <c r="HCF62" s="107"/>
      <c r="HCG62" s="107"/>
      <c r="HCH62" s="107"/>
      <c r="HCI62" s="107"/>
      <c r="HCJ62" s="107"/>
      <c r="HCK62" s="107"/>
      <c r="HCL62" s="107"/>
      <c r="HCM62" s="107"/>
      <c r="HCN62" s="107"/>
      <c r="HCO62" s="107"/>
      <c r="HCP62" s="107"/>
      <c r="HCQ62" s="107"/>
      <c r="HCR62" s="107"/>
      <c r="HCS62" s="107"/>
      <c r="HCT62" s="107"/>
      <c r="HCU62" s="107"/>
      <c r="HCV62" s="107"/>
      <c r="HCW62" s="107"/>
      <c r="HCX62" s="107"/>
      <c r="HCY62" s="107"/>
      <c r="HCZ62" s="107"/>
      <c r="HDA62" s="107"/>
      <c r="HDB62" s="107"/>
      <c r="HDC62" s="107"/>
      <c r="HDD62" s="107"/>
      <c r="HDE62" s="107"/>
      <c r="HDF62" s="107"/>
      <c r="HDG62" s="107"/>
      <c r="HDH62" s="107"/>
      <c r="HDI62" s="107"/>
      <c r="HDJ62" s="107"/>
      <c r="HDK62" s="107"/>
      <c r="HDL62" s="107"/>
      <c r="HDM62" s="107"/>
      <c r="HDN62" s="107"/>
      <c r="HDO62" s="107"/>
      <c r="HDP62" s="107"/>
      <c r="HDQ62" s="107"/>
      <c r="HDR62" s="107"/>
      <c r="HDS62" s="107"/>
      <c r="HDT62" s="107"/>
      <c r="HDU62" s="107"/>
      <c r="HDV62" s="107"/>
      <c r="HDW62" s="107"/>
      <c r="HDX62" s="107"/>
      <c r="HDY62" s="107"/>
      <c r="HDZ62" s="107"/>
      <c r="HEA62" s="107"/>
      <c r="HEB62" s="107"/>
      <c r="HEC62" s="107"/>
      <c r="HED62" s="107"/>
      <c r="HEE62" s="107"/>
      <c r="HEF62" s="107"/>
      <c r="HEG62" s="107"/>
      <c r="HEH62" s="107"/>
      <c r="HEI62" s="107"/>
      <c r="HEJ62" s="107"/>
      <c r="HEK62" s="107"/>
      <c r="HEL62" s="107"/>
      <c r="HEM62" s="107"/>
      <c r="HEN62" s="107"/>
      <c r="HEO62" s="107"/>
      <c r="HEP62" s="107"/>
      <c r="HEQ62" s="107"/>
      <c r="HER62" s="107"/>
      <c r="HES62" s="107"/>
      <c r="HET62" s="107"/>
      <c r="HEU62" s="107"/>
      <c r="HEV62" s="107"/>
      <c r="HEW62" s="107"/>
      <c r="HEX62" s="107"/>
      <c r="HEY62" s="107"/>
      <c r="HEZ62" s="107"/>
      <c r="HFA62" s="107"/>
      <c r="HFB62" s="107"/>
      <c r="HFC62" s="107"/>
      <c r="HFD62" s="107"/>
      <c r="HFE62" s="107"/>
      <c r="HFF62" s="107"/>
      <c r="HFG62" s="107"/>
      <c r="HFH62" s="107"/>
      <c r="HFI62" s="107"/>
      <c r="HFJ62" s="107"/>
      <c r="HFK62" s="107"/>
      <c r="HFL62" s="107"/>
      <c r="HFM62" s="107"/>
      <c r="HFN62" s="107"/>
      <c r="HFO62" s="107"/>
      <c r="HFP62" s="107"/>
      <c r="HFQ62" s="107"/>
      <c r="HFR62" s="107"/>
      <c r="HFS62" s="107"/>
      <c r="HFT62" s="107"/>
      <c r="HFU62" s="107"/>
      <c r="HFV62" s="107"/>
      <c r="HFW62" s="107"/>
      <c r="HFX62" s="107"/>
      <c r="HFY62" s="107"/>
      <c r="HFZ62" s="107"/>
      <c r="HGA62" s="107"/>
      <c r="HGB62" s="107"/>
      <c r="HGC62" s="107"/>
      <c r="HGD62" s="107"/>
      <c r="HGE62" s="107"/>
      <c r="HGF62" s="107"/>
      <c r="HGG62" s="107"/>
      <c r="HGH62" s="107"/>
      <c r="HGI62" s="107"/>
      <c r="HGJ62" s="107"/>
      <c r="HGK62" s="107"/>
      <c r="HGL62" s="107"/>
      <c r="HGM62" s="107"/>
      <c r="HGN62" s="107"/>
      <c r="HGO62" s="107"/>
      <c r="HGP62" s="107"/>
      <c r="HGQ62" s="107"/>
      <c r="HGR62" s="107"/>
      <c r="HGS62" s="107"/>
      <c r="HGT62" s="107"/>
      <c r="HGU62" s="107"/>
      <c r="HGV62" s="107"/>
      <c r="HGW62" s="107"/>
      <c r="HGX62" s="107"/>
      <c r="HGY62" s="107"/>
      <c r="HGZ62" s="107"/>
      <c r="HHA62" s="107"/>
      <c r="HHB62" s="107"/>
      <c r="HHC62" s="107"/>
      <c r="HHD62" s="107"/>
      <c r="HHE62" s="107"/>
      <c r="HHF62" s="107"/>
      <c r="HHG62" s="107"/>
      <c r="HHH62" s="107"/>
      <c r="HHI62" s="107"/>
      <c r="HHJ62" s="107"/>
      <c r="HHK62" s="107"/>
      <c r="HHL62" s="107"/>
      <c r="HHM62" s="107"/>
      <c r="HHN62" s="107"/>
      <c r="HHO62" s="107"/>
      <c r="HHP62" s="107"/>
      <c r="HHQ62" s="107"/>
      <c r="HHR62" s="107"/>
      <c r="HHS62" s="107"/>
      <c r="HHT62" s="107"/>
      <c r="HHU62" s="107"/>
      <c r="HHV62" s="107"/>
      <c r="HHW62" s="107"/>
      <c r="HHX62" s="107"/>
      <c r="HHY62" s="107"/>
      <c r="HHZ62" s="107"/>
      <c r="HIA62" s="107"/>
      <c r="HIB62" s="107"/>
      <c r="HIC62" s="107"/>
      <c r="HID62" s="107"/>
      <c r="HIE62" s="107"/>
      <c r="HIF62" s="107"/>
      <c r="HIG62" s="107"/>
      <c r="HIH62" s="107"/>
      <c r="HII62" s="107"/>
      <c r="HIJ62" s="107"/>
      <c r="HIK62" s="107"/>
      <c r="HIL62" s="107"/>
      <c r="HIM62" s="107"/>
      <c r="HIN62" s="107"/>
      <c r="HIO62" s="107"/>
      <c r="HIP62" s="107"/>
      <c r="HIQ62" s="107"/>
      <c r="HIR62" s="107"/>
      <c r="HIS62" s="107"/>
      <c r="HIT62" s="107"/>
      <c r="HIU62" s="107"/>
      <c r="HIV62" s="107"/>
      <c r="HIW62" s="107"/>
      <c r="HIX62" s="107"/>
      <c r="HIY62" s="107"/>
      <c r="HIZ62" s="107"/>
      <c r="HJA62" s="107"/>
      <c r="HJB62" s="107"/>
      <c r="HJC62" s="107"/>
      <c r="HJD62" s="107"/>
      <c r="HJE62" s="107"/>
      <c r="HJF62" s="107"/>
      <c r="HJG62" s="107"/>
      <c r="HJH62" s="107"/>
      <c r="HJI62" s="107"/>
      <c r="HJJ62" s="107"/>
      <c r="HJK62" s="107"/>
      <c r="HJL62" s="107"/>
      <c r="HJM62" s="107"/>
      <c r="HJN62" s="107"/>
      <c r="HJO62" s="107"/>
      <c r="HJP62" s="107"/>
      <c r="HJQ62" s="107"/>
      <c r="HJR62" s="107"/>
      <c r="HJS62" s="107"/>
      <c r="HJT62" s="107"/>
      <c r="HJU62" s="107"/>
      <c r="HJV62" s="107"/>
      <c r="HJW62" s="107"/>
      <c r="HJX62" s="107"/>
      <c r="HJY62" s="107"/>
      <c r="HJZ62" s="107"/>
      <c r="HKA62" s="107"/>
      <c r="HKB62" s="107"/>
      <c r="HKC62" s="107"/>
      <c r="HKD62" s="107"/>
      <c r="HKE62" s="107"/>
      <c r="HKF62" s="107"/>
      <c r="HKG62" s="107"/>
      <c r="HKH62" s="107"/>
      <c r="HKI62" s="107"/>
      <c r="HKJ62" s="107"/>
      <c r="HKK62" s="107"/>
      <c r="HKL62" s="107"/>
      <c r="HKM62" s="107"/>
      <c r="HKN62" s="107"/>
      <c r="HKO62" s="107"/>
      <c r="HKP62" s="107"/>
      <c r="HKQ62" s="107"/>
      <c r="HKR62" s="107"/>
      <c r="HKS62" s="107"/>
      <c r="HKT62" s="107"/>
      <c r="HKU62" s="107"/>
      <c r="HKV62" s="107"/>
      <c r="HKW62" s="107"/>
      <c r="HKX62" s="107"/>
      <c r="HKY62" s="107"/>
      <c r="HKZ62" s="107"/>
      <c r="HLA62" s="107"/>
      <c r="HLB62" s="107"/>
      <c r="HLC62" s="107"/>
      <c r="HLD62" s="107"/>
      <c r="HLE62" s="107"/>
      <c r="HLF62" s="107"/>
      <c r="HLG62" s="107"/>
      <c r="HLH62" s="107"/>
      <c r="HLI62" s="107"/>
      <c r="HLJ62" s="107"/>
      <c r="HLK62" s="107"/>
      <c r="HLL62" s="107"/>
      <c r="HLM62" s="107"/>
      <c r="HLN62" s="107"/>
      <c r="HLO62" s="107"/>
      <c r="HLP62" s="107"/>
      <c r="HLQ62" s="107"/>
      <c r="HLR62" s="107"/>
      <c r="HLS62" s="107"/>
      <c r="HLT62" s="107"/>
      <c r="HLU62" s="107"/>
      <c r="HLV62" s="107"/>
      <c r="HLW62" s="107"/>
      <c r="HLX62" s="107"/>
      <c r="HLY62" s="107"/>
      <c r="HLZ62" s="107"/>
      <c r="HMA62" s="107"/>
      <c r="HMB62" s="107"/>
      <c r="HMC62" s="107"/>
      <c r="HMD62" s="107"/>
      <c r="HME62" s="107"/>
      <c r="HMF62" s="107"/>
      <c r="HMG62" s="107"/>
      <c r="HMH62" s="107"/>
      <c r="HMI62" s="107"/>
      <c r="HMJ62" s="107"/>
      <c r="HMK62" s="107"/>
      <c r="HML62" s="107"/>
      <c r="HMM62" s="107"/>
      <c r="HMN62" s="107"/>
      <c r="HMO62" s="107"/>
      <c r="HMP62" s="107"/>
      <c r="HMQ62" s="107"/>
      <c r="HMR62" s="107"/>
      <c r="HMS62" s="107"/>
      <c r="HMT62" s="107"/>
      <c r="HMU62" s="107"/>
      <c r="HMV62" s="107"/>
      <c r="HMW62" s="107"/>
      <c r="HMX62" s="107"/>
      <c r="HMY62" s="107"/>
      <c r="HMZ62" s="107"/>
      <c r="HNA62" s="107"/>
      <c r="HNB62" s="107"/>
      <c r="HNC62" s="107"/>
      <c r="HND62" s="107"/>
      <c r="HNE62" s="107"/>
      <c r="HNF62" s="107"/>
      <c r="HNG62" s="107"/>
      <c r="HNH62" s="107"/>
      <c r="HNI62" s="107"/>
      <c r="HNJ62" s="107"/>
      <c r="HNK62" s="107"/>
      <c r="HNL62" s="107"/>
      <c r="HNM62" s="107"/>
      <c r="HNN62" s="107"/>
      <c r="HNO62" s="107"/>
      <c r="HNP62" s="107"/>
      <c r="HNQ62" s="107"/>
      <c r="HNR62" s="107"/>
      <c r="HNS62" s="107"/>
      <c r="HNT62" s="107"/>
      <c r="HNU62" s="107"/>
      <c r="HNV62" s="107"/>
      <c r="HNW62" s="107"/>
      <c r="HNX62" s="107"/>
      <c r="HNY62" s="107"/>
      <c r="HNZ62" s="107"/>
      <c r="HOA62" s="107"/>
      <c r="HOB62" s="107"/>
      <c r="HOC62" s="107"/>
      <c r="HOD62" s="107"/>
      <c r="HOE62" s="107"/>
      <c r="HOF62" s="107"/>
      <c r="HOG62" s="107"/>
      <c r="HOH62" s="107"/>
      <c r="HOI62" s="107"/>
      <c r="HOJ62" s="107"/>
      <c r="HOK62" s="107"/>
      <c r="HOL62" s="107"/>
      <c r="HOM62" s="107"/>
      <c r="HON62" s="107"/>
      <c r="HOO62" s="107"/>
      <c r="HOP62" s="107"/>
      <c r="HOQ62" s="107"/>
      <c r="HOR62" s="107"/>
      <c r="HOS62" s="107"/>
      <c r="HOT62" s="107"/>
      <c r="HOU62" s="107"/>
      <c r="HOV62" s="107"/>
      <c r="HOW62" s="107"/>
      <c r="HOX62" s="107"/>
      <c r="HOY62" s="107"/>
      <c r="HOZ62" s="107"/>
      <c r="HPA62" s="107"/>
      <c r="HPB62" s="107"/>
      <c r="HPC62" s="107"/>
      <c r="HPD62" s="107"/>
      <c r="HPE62" s="107"/>
      <c r="HPF62" s="107"/>
      <c r="HPG62" s="107"/>
      <c r="HPH62" s="107"/>
      <c r="HPI62" s="107"/>
      <c r="HPJ62" s="107"/>
      <c r="HPK62" s="107"/>
      <c r="HPL62" s="107"/>
      <c r="HPM62" s="107"/>
      <c r="HPN62" s="107"/>
      <c r="HPO62" s="107"/>
      <c r="HPP62" s="107"/>
      <c r="HPQ62" s="107"/>
      <c r="HPR62" s="107"/>
      <c r="HPS62" s="107"/>
      <c r="HPT62" s="107"/>
      <c r="HPU62" s="107"/>
      <c r="HPV62" s="107"/>
      <c r="HPW62" s="107"/>
      <c r="HPX62" s="107"/>
      <c r="HPY62" s="107"/>
      <c r="HPZ62" s="107"/>
      <c r="HQA62" s="107"/>
      <c r="HQB62" s="107"/>
      <c r="HQC62" s="107"/>
      <c r="HQD62" s="107"/>
      <c r="HQE62" s="107"/>
      <c r="HQF62" s="107"/>
      <c r="HQG62" s="107"/>
      <c r="HQH62" s="107"/>
      <c r="HQI62" s="107"/>
      <c r="HQJ62" s="107"/>
      <c r="HQK62" s="107"/>
      <c r="HQL62" s="107"/>
      <c r="HQM62" s="107"/>
      <c r="HQN62" s="107"/>
      <c r="HQO62" s="107"/>
      <c r="HQP62" s="107"/>
      <c r="HQQ62" s="107"/>
      <c r="HQR62" s="107"/>
      <c r="HQS62" s="107"/>
      <c r="HQT62" s="107"/>
      <c r="HQU62" s="107"/>
      <c r="HQV62" s="107"/>
      <c r="HQW62" s="107"/>
      <c r="HQX62" s="107"/>
      <c r="HQY62" s="107"/>
      <c r="HQZ62" s="107"/>
      <c r="HRA62" s="107"/>
      <c r="HRB62" s="107"/>
      <c r="HRC62" s="107"/>
      <c r="HRD62" s="107"/>
      <c r="HRE62" s="107"/>
      <c r="HRF62" s="107"/>
      <c r="HRG62" s="107"/>
      <c r="HRH62" s="107"/>
      <c r="HRI62" s="107"/>
      <c r="HRJ62" s="107"/>
      <c r="HRK62" s="107"/>
      <c r="HRL62" s="107"/>
      <c r="HRM62" s="107"/>
      <c r="HRN62" s="107"/>
      <c r="HRO62" s="107"/>
      <c r="HRP62" s="107"/>
      <c r="HRQ62" s="107"/>
      <c r="HRR62" s="107"/>
      <c r="HRS62" s="107"/>
      <c r="HRT62" s="107"/>
      <c r="HRU62" s="107"/>
      <c r="HRV62" s="107"/>
      <c r="HRW62" s="107"/>
      <c r="HRX62" s="107"/>
      <c r="HRY62" s="107"/>
      <c r="HRZ62" s="107"/>
      <c r="HSA62" s="107"/>
      <c r="HSB62" s="107"/>
      <c r="HSC62" s="107"/>
      <c r="HSD62" s="107"/>
      <c r="HSE62" s="107"/>
      <c r="HSF62" s="107"/>
      <c r="HSG62" s="107"/>
      <c r="HSH62" s="107"/>
      <c r="HSI62" s="107"/>
      <c r="HSJ62" s="107"/>
      <c r="HSK62" s="107"/>
      <c r="HSL62" s="107"/>
      <c r="HSM62" s="107"/>
      <c r="HSN62" s="107"/>
      <c r="HSO62" s="107"/>
      <c r="HSP62" s="107"/>
      <c r="HSQ62" s="107"/>
      <c r="HSR62" s="107"/>
      <c r="HSS62" s="107"/>
      <c r="HST62" s="107"/>
      <c r="HSU62" s="107"/>
      <c r="HSV62" s="107"/>
      <c r="HSW62" s="107"/>
      <c r="HSX62" s="107"/>
      <c r="HSY62" s="107"/>
      <c r="HSZ62" s="107"/>
      <c r="HTA62" s="107"/>
      <c r="HTB62" s="107"/>
      <c r="HTC62" s="107"/>
      <c r="HTD62" s="107"/>
      <c r="HTE62" s="107"/>
      <c r="HTF62" s="107"/>
      <c r="HTG62" s="107"/>
      <c r="HTH62" s="107"/>
      <c r="HTI62" s="107"/>
      <c r="HTJ62" s="107"/>
      <c r="HTK62" s="107"/>
      <c r="HTL62" s="107"/>
      <c r="HTM62" s="107"/>
      <c r="HTN62" s="107"/>
      <c r="HTO62" s="107"/>
      <c r="HTP62" s="107"/>
      <c r="HTQ62" s="107"/>
      <c r="HTR62" s="107"/>
      <c r="HTS62" s="107"/>
      <c r="HTT62" s="107"/>
      <c r="HTU62" s="107"/>
      <c r="HTV62" s="107"/>
      <c r="HTW62" s="107"/>
      <c r="HTX62" s="107"/>
      <c r="HTY62" s="107"/>
      <c r="HTZ62" s="107"/>
      <c r="HUA62" s="107"/>
      <c r="HUB62" s="107"/>
      <c r="HUC62" s="107"/>
      <c r="HUD62" s="107"/>
      <c r="HUE62" s="107"/>
      <c r="HUF62" s="107"/>
      <c r="HUG62" s="107"/>
      <c r="HUH62" s="107"/>
      <c r="HUI62" s="107"/>
      <c r="HUJ62" s="107"/>
      <c r="HUK62" s="107"/>
      <c r="HUL62" s="107"/>
      <c r="HUM62" s="107"/>
      <c r="HUN62" s="107"/>
      <c r="HUO62" s="107"/>
      <c r="HUP62" s="107"/>
      <c r="HUQ62" s="107"/>
      <c r="HUR62" s="107"/>
      <c r="HUS62" s="107"/>
      <c r="HUT62" s="107"/>
      <c r="HUU62" s="107"/>
      <c r="HUV62" s="107"/>
      <c r="HUW62" s="107"/>
      <c r="HUX62" s="107"/>
      <c r="HUY62" s="107"/>
      <c r="HUZ62" s="107"/>
      <c r="HVA62" s="107"/>
      <c r="HVB62" s="107"/>
      <c r="HVC62" s="107"/>
      <c r="HVD62" s="107"/>
      <c r="HVE62" s="107"/>
      <c r="HVF62" s="107"/>
      <c r="HVG62" s="107"/>
      <c r="HVH62" s="107"/>
      <c r="HVI62" s="107"/>
      <c r="HVJ62" s="107"/>
      <c r="HVK62" s="107"/>
      <c r="HVL62" s="107"/>
      <c r="HVM62" s="107"/>
      <c r="HVN62" s="107"/>
      <c r="HVO62" s="107"/>
      <c r="HVP62" s="107"/>
      <c r="HVQ62" s="107"/>
      <c r="HVR62" s="107"/>
      <c r="HVS62" s="107"/>
      <c r="HVT62" s="107"/>
      <c r="HVU62" s="107"/>
      <c r="HVV62" s="107"/>
      <c r="HVW62" s="107"/>
      <c r="HVX62" s="107"/>
      <c r="HVY62" s="107"/>
      <c r="HVZ62" s="107"/>
      <c r="HWA62" s="107"/>
      <c r="HWB62" s="107"/>
      <c r="HWC62" s="107"/>
      <c r="HWD62" s="107"/>
      <c r="HWE62" s="107"/>
      <c r="HWF62" s="107"/>
      <c r="HWG62" s="107"/>
      <c r="HWH62" s="107"/>
      <c r="HWI62" s="107"/>
      <c r="HWJ62" s="107"/>
      <c r="HWK62" s="107"/>
      <c r="HWL62" s="107"/>
      <c r="HWM62" s="107"/>
      <c r="HWN62" s="107"/>
      <c r="HWO62" s="107"/>
      <c r="HWP62" s="107"/>
      <c r="HWQ62" s="107"/>
      <c r="HWR62" s="107"/>
      <c r="HWS62" s="107"/>
      <c r="HWT62" s="107"/>
      <c r="HWU62" s="107"/>
      <c r="HWV62" s="107"/>
      <c r="HWW62" s="107"/>
      <c r="HWX62" s="107"/>
      <c r="HWY62" s="107"/>
      <c r="HWZ62" s="107"/>
      <c r="HXA62" s="107"/>
      <c r="HXB62" s="107"/>
      <c r="HXC62" s="107"/>
      <c r="HXD62" s="107"/>
      <c r="HXE62" s="107"/>
      <c r="HXF62" s="107"/>
      <c r="HXG62" s="107"/>
      <c r="HXH62" s="107"/>
      <c r="HXI62" s="107"/>
      <c r="HXJ62" s="107"/>
      <c r="HXK62" s="107"/>
      <c r="HXL62" s="107"/>
      <c r="HXM62" s="107"/>
      <c r="HXN62" s="107"/>
      <c r="HXO62" s="107"/>
      <c r="HXP62" s="107"/>
      <c r="HXQ62" s="107"/>
      <c r="HXR62" s="107"/>
      <c r="HXS62" s="107"/>
      <c r="HXT62" s="107"/>
      <c r="HXU62" s="107"/>
      <c r="HXV62" s="107"/>
      <c r="HXW62" s="107"/>
      <c r="HXX62" s="107"/>
      <c r="HXY62" s="107"/>
      <c r="HXZ62" s="107"/>
      <c r="HYA62" s="107"/>
      <c r="HYB62" s="107"/>
      <c r="HYC62" s="107"/>
      <c r="HYD62" s="107"/>
      <c r="HYE62" s="107"/>
      <c r="HYF62" s="107"/>
      <c r="HYG62" s="107"/>
      <c r="HYH62" s="107"/>
      <c r="HYI62" s="107"/>
      <c r="HYJ62" s="107"/>
      <c r="HYK62" s="107"/>
      <c r="HYL62" s="107"/>
      <c r="HYM62" s="107"/>
      <c r="HYN62" s="107"/>
      <c r="HYO62" s="107"/>
      <c r="HYP62" s="107"/>
      <c r="HYQ62" s="107"/>
      <c r="HYR62" s="107"/>
      <c r="HYS62" s="107"/>
      <c r="HYT62" s="107"/>
      <c r="HYU62" s="107"/>
      <c r="HYV62" s="107"/>
      <c r="HYW62" s="107"/>
      <c r="HYX62" s="107"/>
      <c r="HYY62" s="107"/>
      <c r="HYZ62" s="107"/>
      <c r="HZA62" s="107"/>
      <c r="HZB62" s="107"/>
      <c r="HZC62" s="107"/>
      <c r="HZD62" s="107"/>
      <c r="HZE62" s="107"/>
      <c r="HZF62" s="107"/>
      <c r="HZG62" s="107"/>
      <c r="HZH62" s="107"/>
      <c r="HZI62" s="107"/>
      <c r="HZJ62" s="107"/>
      <c r="HZK62" s="107"/>
      <c r="HZL62" s="107"/>
      <c r="HZM62" s="107"/>
      <c r="HZN62" s="107"/>
      <c r="HZO62" s="107"/>
      <c r="HZP62" s="107"/>
      <c r="HZQ62" s="107"/>
      <c r="HZR62" s="107"/>
      <c r="HZS62" s="107"/>
      <c r="HZT62" s="107"/>
      <c r="HZU62" s="107"/>
      <c r="HZV62" s="107"/>
      <c r="HZW62" s="107"/>
      <c r="HZX62" s="107"/>
      <c r="HZY62" s="107"/>
      <c r="HZZ62" s="107"/>
      <c r="IAA62" s="107"/>
      <c r="IAB62" s="107"/>
      <c r="IAC62" s="107"/>
      <c r="IAD62" s="107"/>
      <c r="IAE62" s="107"/>
      <c r="IAF62" s="107"/>
      <c r="IAG62" s="107"/>
      <c r="IAH62" s="107"/>
      <c r="IAI62" s="107"/>
      <c r="IAJ62" s="107"/>
      <c r="IAK62" s="107"/>
      <c r="IAL62" s="107"/>
      <c r="IAM62" s="107"/>
      <c r="IAN62" s="107"/>
      <c r="IAO62" s="107"/>
      <c r="IAP62" s="107"/>
      <c r="IAQ62" s="107"/>
      <c r="IAR62" s="107"/>
      <c r="IAS62" s="107"/>
      <c r="IAT62" s="107"/>
      <c r="IAU62" s="107"/>
      <c r="IAV62" s="107"/>
      <c r="IAW62" s="107"/>
      <c r="IAX62" s="107"/>
      <c r="IAY62" s="107"/>
      <c r="IAZ62" s="107"/>
      <c r="IBA62" s="107"/>
      <c r="IBB62" s="107"/>
      <c r="IBC62" s="107"/>
      <c r="IBD62" s="107"/>
      <c r="IBE62" s="107"/>
      <c r="IBF62" s="107"/>
      <c r="IBG62" s="107"/>
      <c r="IBH62" s="107"/>
      <c r="IBI62" s="107"/>
      <c r="IBJ62" s="107"/>
      <c r="IBK62" s="107"/>
      <c r="IBL62" s="107"/>
      <c r="IBM62" s="107"/>
      <c r="IBN62" s="107"/>
      <c r="IBO62" s="107"/>
      <c r="IBP62" s="107"/>
      <c r="IBQ62" s="107"/>
      <c r="IBR62" s="107"/>
      <c r="IBS62" s="107"/>
      <c r="IBT62" s="107"/>
      <c r="IBU62" s="107"/>
      <c r="IBV62" s="107"/>
      <c r="IBW62" s="107"/>
      <c r="IBX62" s="107"/>
      <c r="IBY62" s="107"/>
      <c r="IBZ62" s="107"/>
      <c r="ICA62" s="107"/>
      <c r="ICB62" s="107"/>
      <c r="ICC62" s="107"/>
      <c r="ICD62" s="107"/>
      <c r="ICE62" s="107"/>
      <c r="ICF62" s="107"/>
      <c r="ICG62" s="107"/>
      <c r="ICH62" s="107"/>
      <c r="ICI62" s="107"/>
      <c r="ICJ62" s="107"/>
      <c r="ICK62" s="107"/>
      <c r="ICL62" s="107"/>
      <c r="ICM62" s="107"/>
      <c r="ICN62" s="107"/>
      <c r="ICO62" s="107"/>
      <c r="ICP62" s="107"/>
      <c r="ICQ62" s="107"/>
      <c r="ICR62" s="107"/>
      <c r="ICS62" s="107"/>
      <c r="ICT62" s="107"/>
      <c r="ICU62" s="107"/>
      <c r="ICV62" s="107"/>
      <c r="ICW62" s="107"/>
      <c r="ICX62" s="107"/>
      <c r="ICY62" s="107"/>
      <c r="ICZ62" s="107"/>
      <c r="IDA62" s="107"/>
      <c r="IDB62" s="107"/>
      <c r="IDC62" s="107"/>
      <c r="IDD62" s="107"/>
      <c r="IDE62" s="107"/>
      <c r="IDF62" s="107"/>
      <c r="IDG62" s="107"/>
      <c r="IDH62" s="107"/>
      <c r="IDI62" s="107"/>
      <c r="IDJ62" s="107"/>
      <c r="IDK62" s="107"/>
      <c r="IDL62" s="107"/>
      <c r="IDM62" s="107"/>
      <c r="IDN62" s="107"/>
      <c r="IDO62" s="107"/>
      <c r="IDP62" s="107"/>
      <c r="IDQ62" s="107"/>
      <c r="IDR62" s="107"/>
      <c r="IDS62" s="107"/>
      <c r="IDT62" s="107"/>
      <c r="IDU62" s="107"/>
      <c r="IDV62" s="107"/>
      <c r="IDW62" s="107"/>
      <c r="IDX62" s="107"/>
      <c r="IDY62" s="107"/>
      <c r="IDZ62" s="107"/>
      <c r="IEA62" s="107"/>
      <c r="IEB62" s="107"/>
      <c r="IEC62" s="107"/>
      <c r="IED62" s="107"/>
      <c r="IEE62" s="107"/>
      <c r="IEF62" s="107"/>
      <c r="IEG62" s="107"/>
      <c r="IEH62" s="107"/>
      <c r="IEI62" s="107"/>
      <c r="IEJ62" s="107"/>
      <c r="IEK62" s="107"/>
      <c r="IEL62" s="107"/>
      <c r="IEM62" s="107"/>
      <c r="IEN62" s="107"/>
      <c r="IEO62" s="107"/>
      <c r="IEP62" s="107"/>
      <c r="IEQ62" s="107"/>
      <c r="IER62" s="107"/>
      <c r="IES62" s="107"/>
      <c r="IET62" s="107"/>
      <c r="IEU62" s="107"/>
      <c r="IEV62" s="107"/>
      <c r="IEW62" s="107"/>
      <c r="IEX62" s="107"/>
      <c r="IEY62" s="107"/>
      <c r="IEZ62" s="107"/>
      <c r="IFA62" s="107"/>
      <c r="IFB62" s="107"/>
      <c r="IFC62" s="107"/>
      <c r="IFD62" s="107"/>
      <c r="IFE62" s="107"/>
      <c r="IFF62" s="107"/>
      <c r="IFG62" s="107"/>
      <c r="IFH62" s="107"/>
      <c r="IFI62" s="107"/>
      <c r="IFJ62" s="107"/>
      <c r="IFK62" s="107"/>
      <c r="IFL62" s="107"/>
      <c r="IFM62" s="107"/>
      <c r="IFN62" s="107"/>
      <c r="IFO62" s="107"/>
      <c r="IFP62" s="107"/>
      <c r="IFQ62" s="107"/>
      <c r="IFR62" s="107"/>
      <c r="IFS62" s="107"/>
      <c r="IFT62" s="107"/>
      <c r="IFU62" s="107"/>
      <c r="IFV62" s="107"/>
      <c r="IFW62" s="107"/>
      <c r="IFX62" s="107"/>
      <c r="IFY62" s="107"/>
      <c r="IFZ62" s="107"/>
      <c r="IGA62" s="107"/>
      <c r="IGB62" s="107"/>
      <c r="IGC62" s="107"/>
      <c r="IGD62" s="107"/>
      <c r="IGE62" s="107"/>
      <c r="IGF62" s="107"/>
      <c r="IGG62" s="107"/>
      <c r="IGH62" s="107"/>
      <c r="IGI62" s="107"/>
      <c r="IGJ62" s="107"/>
      <c r="IGK62" s="107"/>
      <c r="IGL62" s="107"/>
      <c r="IGM62" s="107"/>
      <c r="IGN62" s="107"/>
      <c r="IGO62" s="107"/>
      <c r="IGP62" s="107"/>
      <c r="IGQ62" s="107"/>
      <c r="IGR62" s="107"/>
      <c r="IGS62" s="107"/>
      <c r="IGT62" s="107"/>
      <c r="IGU62" s="107"/>
      <c r="IGV62" s="107"/>
      <c r="IGW62" s="107"/>
      <c r="IGX62" s="107"/>
      <c r="IGY62" s="107"/>
      <c r="IGZ62" s="107"/>
      <c r="IHA62" s="107"/>
      <c r="IHB62" s="107"/>
      <c r="IHC62" s="107"/>
      <c r="IHD62" s="107"/>
      <c r="IHE62" s="107"/>
      <c r="IHF62" s="107"/>
      <c r="IHG62" s="107"/>
      <c r="IHH62" s="107"/>
      <c r="IHI62" s="107"/>
      <c r="IHJ62" s="107"/>
      <c r="IHK62" s="107"/>
      <c r="IHL62" s="107"/>
      <c r="IHM62" s="107"/>
      <c r="IHN62" s="107"/>
      <c r="IHO62" s="107"/>
      <c r="IHP62" s="107"/>
      <c r="IHQ62" s="107"/>
      <c r="IHR62" s="107"/>
      <c r="IHS62" s="107"/>
      <c r="IHT62" s="107"/>
      <c r="IHU62" s="107"/>
      <c r="IHV62" s="107"/>
      <c r="IHW62" s="107"/>
      <c r="IHX62" s="107"/>
      <c r="IHY62" s="107"/>
      <c r="IHZ62" s="107"/>
      <c r="IIA62" s="107"/>
      <c r="IIB62" s="107"/>
      <c r="IIC62" s="107"/>
      <c r="IID62" s="107"/>
      <c r="IIE62" s="107"/>
      <c r="IIF62" s="107"/>
      <c r="IIG62" s="107"/>
      <c r="IIH62" s="107"/>
      <c r="III62" s="107"/>
      <c r="IIJ62" s="107"/>
      <c r="IIK62" s="107"/>
      <c r="IIL62" s="107"/>
      <c r="IIM62" s="107"/>
      <c r="IIN62" s="107"/>
      <c r="IIO62" s="107"/>
      <c r="IIP62" s="107"/>
      <c r="IIQ62" s="107"/>
      <c r="IIR62" s="107"/>
      <c r="IIS62" s="107"/>
      <c r="IIT62" s="107"/>
      <c r="IIU62" s="107"/>
      <c r="IIV62" s="107"/>
      <c r="IIW62" s="107"/>
      <c r="IIX62" s="107"/>
      <c r="IIY62" s="107"/>
      <c r="IIZ62" s="107"/>
      <c r="IJA62" s="107"/>
      <c r="IJB62" s="107"/>
      <c r="IJC62" s="107"/>
      <c r="IJD62" s="107"/>
      <c r="IJE62" s="107"/>
      <c r="IJF62" s="107"/>
      <c r="IJG62" s="107"/>
      <c r="IJH62" s="107"/>
      <c r="IJI62" s="107"/>
      <c r="IJJ62" s="107"/>
      <c r="IJK62" s="107"/>
      <c r="IJL62" s="107"/>
      <c r="IJM62" s="107"/>
      <c r="IJN62" s="107"/>
      <c r="IJO62" s="107"/>
      <c r="IJP62" s="107"/>
      <c r="IJQ62" s="107"/>
      <c r="IJR62" s="107"/>
      <c r="IJS62" s="107"/>
      <c r="IJT62" s="107"/>
      <c r="IJU62" s="107"/>
      <c r="IJV62" s="107"/>
      <c r="IJW62" s="107"/>
      <c r="IJX62" s="107"/>
      <c r="IJY62" s="107"/>
      <c r="IJZ62" s="107"/>
      <c r="IKA62" s="107"/>
      <c r="IKB62" s="107"/>
      <c r="IKC62" s="107"/>
      <c r="IKD62" s="107"/>
      <c r="IKE62" s="107"/>
      <c r="IKF62" s="107"/>
      <c r="IKG62" s="107"/>
      <c r="IKH62" s="107"/>
      <c r="IKI62" s="107"/>
      <c r="IKJ62" s="107"/>
      <c r="IKK62" s="107"/>
      <c r="IKL62" s="107"/>
      <c r="IKM62" s="107"/>
      <c r="IKN62" s="107"/>
      <c r="IKO62" s="107"/>
      <c r="IKP62" s="107"/>
      <c r="IKQ62" s="107"/>
      <c r="IKR62" s="107"/>
      <c r="IKS62" s="107"/>
      <c r="IKT62" s="107"/>
      <c r="IKU62" s="107"/>
      <c r="IKV62" s="107"/>
      <c r="IKW62" s="107"/>
      <c r="IKX62" s="107"/>
      <c r="IKY62" s="107"/>
      <c r="IKZ62" s="107"/>
      <c r="ILA62" s="107"/>
      <c r="ILB62" s="107"/>
      <c r="ILC62" s="107"/>
      <c r="ILD62" s="107"/>
      <c r="ILE62" s="107"/>
      <c r="ILF62" s="107"/>
      <c r="ILG62" s="107"/>
      <c r="ILH62" s="107"/>
      <c r="ILI62" s="107"/>
      <c r="ILJ62" s="107"/>
      <c r="ILK62" s="107"/>
      <c r="ILL62" s="107"/>
      <c r="ILM62" s="107"/>
      <c r="ILN62" s="107"/>
      <c r="ILO62" s="107"/>
      <c r="ILP62" s="107"/>
      <c r="ILQ62" s="107"/>
      <c r="ILR62" s="107"/>
      <c r="ILS62" s="107"/>
      <c r="ILT62" s="107"/>
      <c r="ILU62" s="107"/>
      <c r="ILV62" s="107"/>
      <c r="ILW62" s="107"/>
      <c r="ILX62" s="107"/>
      <c r="ILY62" s="107"/>
      <c r="ILZ62" s="107"/>
      <c r="IMA62" s="107"/>
      <c r="IMB62" s="107"/>
      <c r="IMC62" s="107"/>
      <c r="IMD62" s="107"/>
      <c r="IME62" s="107"/>
      <c r="IMF62" s="107"/>
      <c r="IMG62" s="107"/>
      <c r="IMH62" s="107"/>
      <c r="IMI62" s="107"/>
      <c r="IMJ62" s="107"/>
      <c r="IMK62" s="107"/>
      <c r="IML62" s="107"/>
      <c r="IMM62" s="107"/>
      <c r="IMN62" s="107"/>
      <c r="IMO62" s="107"/>
      <c r="IMP62" s="107"/>
      <c r="IMQ62" s="107"/>
      <c r="IMR62" s="107"/>
      <c r="IMS62" s="107"/>
      <c r="IMT62" s="107"/>
      <c r="IMU62" s="107"/>
      <c r="IMV62" s="107"/>
      <c r="IMW62" s="107"/>
      <c r="IMX62" s="107"/>
      <c r="IMY62" s="107"/>
      <c r="IMZ62" s="107"/>
      <c r="INA62" s="107"/>
      <c r="INB62" s="107"/>
      <c r="INC62" s="107"/>
      <c r="IND62" s="107"/>
      <c r="INE62" s="107"/>
      <c r="INF62" s="107"/>
      <c r="ING62" s="107"/>
      <c r="INH62" s="107"/>
      <c r="INI62" s="107"/>
      <c r="INJ62" s="107"/>
      <c r="INK62" s="107"/>
      <c r="INL62" s="107"/>
      <c r="INM62" s="107"/>
      <c r="INN62" s="107"/>
      <c r="INO62" s="107"/>
      <c r="INP62" s="107"/>
      <c r="INQ62" s="107"/>
      <c r="INR62" s="107"/>
      <c r="INS62" s="107"/>
      <c r="INT62" s="107"/>
      <c r="INU62" s="107"/>
      <c r="INV62" s="107"/>
      <c r="INW62" s="107"/>
      <c r="INX62" s="107"/>
      <c r="INY62" s="107"/>
      <c r="INZ62" s="107"/>
      <c r="IOA62" s="107"/>
      <c r="IOB62" s="107"/>
      <c r="IOC62" s="107"/>
      <c r="IOD62" s="107"/>
      <c r="IOE62" s="107"/>
      <c r="IOF62" s="107"/>
      <c r="IOG62" s="107"/>
      <c r="IOH62" s="107"/>
      <c r="IOI62" s="107"/>
      <c r="IOJ62" s="107"/>
      <c r="IOK62" s="107"/>
      <c r="IOL62" s="107"/>
      <c r="IOM62" s="107"/>
      <c r="ION62" s="107"/>
      <c r="IOO62" s="107"/>
      <c r="IOP62" s="107"/>
      <c r="IOQ62" s="107"/>
      <c r="IOR62" s="107"/>
      <c r="IOS62" s="107"/>
      <c r="IOT62" s="107"/>
      <c r="IOU62" s="107"/>
      <c r="IOV62" s="107"/>
      <c r="IOW62" s="107"/>
      <c r="IOX62" s="107"/>
      <c r="IOY62" s="107"/>
      <c r="IOZ62" s="107"/>
      <c r="IPA62" s="107"/>
      <c r="IPB62" s="107"/>
      <c r="IPC62" s="107"/>
      <c r="IPD62" s="107"/>
      <c r="IPE62" s="107"/>
      <c r="IPF62" s="107"/>
      <c r="IPG62" s="107"/>
      <c r="IPH62" s="107"/>
      <c r="IPI62" s="107"/>
      <c r="IPJ62" s="107"/>
      <c r="IPK62" s="107"/>
      <c r="IPL62" s="107"/>
      <c r="IPM62" s="107"/>
      <c r="IPN62" s="107"/>
      <c r="IPO62" s="107"/>
      <c r="IPP62" s="107"/>
      <c r="IPQ62" s="107"/>
      <c r="IPR62" s="107"/>
      <c r="IPS62" s="107"/>
      <c r="IPT62" s="107"/>
      <c r="IPU62" s="107"/>
      <c r="IPV62" s="107"/>
      <c r="IPW62" s="107"/>
      <c r="IPX62" s="107"/>
      <c r="IPY62" s="107"/>
      <c r="IPZ62" s="107"/>
      <c r="IQA62" s="107"/>
      <c r="IQB62" s="107"/>
      <c r="IQC62" s="107"/>
      <c r="IQD62" s="107"/>
      <c r="IQE62" s="107"/>
      <c r="IQF62" s="107"/>
      <c r="IQG62" s="107"/>
      <c r="IQH62" s="107"/>
      <c r="IQI62" s="107"/>
      <c r="IQJ62" s="107"/>
      <c r="IQK62" s="107"/>
      <c r="IQL62" s="107"/>
      <c r="IQM62" s="107"/>
      <c r="IQN62" s="107"/>
      <c r="IQO62" s="107"/>
      <c r="IQP62" s="107"/>
      <c r="IQQ62" s="107"/>
      <c r="IQR62" s="107"/>
      <c r="IQS62" s="107"/>
      <c r="IQT62" s="107"/>
      <c r="IQU62" s="107"/>
      <c r="IQV62" s="107"/>
      <c r="IQW62" s="107"/>
      <c r="IQX62" s="107"/>
      <c r="IQY62" s="107"/>
      <c r="IQZ62" s="107"/>
      <c r="IRA62" s="107"/>
      <c r="IRB62" s="107"/>
      <c r="IRC62" s="107"/>
      <c r="IRD62" s="107"/>
      <c r="IRE62" s="107"/>
      <c r="IRF62" s="107"/>
      <c r="IRG62" s="107"/>
      <c r="IRH62" s="107"/>
      <c r="IRI62" s="107"/>
      <c r="IRJ62" s="107"/>
      <c r="IRK62" s="107"/>
      <c r="IRL62" s="107"/>
      <c r="IRM62" s="107"/>
      <c r="IRN62" s="107"/>
      <c r="IRO62" s="107"/>
      <c r="IRP62" s="107"/>
      <c r="IRQ62" s="107"/>
      <c r="IRR62" s="107"/>
      <c r="IRS62" s="107"/>
      <c r="IRT62" s="107"/>
      <c r="IRU62" s="107"/>
      <c r="IRV62" s="107"/>
      <c r="IRW62" s="107"/>
      <c r="IRX62" s="107"/>
      <c r="IRY62" s="107"/>
      <c r="IRZ62" s="107"/>
      <c r="ISA62" s="107"/>
      <c r="ISB62" s="107"/>
      <c r="ISC62" s="107"/>
      <c r="ISD62" s="107"/>
      <c r="ISE62" s="107"/>
      <c r="ISF62" s="107"/>
      <c r="ISG62" s="107"/>
      <c r="ISH62" s="107"/>
      <c r="ISI62" s="107"/>
      <c r="ISJ62" s="107"/>
      <c r="ISK62" s="107"/>
      <c r="ISL62" s="107"/>
      <c r="ISM62" s="107"/>
      <c r="ISN62" s="107"/>
      <c r="ISO62" s="107"/>
      <c r="ISP62" s="107"/>
      <c r="ISQ62" s="107"/>
      <c r="ISR62" s="107"/>
      <c r="ISS62" s="107"/>
      <c r="IST62" s="107"/>
      <c r="ISU62" s="107"/>
      <c r="ISV62" s="107"/>
      <c r="ISW62" s="107"/>
      <c r="ISX62" s="107"/>
      <c r="ISY62" s="107"/>
      <c r="ISZ62" s="107"/>
      <c r="ITA62" s="107"/>
      <c r="ITB62" s="107"/>
      <c r="ITC62" s="107"/>
      <c r="ITD62" s="107"/>
      <c r="ITE62" s="107"/>
      <c r="ITF62" s="107"/>
      <c r="ITG62" s="107"/>
      <c r="ITH62" s="107"/>
      <c r="ITI62" s="107"/>
      <c r="ITJ62" s="107"/>
      <c r="ITK62" s="107"/>
      <c r="ITL62" s="107"/>
      <c r="ITM62" s="107"/>
      <c r="ITN62" s="107"/>
      <c r="ITO62" s="107"/>
      <c r="ITP62" s="107"/>
      <c r="ITQ62" s="107"/>
      <c r="ITR62" s="107"/>
      <c r="ITS62" s="107"/>
      <c r="ITT62" s="107"/>
      <c r="ITU62" s="107"/>
      <c r="ITV62" s="107"/>
      <c r="ITW62" s="107"/>
      <c r="ITX62" s="107"/>
      <c r="ITY62" s="107"/>
      <c r="ITZ62" s="107"/>
      <c r="IUA62" s="107"/>
      <c r="IUB62" s="107"/>
      <c r="IUC62" s="107"/>
      <c r="IUD62" s="107"/>
      <c r="IUE62" s="107"/>
      <c r="IUF62" s="107"/>
      <c r="IUG62" s="107"/>
      <c r="IUH62" s="107"/>
      <c r="IUI62" s="107"/>
      <c r="IUJ62" s="107"/>
      <c r="IUK62" s="107"/>
      <c r="IUL62" s="107"/>
      <c r="IUM62" s="107"/>
      <c r="IUN62" s="107"/>
      <c r="IUO62" s="107"/>
      <c r="IUP62" s="107"/>
      <c r="IUQ62" s="107"/>
      <c r="IUR62" s="107"/>
      <c r="IUS62" s="107"/>
      <c r="IUT62" s="107"/>
      <c r="IUU62" s="107"/>
      <c r="IUV62" s="107"/>
      <c r="IUW62" s="107"/>
      <c r="IUX62" s="107"/>
      <c r="IUY62" s="107"/>
      <c r="IUZ62" s="107"/>
      <c r="IVA62" s="107"/>
      <c r="IVB62" s="107"/>
      <c r="IVC62" s="107"/>
      <c r="IVD62" s="107"/>
      <c r="IVE62" s="107"/>
      <c r="IVF62" s="107"/>
      <c r="IVG62" s="107"/>
      <c r="IVH62" s="107"/>
      <c r="IVI62" s="107"/>
      <c r="IVJ62" s="107"/>
      <c r="IVK62" s="107"/>
      <c r="IVL62" s="107"/>
      <c r="IVM62" s="107"/>
      <c r="IVN62" s="107"/>
      <c r="IVO62" s="107"/>
      <c r="IVP62" s="107"/>
      <c r="IVQ62" s="107"/>
      <c r="IVR62" s="107"/>
      <c r="IVS62" s="107"/>
      <c r="IVT62" s="107"/>
      <c r="IVU62" s="107"/>
      <c r="IVV62" s="107"/>
      <c r="IVW62" s="107"/>
      <c r="IVX62" s="107"/>
      <c r="IVY62" s="107"/>
      <c r="IVZ62" s="107"/>
      <c r="IWA62" s="107"/>
      <c r="IWB62" s="107"/>
      <c r="IWC62" s="107"/>
      <c r="IWD62" s="107"/>
      <c r="IWE62" s="107"/>
      <c r="IWF62" s="107"/>
      <c r="IWG62" s="107"/>
      <c r="IWH62" s="107"/>
      <c r="IWI62" s="107"/>
      <c r="IWJ62" s="107"/>
      <c r="IWK62" s="107"/>
      <c r="IWL62" s="107"/>
      <c r="IWM62" s="107"/>
      <c r="IWN62" s="107"/>
      <c r="IWO62" s="107"/>
      <c r="IWP62" s="107"/>
      <c r="IWQ62" s="107"/>
      <c r="IWR62" s="107"/>
      <c r="IWS62" s="107"/>
      <c r="IWT62" s="107"/>
      <c r="IWU62" s="107"/>
      <c r="IWV62" s="107"/>
      <c r="IWW62" s="107"/>
      <c r="IWX62" s="107"/>
      <c r="IWY62" s="107"/>
      <c r="IWZ62" s="107"/>
      <c r="IXA62" s="107"/>
      <c r="IXB62" s="107"/>
      <c r="IXC62" s="107"/>
      <c r="IXD62" s="107"/>
      <c r="IXE62" s="107"/>
      <c r="IXF62" s="107"/>
      <c r="IXG62" s="107"/>
      <c r="IXH62" s="107"/>
      <c r="IXI62" s="107"/>
      <c r="IXJ62" s="107"/>
      <c r="IXK62" s="107"/>
      <c r="IXL62" s="107"/>
      <c r="IXM62" s="107"/>
      <c r="IXN62" s="107"/>
      <c r="IXO62" s="107"/>
      <c r="IXP62" s="107"/>
      <c r="IXQ62" s="107"/>
      <c r="IXR62" s="107"/>
      <c r="IXS62" s="107"/>
      <c r="IXT62" s="107"/>
      <c r="IXU62" s="107"/>
      <c r="IXV62" s="107"/>
      <c r="IXW62" s="107"/>
      <c r="IXX62" s="107"/>
      <c r="IXY62" s="107"/>
      <c r="IXZ62" s="107"/>
      <c r="IYA62" s="107"/>
      <c r="IYB62" s="107"/>
      <c r="IYC62" s="107"/>
      <c r="IYD62" s="107"/>
      <c r="IYE62" s="107"/>
      <c r="IYF62" s="107"/>
      <c r="IYG62" s="107"/>
      <c r="IYH62" s="107"/>
      <c r="IYI62" s="107"/>
      <c r="IYJ62" s="107"/>
      <c r="IYK62" s="107"/>
      <c r="IYL62" s="107"/>
      <c r="IYM62" s="107"/>
      <c r="IYN62" s="107"/>
      <c r="IYO62" s="107"/>
      <c r="IYP62" s="107"/>
      <c r="IYQ62" s="107"/>
      <c r="IYR62" s="107"/>
      <c r="IYS62" s="107"/>
      <c r="IYT62" s="107"/>
      <c r="IYU62" s="107"/>
      <c r="IYV62" s="107"/>
      <c r="IYW62" s="107"/>
      <c r="IYX62" s="107"/>
      <c r="IYY62" s="107"/>
      <c r="IYZ62" s="107"/>
      <c r="IZA62" s="107"/>
      <c r="IZB62" s="107"/>
      <c r="IZC62" s="107"/>
      <c r="IZD62" s="107"/>
      <c r="IZE62" s="107"/>
      <c r="IZF62" s="107"/>
      <c r="IZG62" s="107"/>
      <c r="IZH62" s="107"/>
      <c r="IZI62" s="107"/>
      <c r="IZJ62" s="107"/>
      <c r="IZK62" s="107"/>
      <c r="IZL62" s="107"/>
      <c r="IZM62" s="107"/>
      <c r="IZN62" s="107"/>
      <c r="IZO62" s="107"/>
      <c r="IZP62" s="107"/>
      <c r="IZQ62" s="107"/>
      <c r="IZR62" s="107"/>
      <c r="IZS62" s="107"/>
      <c r="IZT62" s="107"/>
      <c r="IZU62" s="107"/>
      <c r="IZV62" s="107"/>
      <c r="IZW62" s="107"/>
      <c r="IZX62" s="107"/>
      <c r="IZY62" s="107"/>
      <c r="IZZ62" s="107"/>
      <c r="JAA62" s="107"/>
      <c r="JAB62" s="107"/>
      <c r="JAC62" s="107"/>
      <c r="JAD62" s="107"/>
      <c r="JAE62" s="107"/>
      <c r="JAF62" s="107"/>
      <c r="JAG62" s="107"/>
      <c r="JAH62" s="107"/>
      <c r="JAI62" s="107"/>
      <c r="JAJ62" s="107"/>
      <c r="JAK62" s="107"/>
      <c r="JAL62" s="107"/>
      <c r="JAM62" s="107"/>
      <c r="JAN62" s="107"/>
      <c r="JAO62" s="107"/>
      <c r="JAP62" s="107"/>
      <c r="JAQ62" s="107"/>
      <c r="JAR62" s="107"/>
      <c r="JAS62" s="107"/>
      <c r="JAT62" s="107"/>
      <c r="JAU62" s="107"/>
      <c r="JAV62" s="107"/>
      <c r="JAW62" s="107"/>
      <c r="JAX62" s="107"/>
      <c r="JAY62" s="107"/>
      <c r="JAZ62" s="107"/>
      <c r="JBA62" s="107"/>
      <c r="JBB62" s="107"/>
      <c r="JBC62" s="107"/>
      <c r="JBD62" s="107"/>
      <c r="JBE62" s="107"/>
      <c r="JBF62" s="107"/>
      <c r="JBG62" s="107"/>
      <c r="JBH62" s="107"/>
      <c r="JBI62" s="107"/>
      <c r="JBJ62" s="107"/>
      <c r="JBK62" s="107"/>
      <c r="JBL62" s="107"/>
      <c r="JBM62" s="107"/>
      <c r="JBN62" s="107"/>
      <c r="JBO62" s="107"/>
      <c r="JBP62" s="107"/>
      <c r="JBQ62" s="107"/>
      <c r="JBR62" s="107"/>
      <c r="JBS62" s="107"/>
      <c r="JBT62" s="107"/>
      <c r="JBU62" s="107"/>
      <c r="JBV62" s="107"/>
      <c r="JBW62" s="107"/>
      <c r="JBX62" s="107"/>
      <c r="JBY62" s="107"/>
      <c r="JBZ62" s="107"/>
      <c r="JCA62" s="107"/>
      <c r="JCB62" s="107"/>
      <c r="JCC62" s="107"/>
      <c r="JCD62" s="107"/>
      <c r="JCE62" s="107"/>
      <c r="JCF62" s="107"/>
      <c r="JCG62" s="107"/>
      <c r="JCH62" s="107"/>
      <c r="JCI62" s="107"/>
      <c r="JCJ62" s="107"/>
      <c r="JCK62" s="107"/>
      <c r="JCL62" s="107"/>
      <c r="JCM62" s="107"/>
      <c r="JCN62" s="107"/>
      <c r="JCO62" s="107"/>
      <c r="JCP62" s="107"/>
      <c r="JCQ62" s="107"/>
      <c r="JCR62" s="107"/>
      <c r="JCS62" s="107"/>
      <c r="JCT62" s="107"/>
      <c r="JCU62" s="107"/>
      <c r="JCV62" s="107"/>
      <c r="JCW62" s="107"/>
      <c r="JCX62" s="107"/>
      <c r="JCY62" s="107"/>
      <c r="JCZ62" s="107"/>
      <c r="JDA62" s="107"/>
      <c r="JDB62" s="107"/>
      <c r="JDC62" s="107"/>
      <c r="JDD62" s="107"/>
      <c r="JDE62" s="107"/>
      <c r="JDF62" s="107"/>
      <c r="JDG62" s="107"/>
      <c r="JDH62" s="107"/>
      <c r="JDI62" s="107"/>
      <c r="JDJ62" s="107"/>
      <c r="JDK62" s="107"/>
      <c r="JDL62" s="107"/>
      <c r="JDM62" s="107"/>
      <c r="JDN62" s="107"/>
      <c r="JDO62" s="107"/>
      <c r="JDP62" s="107"/>
      <c r="JDQ62" s="107"/>
      <c r="JDR62" s="107"/>
      <c r="JDS62" s="107"/>
      <c r="JDT62" s="107"/>
      <c r="JDU62" s="107"/>
      <c r="JDV62" s="107"/>
      <c r="JDW62" s="107"/>
      <c r="JDX62" s="107"/>
      <c r="JDY62" s="107"/>
      <c r="JDZ62" s="107"/>
      <c r="JEA62" s="107"/>
      <c r="JEB62" s="107"/>
      <c r="JEC62" s="107"/>
      <c r="JED62" s="107"/>
      <c r="JEE62" s="107"/>
      <c r="JEF62" s="107"/>
      <c r="JEG62" s="107"/>
      <c r="JEH62" s="107"/>
      <c r="JEI62" s="107"/>
      <c r="JEJ62" s="107"/>
      <c r="JEK62" s="107"/>
      <c r="JEL62" s="107"/>
      <c r="JEM62" s="107"/>
      <c r="JEN62" s="107"/>
      <c r="JEO62" s="107"/>
      <c r="JEP62" s="107"/>
      <c r="JEQ62" s="107"/>
      <c r="JER62" s="107"/>
      <c r="JES62" s="107"/>
      <c r="JET62" s="107"/>
      <c r="JEU62" s="107"/>
      <c r="JEV62" s="107"/>
      <c r="JEW62" s="107"/>
      <c r="JEX62" s="107"/>
      <c r="JEY62" s="107"/>
      <c r="JEZ62" s="107"/>
      <c r="JFA62" s="107"/>
      <c r="JFB62" s="107"/>
      <c r="JFC62" s="107"/>
      <c r="JFD62" s="107"/>
      <c r="JFE62" s="107"/>
      <c r="JFF62" s="107"/>
      <c r="JFG62" s="107"/>
      <c r="JFH62" s="107"/>
      <c r="JFI62" s="107"/>
      <c r="JFJ62" s="107"/>
      <c r="JFK62" s="107"/>
      <c r="JFL62" s="107"/>
      <c r="JFM62" s="107"/>
      <c r="JFN62" s="107"/>
      <c r="JFO62" s="107"/>
      <c r="JFP62" s="107"/>
      <c r="JFQ62" s="107"/>
      <c r="JFR62" s="107"/>
      <c r="JFS62" s="107"/>
      <c r="JFT62" s="107"/>
      <c r="JFU62" s="107"/>
      <c r="JFV62" s="107"/>
      <c r="JFW62" s="107"/>
      <c r="JFX62" s="107"/>
      <c r="JFY62" s="107"/>
      <c r="JFZ62" s="107"/>
      <c r="JGA62" s="107"/>
      <c r="JGB62" s="107"/>
      <c r="JGC62" s="107"/>
      <c r="JGD62" s="107"/>
      <c r="JGE62" s="107"/>
      <c r="JGF62" s="107"/>
      <c r="JGG62" s="107"/>
      <c r="JGH62" s="107"/>
      <c r="JGI62" s="107"/>
      <c r="JGJ62" s="107"/>
      <c r="JGK62" s="107"/>
      <c r="JGL62" s="107"/>
      <c r="JGM62" s="107"/>
      <c r="JGN62" s="107"/>
      <c r="JGO62" s="107"/>
      <c r="JGP62" s="107"/>
      <c r="JGQ62" s="107"/>
      <c r="JGR62" s="107"/>
      <c r="JGS62" s="107"/>
      <c r="JGT62" s="107"/>
      <c r="JGU62" s="107"/>
      <c r="JGV62" s="107"/>
      <c r="JGW62" s="107"/>
      <c r="JGX62" s="107"/>
      <c r="JGY62" s="107"/>
      <c r="JGZ62" s="107"/>
      <c r="JHA62" s="107"/>
      <c r="JHB62" s="107"/>
      <c r="JHC62" s="107"/>
      <c r="JHD62" s="107"/>
      <c r="JHE62" s="107"/>
      <c r="JHF62" s="107"/>
      <c r="JHG62" s="107"/>
      <c r="JHH62" s="107"/>
      <c r="JHI62" s="107"/>
      <c r="JHJ62" s="107"/>
      <c r="JHK62" s="107"/>
      <c r="JHL62" s="107"/>
      <c r="JHM62" s="107"/>
      <c r="JHN62" s="107"/>
      <c r="JHO62" s="107"/>
      <c r="JHP62" s="107"/>
      <c r="JHQ62" s="107"/>
      <c r="JHR62" s="107"/>
      <c r="JHS62" s="107"/>
      <c r="JHT62" s="107"/>
      <c r="JHU62" s="107"/>
      <c r="JHV62" s="107"/>
      <c r="JHW62" s="107"/>
      <c r="JHX62" s="107"/>
      <c r="JHY62" s="107"/>
      <c r="JHZ62" s="107"/>
      <c r="JIA62" s="107"/>
      <c r="JIB62" s="107"/>
      <c r="JIC62" s="107"/>
      <c r="JID62" s="107"/>
      <c r="JIE62" s="107"/>
      <c r="JIF62" s="107"/>
      <c r="JIG62" s="107"/>
      <c r="JIH62" s="107"/>
      <c r="JII62" s="107"/>
      <c r="JIJ62" s="107"/>
      <c r="JIK62" s="107"/>
      <c r="JIL62" s="107"/>
      <c r="JIM62" s="107"/>
      <c r="JIN62" s="107"/>
      <c r="JIO62" s="107"/>
      <c r="JIP62" s="107"/>
      <c r="JIQ62" s="107"/>
      <c r="JIR62" s="107"/>
      <c r="JIS62" s="107"/>
      <c r="JIT62" s="107"/>
      <c r="JIU62" s="107"/>
      <c r="JIV62" s="107"/>
      <c r="JIW62" s="107"/>
      <c r="JIX62" s="107"/>
      <c r="JIY62" s="107"/>
      <c r="JIZ62" s="107"/>
      <c r="JJA62" s="107"/>
      <c r="JJB62" s="107"/>
      <c r="JJC62" s="107"/>
      <c r="JJD62" s="107"/>
      <c r="JJE62" s="107"/>
      <c r="JJF62" s="107"/>
      <c r="JJG62" s="107"/>
      <c r="JJH62" s="107"/>
      <c r="JJI62" s="107"/>
      <c r="JJJ62" s="107"/>
      <c r="JJK62" s="107"/>
      <c r="JJL62" s="107"/>
      <c r="JJM62" s="107"/>
      <c r="JJN62" s="107"/>
      <c r="JJO62" s="107"/>
      <c r="JJP62" s="107"/>
      <c r="JJQ62" s="107"/>
      <c r="JJR62" s="107"/>
      <c r="JJS62" s="107"/>
      <c r="JJT62" s="107"/>
      <c r="JJU62" s="107"/>
      <c r="JJV62" s="107"/>
      <c r="JJW62" s="107"/>
      <c r="JJX62" s="107"/>
      <c r="JJY62" s="107"/>
      <c r="JJZ62" s="107"/>
      <c r="JKA62" s="107"/>
      <c r="JKB62" s="107"/>
      <c r="JKC62" s="107"/>
      <c r="JKD62" s="107"/>
      <c r="JKE62" s="107"/>
      <c r="JKF62" s="107"/>
      <c r="JKG62" s="107"/>
      <c r="JKH62" s="107"/>
      <c r="JKI62" s="107"/>
      <c r="JKJ62" s="107"/>
      <c r="JKK62" s="107"/>
      <c r="JKL62" s="107"/>
      <c r="JKM62" s="107"/>
      <c r="JKN62" s="107"/>
      <c r="JKO62" s="107"/>
      <c r="JKP62" s="107"/>
      <c r="JKQ62" s="107"/>
      <c r="JKR62" s="107"/>
      <c r="JKS62" s="107"/>
      <c r="JKT62" s="107"/>
      <c r="JKU62" s="107"/>
      <c r="JKV62" s="107"/>
      <c r="JKW62" s="107"/>
      <c r="JKX62" s="107"/>
      <c r="JKY62" s="107"/>
      <c r="JKZ62" s="107"/>
      <c r="JLA62" s="107"/>
      <c r="JLB62" s="107"/>
      <c r="JLC62" s="107"/>
      <c r="JLD62" s="107"/>
      <c r="JLE62" s="107"/>
      <c r="JLF62" s="107"/>
      <c r="JLG62" s="107"/>
      <c r="JLH62" s="107"/>
      <c r="JLI62" s="107"/>
      <c r="JLJ62" s="107"/>
      <c r="JLK62" s="107"/>
      <c r="JLL62" s="107"/>
      <c r="JLM62" s="107"/>
      <c r="JLN62" s="107"/>
      <c r="JLO62" s="107"/>
      <c r="JLP62" s="107"/>
      <c r="JLQ62" s="107"/>
      <c r="JLR62" s="107"/>
      <c r="JLS62" s="107"/>
      <c r="JLT62" s="107"/>
      <c r="JLU62" s="107"/>
      <c r="JLV62" s="107"/>
      <c r="JLW62" s="107"/>
      <c r="JLX62" s="107"/>
      <c r="JLY62" s="107"/>
      <c r="JLZ62" s="107"/>
      <c r="JMA62" s="107"/>
      <c r="JMB62" s="107"/>
      <c r="JMC62" s="107"/>
      <c r="JMD62" s="107"/>
      <c r="JME62" s="107"/>
      <c r="JMF62" s="107"/>
      <c r="JMG62" s="107"/>
      <c r="JMH62" s="107"/>
      <c r="JMI62" s="107"/>
      <c r="JMJ62" s="107"/>
      <c r="JMK62" s="107"/>
      <c r="JML62" s="107"/>
      <c r="JMM62" s="107"/>
      <c r="JMN62" s="107"/>
      <c r="JMO62" s="107"/>
      <c r="JMP62" s="107"/>
      <c r="JMQ62" s="107"/>
      <c r="JMR62" s="107"/>
      <c r="JMS62" s="107"/>
      <c r="JMT62" s="107"/>
      <c r="JMU62" s="107"/>
      <c r="JMV62" s="107"/>
      <c r="JMW62" s="107"/>
      <c r="JMX62" s="107"/>
      <c r="JMY62" s="107"/>
      <c r="JMZ62" s="107"/>
      <c r="JNA62" s="107"/>
      <c r="JNB62" s="107"/>
      <c r="JNC62" s="107"/>
      <c r="JND62" s="107"/>
      <c r="JNE62" s="107"/>
      <c r="JNF62" s="107"/>
      <c r="JNG62" s="107"/>
      <c r="JNH62" s="107"/>
      <c r="JNI62" s="107"/>
      <c r="JNJ62" s="107"/>
      <c r="JNK62" s="107"/>
      <c r="JNL62" s="107"/>
      <c r="JNM62" s="107"/>
      <c r="JNN62" s="107"/>
      <c r="JNO62" s="107"/>
      <c r="JNP62" s="107"/>
      <c r="JNQ62" s="107"/>
      <c r="JNR62" s="107"/>
      <c r="JNS62" s="107"/>
      <c r="JNT62" s="107"/>
      <c r="JNU62" s="107"/>
      <c r="JNV62" s="107"/>
      <c r="JNW62" s="107"/>
      <c r="JNX62" s="107"/>
      <c r="JNY62" s="107"/>
      <c r="JNZ62" s="107"/>
      <c r="JOA62" s="107"/>
      <c r="JOB62" s="107"/>
      <c r="JOC62" s="107"/>
      <c r="JOD62" s="107"/>
      <c r="JOE62" s="107"/>
      <c r="JOF62" s="107"/>
      <c r="JOG62" s="107"/>
      <c r="JOH62" s="107"/>
      <c r="JOI62" s="107"/>
      <c r="JOJ62" s="107"/>
      <c r="JOK62" s="107"/>
      <c r="JOL62" s="107"/>
      <c r="JOM62" s="107"/>
      <c r="JON62" s="107"/>
      <c r="JOO62" s="107"/>
      <c r="JOP62" s="107"/>
      <c r="JOQ62" s="107"/>
      <c r="JOR62" s="107"/>
      <c r="JOS62" s="107"/>
      <c r="JOT62" s="107"/>
      <c r="JOU62" s="107"/>
      <c r="JOV62" s="107"/>
      <c r="JOW62" s="107"/>
      <c r="JOX62" s="107"/>
      <c r="JOY62" s="107"/>
      <c r="JOZ62" s="107"/>
      <c r="JPA62" s="107"/>
      <c r="JPB62" s="107"/>
      <c r="JPC62" s="107"/>
      <c r="JPD62" s="107"/>
      <c r="JPE62" s="107"/>
      <c r="JPF62" s="107"/>
      <c r="JPG62" s="107"/>
      <c r="JPH62" s="107"/>
      <c r="JPI62" s="107"/>
      <c r="JPJ62" s="107"/>
      <c r="JPK62" s="107"/>
      <c r="JPL62" s="107"/>
      <c r="JPM62" s="107"/>
      <c r="JPN62" s="107"/>
      <c r="JPO62" s="107"/>
      <c r="JPP62" s="107"/>
      <c r="JPQ62" s="107"/>
      <c r="JPR62" s="107"/>
      <c r="JPS62" s="107"/>
      <c r="JPT62" s="107"/>
      <c r="JPU62" s="107"/>
      <c r="JPV62" s="107"/>
      <c r="JPW62" s="107"/>
      <c r="JPX62" s="107"/>
      <c r="JPY62" s="107"/>
      <c r="JPZ62" s="107"/>
      <c r="JQA62" s="107"/>
      <c r="JQB62" s="107"/>
      <c r="JQC62" s="107"/>
      <c r="JQD62" s="107"/>
      <c r="JQE62" s="107"/>
      <c r="JQF62" s="107"/>
      <c r="JQG62" s="107"/>
      <c r="JQH62" s="107"/>
      <c r="JQI62" s="107"/>
      <c r="JQJ62" s="107"/>
      <c r="JQK62" s="107"/>
      <c r="JQL62" s="107"/>
      <c r="JQM62" s="107"/>
      <c r="JQN62" s="107"/>
      <c r="JQO62" s="107"/>
      <c r="JQP62" s="107"/>
      <c r="JQQ62" s="107"/>
      <c r="JQR62" s="107"/>
      <c r="JQS62" s="107"/>
      <c r="JQT62" s="107"/>
      <c r="JQU62" s="107"/>
      <c r="JQV62" s="107"/>
      <c r="JQW62" s="107"/>
      <c r="JQX62" s="107"/>
      <c r="JQY62" s="107"/>
      <c r="JQZ62" s="107"/>
      <c r="JRA62" s="107"/>
      <c r="JRB62" s="107"/>
      <c r="JRC62" s="107"/>
      <c r="JRD62" s="107"/>
      <c r="JRE62" s="107"/>
      <c r="JRF62" s="107"/>
      <c r="JRG62" s="107"/>
      <c r="JRH62" s="107"/>
      <c r="JRI62" s="107"/>
      <c r="JRJ62" s="107"/>
      <c r="JRK62" s="107"/>
      <c r="JRL62" s="107"/>
      <c r="JRM62" s="107"/>
      <c r="JRN62" s="107"/>
      <c r="JRO62" s="107"/>
      <c r="JRP62" s="107"/>
      <c r="JRQ62" s="107"/>
      <c r="JRR62" s="107"/>
      <c r="JRS62" s="107"/>
      <c r="JRT62" s="107"/>
      <c r="JRU62" s="107"/>
      <c r="JRV62" s="107"/>
      <c r="JRW62" s="107"/>
      <c r="JRX62" s="107"/>
      <c r="JRY62" s="107"/>
      <c r="JRZ62" s="107"/>
      <c r="JSA62" s="107"/>
      <c r="JSB62" s="107"/>
      <c r="JSC62" s="107"/>
      <c r="JSD62" s="107"/>
      <c r="JSE62" s="107"/>
      <c r="JSF62" s="107"/>
      <c r="JSG62" s="107"/>
      <c r="JSH62" s="107"/>
      <c r="JSI62" s="107"/>
      <c r="JSJ62" s="107"/>
      <c r="JSK62" s="107"/>
      <c r="JSL62" s="107"/>
      <c r="JSM62" s="107"/>
      <c r="JSN62" s="107"/>
      <c r="JSO62" s="107"/>
      <c r="JSP62" s="107"/>
      <c r="JSQ62" s="107"/>
      <c r="JSR62" s="107"/>
      <c r="JSS62" s="107"/>
      <c r="JST62" s="107"/>
      <c r="JSU62" s="107"/>
      <c r="JSV62" s="107"/>
      <c r="JSW62" s="107"/>
      <c r="JSX62" s="107"/>
      <c r="JSY62" s="107"/>
      <c r="JSZ62" s="107"/>
      <c r="JTA62" s="107"/>
      <c r="JTB62" s="107"/>
      <c r="JTC62" s="107"/>
      <c r="JTD62" s="107"/>
      <c r="JTE62" s="107"/>
      <c r="JTF62" s="107"/>
      <c r="JTG62" s="107"/>
      <c r="JTH62" s="107"/>
      <c r="JTI62" s="107"/>
      <c r="JTJ62" s="107"/>
      <c r="JTK62" s="107"/>
      <c r="JTL62" s="107"/>
      <c r="JTM62" s="107"/>
      <c r="JTN62" s="107"/>
      <c r="JTO62" s="107"/>
      <c r="JTP62" s="107"/>
      <c r="JTQ62" s="107"/>
      <c r="JTR62" s="107"/>
      <c r="JTS62" s="107"/>
      <c r="JTT62" s="107"/>
      <c r="JTU62" s="107"/>
      <c r="JTV62" s="107"/>
      <c r="JTW62" s="107"/>
      <c r="JTX62" s="107"/>
      <c r="JTY62" s="107"/>
      <c r="JTZ62" s="107"/>
      <c r="JUA62" s="107"/>
      <c r="JUB62" s="107"/>
      <c r="JUC62" s="107"/>
      <c r="JUD62" s="107"/>
      <c r="JUE62" s="107"/>
      <c r="JUF62" s="107"/>
      <c r="JUG62" s="107"/>
      <c r="JUH62" s="107"/>
      <c r="JUI62" s="107"/>
      <c r="JUJ62" s="107"/>
      <c r="JUK62" s="107"/>
      <c r="JUL62" s="107"/>
      <c r="JUM62" s="107"/>
      <c r="JUN62" s="107"/>
      <c r="JUO62" s="107"/>
      <c r="JUP62" s="107"/>
      <c r="JUQ62" s="107"/>
      <c r="JUR62" s="107"/>
      <c r="JUS62" s="107"/>
      <c r="JUT62" s="107"/>
      <c r="JUU62" s="107"/>
      <c r="JUV62" s="107"/>
      <c r="JUW62" s="107"/>
      <c r="JUX62" s="107"/>
      <c r="JUY62" s="107"/>
      <c r="JUZ62" s="107"/>
      <c r="JVA62" s="107"/>
      <c r="JVB62" s="107"/>
      <c r="JVC62" s="107"/>
      <c r="JVD62" s="107"/>
      <c r="JVE62" s="107"/>
      <c r="JVF62" s="107"/>
      <c r="JVG62" s="107"/>
      <c r="JVH62" s="107"/>
      <c r="JVI62" s="107"/>
      <c r="JVJ62" s="107"/>
      <c r="JVK62" s="107"/>
      <c r="JVL62" s="107"/>
      <c r="JVM62" s="107"/>
      <c r="JVN62" s="107"/>
      <c r="JVO62" s="107"/>
      <c r="JVP62" s="107"/>
      <c r="JVQ62" s="107"/>
      <c r="JVR62" s="107"/>
      <c r="JVS62" s="107"/>
      <c r="JVT62" s="107"/>
      <c r="JVU62" s="107"/>
      <c r="JVV62" s="107"/>
      <c r="JVW62" s="107"/>
      <c r="JVX62" s="107"/>
      <c r="JVY62" s="107"/>
      <c r="JVZ62" s="107"/>
      <c r="JWA62" s="107"/>
      <c r="JWB62" s="107"/>
      <c r="JWC62" s="107"/>
      <c r="JWD62" s="107"/>
      <c r="JWE62" s="107"/>
      <c r="JWF62" s="107"/>
      <c r="JWG62" s="107"/>
      <c r="JWH62" s="107"/>
      <c r="JWI62" s="107"/>
      <c r="JWJ62" s="107"/>
      <c r="JWK62" s="107"/>
      <c r="JWL62" s="107"/>
      <c r="JWM62" s="107"/>
      <c r="JWN62" s="107"/>
      <c r="JWO62" s="107"/>
      <c r="JWP62" s="107"/>
      <c r="JWQ62" s="107"/>
      <c r="JWR62" s="107"/>
      <c r="JWS62" s="107"/>
      <c r="JWT62" s="107"/>
      <c r="JWU62" s="107"/>
      <c r="JWV62" s="107"/>
      <c r="JWW62" s="107"/>
      <c r="JWX62" s="107"/>
      <c r="JWY62" s="107"/>
      <c r="JWZ62" s="107"/>
      <c r="JXA62" s="107"/>
      <c r="JXB62" s="107"/>
      <c r="JXC62" s="107"/>
      <c r="JXD62" s="107"/>
      <c r="JXE62" s="107"/>
      <c r="JXF62" s="107"/>
      <c r="JXG62" s="107"/>
      <c r="JXH62" s="107"/>
      <c r="JXI62" s="107"/>
      <c r="JXJ62" s="107"/>
      <c r="JXK62" s="107"/>
      <c r="JXL62" s="107"/>
      <c r="JXM62" s="107"/>
      <c r="JXN62" s="107"/>
      <c r="JXO62" s="107"/>
      <c r="JXP62" s="107"/>
      <c r="JXQ62" s="107"/>
      <c r="JXR62" s="107"/>
      <c r="JXS62" s="107"/>
      <c r="JXT62" s="107"/>
      <c r="JXU62" s="107"/>
      <c r="JXV62" s="107"/>
      <c r="JXW62" s="107"/>
      <c r="JXX62" s="107"/>
      <c r="JXY62" s="107"/>
      <c r="JXZ62" s="107"/>
      <c r="JYA62" s="107"/>
      <c r="JYB62" s="107"/>
      <c r="JYC62" s="107"/>
      <c r="JYD62" s="107"/>
      <c r="JYE62" s="107"/>
      <c r="JYF62" s="107"/>
      <c r="JYG62" s="107"/>
      <c r="JYH62" s="107"/>
      <c r="JYI62" s="107"/>
      <c r="JYJ62" s="107"/>
      <c r="JYK62" s="107"/>
      <c r="JYL62" s="107"/>
      <c r="JYM62" s="107"/>
      <c r="JYN62" s="107"/>
      <c r="JYO62" s="107"/>
      <c r="JYP62" s="107"/>
      <c r="JYQ62" s="107"/>
      <c r="JYR62" s="107"/>
      <c r="JYS62" s="107"/>
      <c r="JYT62" s="107"/>
      <c r="JYU62" s="107"/>
      <c r="JYV62" s="107"/>
      <c r="JYW62" s="107"/>
      <c r="JYX62" s="107"/>
      <c r="JYY62" s="107"/>
      <c r="JYZ62" s="107"/>
      <c r="JZA62" s="107"/>
      <c r="JZB62" s="107"/>
      <c r="JZC62" s="107"/>
      <c r="JZD62" s="107"/>
      <c r="JZE62" s="107"/>
      <c r="JZF62" s="107"/>
      <c r="JZG62" s="107"/>
      <c r="JZH62" s="107"/>
      <c r="JZI62" s="107"/>
      <c r="JZJ62" s="107"/>
      <c r="JZK62" s="107"/>
      <c r="JZL62" s="107"/>
      <c r="JZM62" s="107"/>
      <c r="JZN62" s="107"/>
      <c r="JZO62" s="107"/>
      <c r="JZP62" s="107"/>
      <c r="JZQ62" s="107"/>
      <c r="JZR62" s="107"/>
      <c r="JZS62" s="107"/>
      <c r="JZT62" s="107"/>
      <c r="JZU62" s="107"/>
      <c r="JZV62" s="107"/>
      <c r="JZW62" s="107"/>
      <c r="JZX62" s="107"/>
      <c r="JZY62" s="107"/>
      <c r="JZZ62" s="107"/>
      <c r="KAA62" s="107"/>
      <c r="KAB62" s="107"/>
      <c r="KAC62" s="107"/>
      <c r="KAD62" s="107"/>
      <c r="KAE62" s="107"/>
      <c r="KAF62" s="107"/>
      <c r="KAG62" s="107"/>
      <c r="KAH62" s="107"/>
      <c r="KAI62" s="107"/>
      <c r="KAJ62" s="107"/>
      <c r="KAK62" s="107"/>
      <c r="KAL62" s="107"/>
      <c r="KAM62" s="107"/>
      <c r="KAN62" s="107"/>
      <c r="KAO62" s="107"/>
      <c r="KAP62" s="107"/>
      <c r="KAQ62" s="107"/>
      <c r="KAR62" s="107"/>
      <c r="KAS62" s="107"/>
      <c r="KAT62" s="107"/>
      <c r="KAU62" s="107"/>
      <c r="KAV62" s="107"/>
      <c r="KAW62" s="107"/>
      <c r="KAX62" s="107"/>
      <c r="KAY62" s="107"/>
      <c r="KAZ62" s="107"/>
      <c r="KBA62" s="107"/>
      <c r="KBB62" s="107"/>
      <c r="KBC62" s="107"/>
      <c r="KBD62" s="107"/>
      <c r="KBE62" s="107"/>
      <c r="KBF62" s="107"/>
      <c r="KBG62" s="107"/>
      <c r="KBH62" s="107"/>
      <c r="KBI62" s="107"/>
      <c r="KBJ62" s="107"/>
      <c r="KBK62" s="107"/>
      <c r="KBL62" s="107"/>
      <c r="KBM62" s="107"/>
      <c r="KBN62" s="107"/>
      <c r="KBO62" s="107"/>
      <c r="KBP62" s="107"/>
      <c r="KBQ62" s="107"/>
      <c r="KBR62" s="107"/>
      <c r="KBS62" s="107"/>
      <c r="KBT62" s="107"/>
      <c r="KBU62" s="107"/>
      <c r="KBV62" s="107"/>
      <c r="KBW62" s="107"/>
      <c r="KBX62" s="107"/>
      <c r="KBY62" s="107"/>
      <c r="KBZ62" s="107"/>
      <c r="KCA62" s="107"/>
      <c r="KCB62" s="107"/>
      <c r="KCC62" s="107"/>
      <c r="KCD62" s="107"/>
      <c r="KCE62" s="107"/>
      <c r="KCF62" s="107"/>
      <c r="KCG62" s="107"/>
      <c r="KCH62" s="107"/>
      <c r="KCI62" s="107"/>
      <c r="KCJ62" s="107"/>
      <c r="KCK62" s="107"/>
      <c r="KCL62" s="107"/>
      <c r="KCM62" s="107"/>
      <c r="KCN62" s="107"/>
      <c r="KCO62" s="107"/>
      <c r="KCP62" s="107"/>
      <c r="KCQ62" s="107"/>
      <c r="KCR62" s="107"/>
      <c r="KCS62" s="107"/>
      <c r="KCT62" s="107"/>
      <c r="KCU62" s="107"/>
      <c r="KCV62" s="107"/>
      <c r="KCW62" s="107"/>
      <c r="KCX62" s="107"/>
      <c r="KCY62" s="107"/>
      <c r="KCZ62" s="107"/>
      <c r="KDA62" s="107"/>
      <c r="KDB62" s="107"/>
      <c r="KDC62" s="107"/>
      <c r="KDD62" s="107"/>
      <c r="KDE62" s="107"/>
      <c r="KDF62" s="107"/>
      <c r="KDG62" s="107"/>
      <c r="KDH62" s="107"/>
      <c r="KDI62" s="107"/>
      <c r="KDJ62" s="107"/>
      <c r="KDK62" s="107"/>
      <c r="KDL62" s="107"/>
      <c r="KDM62" s="107"/>
      <c r="KDN62" s="107"/>
      <c r="KDO62" s="107"/>
      <c r="KDP62" s="107"/>
      <c r="KDQ62" s="107"/>
      <c r="KDR62" s="107"/>
      <c r="KDS62" s="107"/>
      <c r="KDT62" s="107"/>
      <c r="KDU62" s="107"/>
      <c r="KDV62" s="107"/>
      <c r="KDW62" s="107"/>
      <c r="KDX62" s="107"/>
      <c r="KDY62" s="107"/>
      <c r="KDZ62" s="107"/>
      <c r="KEA62" s="107"/>
      <c r="KEB62" s="107"/>
      <c r="KEC62" s="107"/>
      <c r="KED62" s="107"/>
      <c r="KEE62" s="107"/>
      <c r="KEF62" s="107"/>
      <c r="KEG62" s="107"/>
      <c r="KEH62" s="107"/>
      <c r="KEI62" s="107"/>
      <c r="KEJ62" s="107"/>
      <c r="KEK62" s="107"/>
      <c r="KEL62" s="107"/>
      <c r="KEM62" s="107"/>
      <c r="KEN62" s="107"/>
      <c r="KEO62" s="107"/>
      <c r="KEP62" s="107"/>
      <c r="KEQ62" s="107"/>
      <c r="KER62" s="107"/>
      <c r="KES62" s="107"/>
      <c r="KET62" s="107"/>
      <c r="KEU62" s="107"/>
      <c r="KEV62" s="107"/>
      <c r="KEW62" s="107"/>
      <c r="KEX62" s="107"/>
      <c r="KEY62" s="107"/>
      <c r="KEZ62" s="107"/>
      <c r="KFA62" s="107"/>
      <c r="KFB62" s="107"/>
      <c r="KFC62" s="107"/>
      <c r="KFD62" s="107"/>
      <c r="KFE62" s="107"/>
      <c r="KFF62" s="107"/>
      <c r="KFG62" s="107"/>
      <c r="KFH62" s="107"/>
      <c r="KFI62" s="107"/>
      <c r="KFJ62" s="107"/>
      <c r="KFK62" s="107"/>
      <c r="KFL62" s="107"/>
      <c r="KFM62" s="107"/>
      <c r="KFN62" s="107"/>
      <c r="KFO62" s="107"/>
      <c r="KFP62" s="107"/>
      <c r="KFQ62" s="107"/>
      <c r="KFR62" s="107"/>
      <c r="KFS62" s="107"/>
      <c r="KFT62" s="107"/>
      <c r="KFU62" s="107"/>
      <c r="KFV62" s="107"/>
      <c r="KFW62" s="107"/>
      <c r="KFX62" s="107"/>
      <c r="KFY62" s="107"/>
      <c r="KFZ62" s="107"/>
      <c r="KGA62" s="107"/>
      <c r="KGB62" s="107"/>
      <c r="KGC62" s="107"/>
      <c r="KGD62" s="107"/>
      <c r="KGE62" s="107"/>
      <c r="KGF62" s="107"/>
      <c r="KGG62" s="107"/>
      <c r="KGH62" s="107"/>
      <c r="KGI62" s="107"/>
      <c r="KGJ62" s="107"/>
      <c r="KGK62" s="107"/>
      <c r="KGL62" s="107"/>
      <c r="KGM62" s="107"/>
      <c r="KGN62" s="107"/>
      <c r="KGO62" s="107"/>
      <c r="KGP62" s="107"/>
      <c r="KGQ62" s="107"/>
      <c r="KGR62" s="107"/>
      <c r="KGS62" s="107"/>
      <c r="KGT62" s="107"/>
      <c r="KGU62" s="107"/>
      <c r="KGV62" s="107"/>
      <c r="KGW62" s="107"/>
      <c r="KGX62" s="107"/>
      <c r="KGY62" s="107"/>
      <c r="KGZ62" s="107"/>
      <c r="KHA62" s="107"/>
      <c r="KHB62" s="107"/>
      <c r="KHC62" s="107"/>
      <c r="KHD62" s="107"/>
      <c r="KHE62" s="107"/>
      <c r="KHF62" s="107"/>
      <c r="KHG62" s="107"/>
      <c r="KHH62" s="107"/>
      <c r="KHI62" s="107"/>
      <c r="KHJ62" s="107"/>
      <c r="KHK62" s="107"/>
      <c r="KHL62" s="107"/>
      <c r="KHM62" s="107"/>
      <c r="KHN62" s="107"/>
      <c r="KHO62" s="107"/>
      <c r="KHP62" s="107"/>
      <c r="KHQ62" s="107"/>
      <c r="KHR62" s="107"/>
      <c r="KHS62" s="107"/>
      <c r="KHT62" s="107"/>
      <c r="KHU62" s="107"/>
      <c r="KHV62" s="107"/>
      <c r="KHW62" s="107"/>
      <c r="KHX62" s="107"/>
      <c r="KHY62" s="107"/>
      <c r="KHZ62" s="107"/>
      <c r="KIA62" s="107"/>
      <c r="KIB62" s="107"/>
      <c r="KIC62" s="107"/>
      <c r="KID62" s="107"/>
      <c r="KIE62" s="107"/>
      <c r="KIF62" s="107"/>
      <c r="KIG62" s="107"/>
      <c r="KIH62" s="107"/>
      <c r="KII62" s="107"/>
      <c r="KIJ62" s="107"/>
      <c r="KIK62" s="107"/>
      <c r="KIL62" s="107"/>
      <c r="KIM62" s="107"/>
      <c r="KIN62" s="107"/>
      <c r="KIO62" s="107"/>
      <c r="KIP62" s="107"/>
      <c r="KIQ62" s="107"/>
      <c r="KIR62" s="107"/>
      <c r="KIS62" s="107"/>
      <c r="KIT62" s="107"/>
      <c r="KIU62" s="107"/>
      <c r="KIV62" s="107"/>
      <c r="KIW62" s="107"/>
      <c r="KIX62" s="107"/>
      <c r="KIY62" s="107"/>
      <c r="KIZ62" s="107"/>
      <c r="KJA62" s="107"/>
      <c r="KJB62" s="107"/>
      <c r="KJC62" s="107"/>
      <c r="KJD62" s="107"/>
      <c r="KJE62" s="107"/>
      <c r="KJF62" s="107"/>
      <c r="KJG62" s="107"/>
      <c r="KJH62" s="107"/>
      <c r="KJI62" s="107"/>
      <c r="KJJ62" s="107"/>
      <c r="KJK62" s="107"/>
      <c r="KJL62" s="107"/>
      <c r="KJM62" s="107"/>
      <c r="KJN62" s="107"/>
      <c r="KJO62" s="107"/>
      <c r="KJP62" s="107"/>
      <c r="KJQ62" s="107"/>
      <c r="KJR62" s="107"/>
      <c r="KJS62" s="107"/>
      <c r="KJT62" s="107"/>
      <c r="KJU62" s="107"/>
      <c r="KJV62" s="107"/>
      <c r="KJW62" s="107"/>
      <c r="KJX62" s="107"/>
      <c r="KJY62" s="107"/>
      <c r="KJZ62" s="107"/>
      <c r="KKA62" s="107"/>
      <c r="KKB62" s="107"/>
      <c r="KKC62" s="107"/>
      <c r="KKD62" s="107"/>
      <c r="KKE62" s="107"/>
      <c r="KKF62" s="107"/>
      <c r="KKG62" s="107"/>
      <c r="KKH62" s="107"/>
      <c r="KKI62" s="107"/>
      <c r="KKJ62" s="107"/>
      <c r="KKK62" s="107"/>
      <c r="KKL62" s="107"/>
      <c r="KKM62" s="107"/>
      <c r="KKN62" s="107"/>
      <c r="KKO62" s="107"/>
      <c r="KKP62" s="107"/>
      <c r="KKQ62" s="107"/>
      <c r="KKR62" s="107"/>
      <c r="KKS62" s="107"/>
      <c r="KKT62" s="107"/>
      <c r="KKU62" s="107"/>
      <c r="KKV62" s="107"/>
      <c r="KKW62" s="107"/>
      <c r="KKX62" s="107"/>
      <c r="KKY62" s="107"/>
      <c r="KKZ62" s="107"/>
      <c r="KLA62" s="107"/>
      <c r="KLB62" s="107"/>
      <c r="KLC62" s="107"/>
      <c r="KLD62" s="107"/>
      <c r="KLE62" s="107"/>
      <c r="KLF62" s="107"/>
      <c r="KLG62" s="107"/>
      <c r="KLH62" s="107"/>
      <c r="KLI62" s="107"/>
      <c r="KLJ62" s="107"/>
      <c r="KLK62" s="107"/>
      <c r="KLL62" s="107"/>
      <c r="KLM62" s="107"/>
      <c r="KLN62" s="107"/>
      <c r="KLO62" s="107"/>
      <c r="KLP62" s="107"/>
      <c r="KLQ62" s="107"/>
      <c r="KLR62" s="107"/>
      <c r="KLS62" s="107"/>
      <c r="KLT62" s="107"/>
      <c r="KLU62" s="107"/>
      <c r="KLV62" s="107"/>
      <c r="KLW62" s="107"/>
      <c r="KLX62" s="107"/>
      <c r="KLY62" s="107"/>
      <c r="KLZ62" s="107"/>
      <c r="KMA62" s="107"/>
      <c r="KMB62" s="107"/>
      <c r="KMC62" s="107"/>
      <c r="KMD62" s="107"/>
      <c r="KME62" s="107"/>
      <c r="KMF62" s="107"/>
      <c r="KMG62" s="107"/>
      <c r="KMH62" s="107"/>
      <c r="KMI62" s="107"/>
      <c r="KMJ62" s="107"/>
      <c r="KMK62" s="107"/>
      <c r="KML62" s="107"/>
      <c r="KMM62" s="107"/>
      <c r="KMN62" s="107"/>
      <c r="KMO62" s="107"/>
      <c r="KMP62" s="107"/>
      <c r="KMQ62" s="107"/>
      <c r="KMR62" s="107"/>
      <c r="KMS62" s="107"/>
      <c r="KMT62" s="107"/>
      <c r="KMU62" s="107"/>
      <c r="KMV62" s="107"/>
      <c r="KMW62" s="107"/>
      <c r="KMX62" s="107"/>
      <c r="KMY62" s="107"/>
      <c r="KMZ62" s="107"/>
      <c r="KNA62" s="107"/>
      <c r="KNB62" s="107"/>
      <c r="KNC62" s="107"/>
      <c r="KND62" s="107"/>
      <c r="KNE62" s="107"/>
      <c r="KNF62" s="107"/>
      <c r="KNG62" s="107"/>
      <c r="KNH62" s="107"/>
      <c r="KNI62" s="107"/>
      <c r="KNJ62" s="107"/>
      <c r="KNK62" s="107"/>
      <c r="KNL62" s="107"/>
      <c r="KNM62" s="107"/>
      <c r="KNN62" s="107"/>
      <c r="KNO62" s="107"/>
      <c r="KNP62" s="107"/>
      <c r="KNQ62" s="107"/>
      <c r="KNR62" s="107"/>
      <c r="KNS62" s="107"/>
      <c r="KNT62" s="107"/>
      <c r="KNU62" s="107"/>
      <c r="KNV62" s="107"/>
      <c r="KNW62" s="107"/>
      <c r="KNX62" s="107"/>
      <c r="KNY62" s="107"/>
      <c r="KNZ62" s="107"/>
      <c r="KOA62" s="107"/>
      <c r="KOB62" s="107"/>
      <c r="KOC62" s="107"/>
      <c r="KOD62" s="107"/>
      <c r="KOE62" s="107"/>
      <c r="KOF62" s="107"/>
      <c r="KOG62" s="107"/>
      <c r="KOH62" s="107"/>
      <c r="KOI62" s="107"/>
      <c r="KOJ62" s="107"/>
      <c r="KOK62" s="107"/>
      <c r="KOL62" s="107"/>
      <c r="KOM62" s="107"/>
      <c r="KON62" s="107"/>
      <c r="KOO62" s="107"/>
      <c r="KOP62" s="107"/>
      <c r="KOQ62" s="107"/>
      <c r="KOR62" s="107"/>
      <c r="KOS62" s="107"/>
      <c r="KOT62" s="107"/>
      <c r="KOU62" s="107"/>
      <c r="KOV62" s="107"/>
      <c r="KOW62" s="107"/>
      <c r="KOX62" s="107"/>
      <c r="KOY62" s="107"/>
      <c r="KOZ62" s="107"/>
      <c r="KPA62" s="107"/>
      <c r="KPB62" s="107"/>
      <c r="KPC62" s="107"/>
      <c r="KPD62" s="107"/>
      <c r="KPE62" s="107"/>
      <c r="KPF62" s="107"/>
      <c r="KPG62" s="107"/>
      <c r="KPH62" s="107"/>
      <c r="KPI62" s="107"/>
      <c r="KPJ62" s="107"/>
      <c r="KPK62" s="107"/>
      <c r="KPL62" s="107"/>
      <c r="KPM62" s="107"/>
      <c r="KPN62" s="107"/>
      <c r="KPO62" s="107"/>
      <c r="KPP62" s="107"/>
      <c r="KPQ62" s="107"/>
      <c r="KPR62" s="107"/>
      <c r="KPS62" s="107"/>
      <c r="KPT62" s="107"/>
      <c r="KPU62" s="107"/>
      <c r="KPV62" s="107"/>
      <c r="KPW62" s="107"/>
      <c r="KPX62" s="107"/>
      <c r="KPY62" s="107"/>
      <c r="KPZ62" s="107"/>
      <c r="KQA62" s="107"/>
      <c r="KQB62" s="107"/>
      <c r="KQC62" s="107"/>
      <c r="KQD62" s="107"/>
      <c r="KQE62" s="107"/>
      <c r="KQF62" s="107"/>
      <c r="KQG62" s="107"/>
      <c r="KQH62" s="107"/>
      <c r="KQI62" s="107"/>
      <c r="KQJ62" s="107"/>
      <c r="KQK62" s="107"/>
      <c r="KQL62" s="107"/>
      <c r="KQM62" s="107"/>
      <c r="KQN62" s="107"/>
      <c r="KQO62" s="107"/>
      <c r="KQP62" s="107"/>
      <c r="KQQ62" s="107"/>
      <c r="KQR62" s="107"/>
      <c r="KQS62" s="107"/>
      <c r="KQT62" s="107"/>
      <c r="KQU62" s="107"/>
      <c r="KQV62" s="107"/>
      <c r="KQW62" s="107"/>
      <c r="KQX62" s="107"/>
      <c r="KQY62" s="107"/>
      <c r="KQZ62" s="107"/>
      <c r="KRA62" s="107"/>
      <c r="KRB62" s="107"/>
      <c r="KRC62" s="107"/>
      <c r="KRD62" s="107"/>
      <c r="KRE62" s="107"/>
      <c r="KRF62" s="107"/>
      <c r="KRG62" s="107"/>
      <c r="KRH62" s="107"/>
      <c r="KRI62" s="107"/>
      <c r="KRJ62" s="107"/>
      <c r="KRK62" s="107"/>
      <c r="KRL62" s="107"/>
      <c r="KRM62" s="107"/>
      <c r="KRN62" s="107"/>
      <c r="KRO62" s="107"/>
      <c r="KRP62" s="107"/>
      <c r="KRQ62" s="107"/>
      <c r="KRR62" s="107"/>
      <c r="KRS62" s="107"/>
      <c r="KRT62" s="107"/>
      <c r="KRU62" s="107"/>
      <c r="KRV62" s="107"/>
      <c r="KRW62" s="107"/>
      <c r="KRX62" s="107"/>
      <c r="KRY62" s="107"/>
      <c r="KRZ62" s="107"/>
      <c r="KSA62" s="107"/>
      <c r="KSB62" s="107"/>
      <c r="KSC62" s="107"/>
      <c r="KSD62" s="107"/>
      <c r="KSE62" s="107"/>
      <c r="KSF62" s="107"/>
      <c r="KSG62" s="107"/>
      <c r="KSH62" s="107"/>
      <c r="KSI62" s="107"/>
      <c r="KSJ62" s="107"/>
      <c r="KSK62" s="107"/>
      <c r="KSL62" s="107"/>
      <c r="KSM62" s="107"/>
      <c r="KSN62" s="107"/>
      <c r="KSO62" s="107"/>
      <c r="KSP62" s="107"/>
      <c r="KSQ62" s="107"/>
      <c r="KSR62" s="107"/>
      <c r="KSS62" s="107"/>
      <c r="KST62" s="107"/>
      <c r="KSU62" s="107"/>
      <c r="KSV62" s="107"/>
      <c r="KSW62" s="107"/>
      <c r="KSX62" s="107"/>
      <c r="KSY62" s="107"/>
      <c r="KSZ62" s="107"/>
      <c r="KTA62" s="107"/>
      <c r="KTB62" s="107"/>
      <c r="KTC62" s="107"/>
      <c r="KTD62" s="107"/>
      <c r="KTE62" s="107"/>
      <c r="KTF62" s="107"/>
      <c r="KTG62" s="107"/>
      <c r="KTH62" s="107"/>
      <c r="KTI62" s="107"/>
      <c r="KTJ62" s="107"/>
      <c r="KTK62" s="107"/>
      <c r="KTL62" s="107"/>
      <c r="KTM62" s="107"/>
      <c r="KTN62" s="107"/>
      <c r="KTO62" s="107"/>
      <c r="KTP62" s="107"/>
      <c r="KTQ62" s="107"/>
      <c r="KTR62" s="107"/>
      <c r="KTS62" s="107"/>
      <c r="KTT62" s="107"/>
      <c r="KTU62" s="107"/>
      <c r="KTV62" s="107"/>
      <c r="KTW62" s="107"/>
      <c r="KTX62" s="107"/>
      <c r="KTY62" s="107"/>
      <c r="KTZ62" s="107"/>
      <c r="KUA62" s="107"/>
      <c r="KUB62" s="107"/>
      <c r="KUC62" s="107"/>
      <c r="KUD62" s="107"/>
      <c r="KUE62" s="107"/>
      <c r="KUF62" s="107"/>
      <c r="KUG62" s="107"/>
      <c r="KUH62" s="107"/>
      <c r="KUI62" s="107"/>
      <c r="KUJ62" s="107"/>
      <c r="KUK62" s="107"/>
      <c r="KUL62" s="107"/>
      <c r="KUM62" s="107"/>
      <c r="KUN62" s="107"/>
      <c r="KUO62" s="107"/>
      <c r="KUP62" s="107"/>
      <c r="KUQ62" s="107"/>
      <c r="KUR62" s="107"/>
      <c r="KUS62" s="107"/>
      <c r="KUT62" s="107"/>
      <c r="KUU62" s="107"/>
      <c r="KUV62" s="107"/>
      <c r="KUW62" s="107"/>
      <c r="KUX62" s="107"/>
      <c r="KUY62" s="107"/>
      <c r="KUZ62" s="107"/>
      <c r="KVA62" s="107"/>
      <c r="KVB62" s="107"/>
      <c r="KVC62" s="107"/>
      <c r="KVD62" s="107"/>
      <c r="KVE62" s="107"/>
      <c r="KVF62" s="107"/>
      <c r="KVG62" s="107"/>
      <c r="KVH62" s="107"/>
      <c r="KVI62" s="107"/>
      <c r="KVJ62" s="107"/>
      <c r="KVK62" s="107"/>
      <c r="KVL62" s="107"/>
      <c r="KVM62" s="107"/>
      <c r="KVN62" s="107"/>
      <c r="KVO62" s="107"/>
      <c r="KVP62" s="107"/>
      <c r="KVQ62" s="107"/>
      <c r="KVR62" s="107"/>
      <c r="KVS62" s="107"/>
      <c r="KVT62" s="107"/>
      <c r="KVU62" s="107"/>
      <c r="KVV62" s="107"/>
      <c r="KVW62" s="107"/>
      <c r="KVX62" s="107"/>
      <c r="KVY62" s="107"/>
      <c r="KVZ62" s="107"/>
      <c r="KWA62" s="107"/>
      <c r="KWB62" s="107"/>
      <c r="KWC62" s="107"/>
      <c r="KWD62" s="107"/>
      <c r="KWE62" s="107"/>
      <c r="KWF62" s="107"/>
      <c r="KWG62" s="107"/>
      <c r="KWH62" s="107"/>
      <c r="KWI62" s="107"/>
      <c r="KWJ62" s="107"/>
      <c r="KWK62" s="107"/>
      <c r="KWL62" s="107"/>
      <c r="KWM62" s="107"/>
      <c r="KWN62" s="107"/>
      <c r="KWO62" s="107"/>
      <c r="KWP62" s="107"/>
      <c r="KWQ62" s="107"/>
      <c r="KWR62" s="107"/>
      <c r="KWS62" s="107"/>
      <c r="KWT62" s="107"/>
      <c r="KWU62" s="107"/>
      <c r="KWV62" s="107"/>
      <c r="KWW62" s="107"/>
      <c r="KWX62" s="107"/>
      <c r="KWY62" s="107"/>
      <c r="KWZ62" s="107"/>
      <c r="KXA62" s="107"/>
      <c r="KXB62" s="107"/>
      <c r="KXC62" s="107"/>
      <c r="KXD62" s="107"/>
      <c r="KXE62" s="107"/>
      <c r="KXF62" s="107"/>
      <c r="KXG62" s="107"/>
      <c r="KXH62" s="107"/>
      <c r="KXI62" s="107"/>
      <c r="KXJ62" s="107"/>
      <c r="KXK62" s="107"/>
      <c r="KXL62" s="107"/>
      <c r="KXM62" s="107"/>
      <c r="KXN62" s="107"/>
      <c r="KXO62" s="107"/>
      <c r="KXP62" s="107"/>
      <c r="KXQ62" s="107"/>
      <c r="KXR62" s="107"/>
      <c r="KXS62" s="107"/>
      <c r="KXT62" s="107"/>
      <c r="KXU62" s="107"/>
      <c r="KXV62" s="107"/>
      <c r="KXW62" s="107"/>
      <c r="KXX62" s="107"/>
      <c r="KXY62" s="107"/>
      <c r="KXZ62" s="107"/>
      <c r="KYA62" s="107"/>
      <c r="KYB62" s="107"/>
      <c r="KYC62" s="107"/>
      <c r="KYD62" s="107"/>
      <c r="KYE62" s="107"/>
      <c r="KYF62" s="107"/>
      <c r="KYG62" s="107"/>
      <c r="KYH62" s="107"/>
      <c r="KYI62" s="107"/>
      <c r="KYJ62" s="107"/>
      <c r="KYK62" s="107"/>
      <c r="KYL62" s="107"/>
      <c r="KYM62" s="107"/>
      <c r="KYN62" s="107"/>
      <c r="KYO62" s="107"/>
      <c r="KYP62" s="107"/>
      <c r="KYQ62" s="107"/>
      <c r="KYR62" s="107"/>
      <c r="KYS62" s="107"/>
      <c r="KYT62" s="107"/>
      <c r="KYU62" s="107"/>
      <c r="KYV62" s="107"/>
      <c r="KYW62" s="107"/>
      <c r="KYX62" s="107"/>
      <c r="KYY62" s="107"/>
      <c r="KYZ62" s="107"/>
      <c r="KZA62" s="107"/>
      <c r="KZB62" s="107"/>
      <c r="KZC62" s="107"/>
      <c r="KZD62" s="107"/>
      <c r="KZE62" s="107"/>
      <c r="KZF62" s="107"/>
      <c r="KZG62" s="107"/>
      <c r="KZH62" s="107"/>
      <c r="KZI62" s="107"/>
      <c r="KZJ62" s="107"/>
      <c r="KZK62" s="107"/>
      <c r="KZL62" s="107"/>
      <c r="KZM62" s="107"/>
      <c r="KZN62" s="107"/>
      <c r="KZO62" s="107"/>
      <c r="KZP62" s="107"/>
      <c r="KZQ62" s="107"/>
      <c r="KZR62" s="107"/>
      <c r="KZS62" s="107"/>
      <c r="KZT62" s="107"/>
      <c r="KZU62" s="107"/>
      <c r="KZV62" s="107"/>
      <c r="KZW62" s="107"/>
      <c r="KZX62" s="107"/>
      <c r="KZY62" s="107"/>
      <c r="KZZ62" s="107"/>
      <c r="LAA62" s="107"/>
      <c r="LAB62" s="107"/>
      <c r="LAC62" s="107"/>
      <c r="LAD62" s="107"/>
      <c r="LAE62" s="107"/>
      <c r="LAF62" s="107"/>
      <c r="LAG62" s="107"/>
      <c r="LAH62" s="107"/>
      <c r="LAI62" s="107"/>
      <c r="LAJ62" s="107"/>
      <c r="LAK62" s="107"/>
      <c r="LAL62" s="107"/>
      <c r="LAM62" s="107"/>
      <c r="LAN62" s="107"/>
      <c r="LAO62" s="107"/>
      <c r="LAP62" s="107"/>
      <c r="LAQ62" s="107"/>
      <c r="LAR62" s="107"/>
      <c r="LAS62" s="107"/>
      <c r="LAT62" s="107"/>
      <c r="LAU62" s="107"/>
      <c r="LAV62" s="107"/>
      <c r="LAW62" s="107"/>
      <c r="LAX62" s="107"/>
      <c r="LAY62" s="107"/>
      <c r="LAZ62" s="107"/>
      <c r="LBA62" s="107"/>
      <c r="LBB62" s="107"/>
      <c r="LBC62" s="107"/>
      <c r="LBD62" s="107"/>
      <c r="LBE62" s="107"/>
      <c r="LBF62" s="107"/>
      <c r="LBG62" s="107"/>
      <c r="LBH62" s="107"/>
      <c r="LBI62" s="107"/>
      <c r="LBJ62" s="107"/>
      <c r="LBK62" s="107"/>
      <c r="LBL62" s="107"/>
      <c r="LBM62" s="107"/>
      <c r="LBN62" s="107"/>
      <c r="LBO62" s="107"/>
      <c r="LBP62" s="107"/>
      <c r="LBQ62" s="107"/>
      <c r="LBR62" s="107"/>
      <c r="LBS62" s="107"/>
      <c r="LBT62" s="107"/>
      <c r="LBU62" s="107"/>
      <c r="LBV62" s="107"/>
      <c r="LBW62" s="107"/>
      <c r="LBX62" s="107"/>
      <c r="LBY62" s="107"/>
      <c r="LBZ62" s="107"/>
      <c r="LCA62" s="107"/>
      <c r="LCB62" s="107"/>
      <c r="LCC62" s="107"/>
      <c r="LCD62" s="107"/>
      <c r="LCE62" s="107"/>
      <c r="LCF62" s="107"/>
      <c r="LCG62" s="107"/>
      <c r="LCH62" s="107"/>
      <c r="LCI62" s="107"/>
      <c r="LCJ62" s="107"/>
      <c r="LCK62" s="107"/>
      <c r="LCL62" s="107"/>
      <c r="LCM62" s="107"/>
      <c r="LCN62" s="107"/>
      <c r="LCO62" s="107"/>
      <c r="LCP62" s="107"/>
      <c r="LCQ62" s="107"/>
      <c r="LCR62" s="107"/>
      <c r="LCS62" s="107"/>
      <c r="LCT62" s="107"/>
      <c r="LCU62" s="107"/>
      <c r="LCV62" s="107"/>
      <c r="LCW62" s="107"/>
      <c r="LCX62" s="107"/>
      <c r="LCY62" s="107"/>
      <c r="LCZ62" s="107"/>
      <c r="LDA62" s="107"/>
      <c r="LDB62" s="107"/>
      <c r="LDC62" s="107"/>
      <c r="LDD62" s="107"/>
      <c r="LDE62" s="107"/>
      <c r="LDF62" s="107"/>
      <c r="LDG62" s="107"/>
      <c r="LDH62" s="107"/>
      <c r="LDI62" s="107"/>
      <c r="LDJ62" s="107"/>
      <c r="LDK62" s="107"/>
      <c r="LDL62" s="107"/>
      <c r="LDM62" s="107"/>
      <c r="LDN62" s="107"/>
      <c r="LDO62" s="107"/>
      <c r="LDP62" s="107"/>
      <c r="LDQ62" s="107"/>
      <c r="LDR62" s="107"/>
      <c r="LDS62" s="107"/>
      <c r="LDT62" s="107"/>
      <c r="LDU62" s="107"/>
      <c r="LDV62" s="107"/>
      <c r="LDW62" s="107"/>
      <c r="LDX62" s="107"/>
      <c r="LDY62" s="107"/>
      <c r="LDZ62" s="107"/>
      <c r="LEA62" s="107"/>
      <c r="LEB62" s="107"/>
      <c r="LEC62" s="107"/>
      <c r="LED62" s="107"/>
      <c r="LEE62" s="107"/>
      <c r="LEF62" s="107"/>
      <c r="LEG62" s="107"/>
      <c r="LEH62" s="107"/>
      <c r="LEI62" s="107"/>
      <c r="LEJ62" s="107"/>
      <c r="LEK62" s="107"/>
      <c r="LEL62" s="107"/>
      <c r="LEM62" s="107"/>
      <c r="LEN62" s="107"/>
      <c r="LEO62" s="107"/>
      <c r="LEP62" s="107"/>
      <c r="LEQ62" s="107"/>
      <c r="LER62" s="107"/>
      <c r="LES62" s="107"/>
      <c r="LET62" s="107"/>
      <c r="LEU62" s="107"/>
      <c r="LEV62" s="107"/>
      <c r="LEW62" s="107"/>
      <c r="LEX62" s="107"/>
      <c r="LEY62" s="107"/>
      <c r="LEZ62" s="107"/>
      <c r="LFA62" s="107"/>
      <c r="LFB62" s="107"/>
      <c r="LFC62" s="107"/>
      <c r="LFD62" s="107"/>
      <c r="LFE62" s="107"/>
      <c r="LFF62" s="107"/>
      <c r="LFG62" s="107"/>
      <c r="LFH62" s="107"/>
      <c r="LFI62" s="107"/>
      <c r="LFJ62" s="107"/>
      <c r="LFK62" s="107"/>
      <c r="LFL62" s="107"/>
      <c r="LFM62" s="107"/>
      <c r="LFN62" s="107"/>
      <c r="LFO62" s="107"/>
      <c r="LFP62" s="107"/>
      <c r="LFQ62" s="107"/>
      <c r="LFR62" s="107"/>
      <c r="LFS62" s="107"/>
      <c r="LFT62" s="107"/>
      <c r="LFU62" s="107"/>
      <c r="LFV62" s="107"/>
      <c r="LFW62" s="107"/>
      <c r="LFX62" s="107"/>
      <c r="LFY62" s="107"/>
      <c r="LFZ62" s="107"/>
      <c r="LGA62" s="107"/>
      <c r="LGB62" s="107"/>
      <c r="LGC62" s="107"/>
      <c r="LGD62" s="107"/>
      <c r="LGE62" s="107"/>
      <c r="LGF62" s="107"/>
      <c r="LGG62" s="107"/>
      <c r="LGH62" s="107"/>
      <c r="LGI62" s="107"/>
      <c r="LGJ62" s="107"/>
      <c r="LGK62" s="107"/>
      <c r="LGL62" s="107"/>
      <c r="LGM62" s="107"/>
      <c r="LGN62" s="107"/>
      <c r="LGO62" s="107"/>
      <c r="LGP62" s="107"/>
      <c r="LGQ62" s="107"/>
      <c r="LGR62" s="107"/>
      <c r="LGS62" s="107"/>
      <c r="LGT62" s="107"/>
      <c r="LGU62" s="107"/>
      <c r="LGV62" s="107"/>
      <c r="LGW62" s="107"/>
      <c r="LGX62" s="107"/>
      <c r="LGY62" s="107"/>
      <c r="LGZ62" s="107"/>
      <c r="LHA62" s="107"/>
      <c r="LHB62" s="107"/>
      <c r="LHC62" s="107"/>
      <c r="LHD62" s="107"/>
      <c r="LHE62" s="107"/>
      <c r="LHF62" s="107"/>
      <c r="LHG62" s="107"/>
      <c r="LHH62" s="107"/>
      <c r="LHI62" s="107"/>
      <c r="LHJ62" s="107"/>
      <c r="LHK62" s="107"/>
      <c r="LHL62" s="107"/>
      <c r="LHM62" s="107"/>
      <c r="LHN62" s="107"/>
      <c r="LHO62" s="107"/>
      <c r="LHP62" s="107"/>
      <c r="LHQ62" s="107"/>
      <c r="LHR62" s="107"/>
      <c r="LHS62" s="107"/>
      <c r="LHT62" s="107"/>
      <c r="LHU62" s="107"/>
      <c r="LHV62" s="107"/>
      <c r="LHW62" s="107"/>
      <c r="LHX62" s="107"/>
      <c r="LHY62" s="107"/>
      <c r="LHZ62" s="107"/>
      <c r="LIA62" s="107"/>
      <c r="LIB62" s="107"/>
      <c r="LIC62" s="107"/>
      <c r="LID62" s="107"/>
      <c r="LIE62" s="107"/>
      <c r="LIF62" s="107"/>
      <c r="LIG62" s="107"/>
      <c r="LIH62" s="107"/>
      <c r="LII62" s="107"/>
      <c r="LIJ62" s="107"/>
      <c r="LIK62" s="107"/>
      <c r="LIL62" s="107"/>
      <c r="LIM62" s="107"/>
      <c r="LIN62" s="107"/>
      <c r="LIO62" s="107"/>
      <c r="LIP62" s="107"/>
      <c r="LIQ62" s="107"/>
      <c r="LIR62" s="107"/>
      <c r="LIS62" s="107"/>
      <c r="LIT62" s="107"/>
      <c r="LIU62" s="107"/>
      <c r="LIV62" s="107"/>
      <c r="LIW62" s="107"/>
      <c r="LIX62" s="107"/>
      <c r="LIY62" s="107"/>
      <c r="LIZ62" s="107"/>
      <c r="LJA62" s="107"/>
      <c r="LJB62" s="107"/>
      <c r="LJC62" s="107"/>
      <c r="LJD62" s="107"/>
      <c r="LJE62" s="107"/>
      <c r="LJF62" s="107"/>
      <c r="LJG62" s="107"/>
      <c r="LJH62" s="107"/>
      <c r="LJI62" s="107"/>
      <c r="LJJ62" s="107"/>
      <c r="LJK62" s="107"/>
      <c r="LJL62" s="107"/>
      <c r="LJM62" s="107"/>
      <c r="LJN62" s="107"/>
      <c r="LJO62" s="107"/>
      <c r="LJP62" s="107"/>
      <c r="LJQ62" s="107"/>
      <c r="LJR62" s="107"/>
      <c r="LJS62" s="107"/>
      <c r="LJT62" s="107"/>
      <c r="LJU62" s="107"/>
      <c r="LJV62" s="107"/>
      <c r="LJW62" s="107"/>
      <c r="LJX62" s="107"/>
      <c r="LJY62" s="107"/>
      <c r="LJZ62" s="107"/>
      <c r="LKA62" s="107"/>
      <c r="LKB62" s="107"/>
      <c r="LKC62" s="107"/>
      <c r="LKD62" s="107"/>
      <c r="LKE62" s="107"/>
      <c r="LKF62" s="107"/>
      <c r="LKG62" s="107"/>
      <c r="LKH62" s="107"/>
      <c r="LKI62" s="107"/>
      <c r="LKJ62" s="107"/>
      <c r="LKK62" s="107"/>
      <c r="LKL62" s="107"/>
      <c r="LKM62" s="107"/>
      <c r="LKN62" s="107"/>
      <c r="LKO62" s="107"/>
      <c r="LKP62" s="107"/>
      <c r="LKQ62" s="107"/>
      <c r="LKR62" s="107"/>
      <c r="LKS62" s="107"/>
      <c r="LKT62" s="107"/>
      <c r="LKU62" s="107"/>
      <c r="LKV62" s="107"/>
      <c r="LKW62" s="107"/>
      <c r="LKX62" s="107"/>
      <c r="LKY62" s="107"/>
      <c r="LKZ62" s="107"/>
      <c r="LLA62" s="107"/>
      <c r="LLB62" s="107"/>
      <c r="LLC62" s="107"/>
      <c r="LLD62" s="107"/>
      <c r="LLE62" s="107"/>
      <c r="LLF62" s="107"/>
      <c r="LLG62" s="107"/>
      <c r="LLH62" s="107"/>
      <c r="LLI62" s="107"/>
      <c r="LLJ62" s="107"/>
      <c r="LLK62" s="107"/>
      <c r="LLL62" s="107"/>
      <c r="LLM62" s="107"/>
      <c r="LLN62" s="107"/>
      <c r="LLO62" s="107"/>
      <c r="LLP62" s="107"/>
      <c r="LLQ62" s="107"/>
      <c r="LLR62" s="107"/>
      <c r="LLS62" s="107"/>
      <c r="LLT62" s="107"/>
      <c r="LLU62" s="107"/>
      <c r="LLV62" s="107"/>
      <c r="LLW62" s="107"/>
      <c r="LLX62" s="107"/>
      <c r="LLY62" s="107"/>
      <c r="LLZ62" s="107"/>
      <c r="LMA62" s="107"/>
      <c r="LMB62" s="107"/>
      <c r="LMC62" s="107"/>
      <c r="LMD62" s="107"/>
      <c r="LME62" s="107"/>
      <c r="LMF62" s="107"/>
      <c r="LMG62" s="107"/>
      <c r="LMH62" s="107"/>
      <c r="LMI62" s="107"/>
      <c r="LMJ62" s="107"/>
      <c r="LMK62" s="107"/>
      <c r="LML62" s="107"/>
      <c r="LMM62" s="107"/>
      <c r="LMN62" s="107"/>
      <c r="LMO62" s="107"/>
      <c r="LMP62" s="107"/>
      <c r="LMQ62" s="107"/>
      <c r="LMR62" s="107"/>
      <c r="LMS62" s="107"/>
      <c r="LMT62" s="107"/>
      <c r="LMU62" s="107"/>
      <c r="LMV62" s="107"/>
      <c r="LMW62" s="107"/>
      <c r="LMX62" s="107"/>
      <c r="LMY62" s="107"/>
      <c r="LMZ62" s="107"/>
      <c r="LNA62" s="107"/>
      <c r="LNB62" s="107"/>
      <c r="LNC62" s="107"/>
      <c r="LND62" s="107"/>
      <c r="LNE62" s="107"/>
      <c r="LNF62" s="107"/>
      <c r="LNG62" s="107"/>
      <c r="LNH62" s="107"/>
      <c r="LNI62" s="107"/>
      <c r="LNJ62" s="107"/>
      <c r="LNK62" s="107"/>
      <c r="LNL62" s="107"/>
      <c r="LNM62" s="107"/>
      <c r="LNN62" s="107"/>
      <c r="LNO62" s="107"/>
      <c r="LNP62" s="107"/>
      <c r="LNQ62" s="107"/>
      <c r="LNR62" s="107"/>
      <c r="LNS62" s="107"/>
      <c r="LNT62" s="107"/>
      <c r="LNU62" s="107"/>
      <c r="LNV62" s="107"/>
      <c r="LNW62" s="107"/>
      <c r="LNX62" s="107"/>
      <c r="LNY62" s="107"/>
      <c r="LNZ62" s="107"/>
      <c r="LOA62" s="107"/>
      <c r="LOB62" s="107"/>
      <c r="LOC62" s="107"/>
      <c r="LOD62" s="107"/>
      <c r="LOE62" s="107"/>
      <c r="LOF62" s="107"/>
      <c r="LOG62" s="107"/>
      <c r="LOH62" s="107"/>
      <c r="LOI62" s="107"/>
      <c r="LOJ62" s="107"/>
      <c r="LOK62" s="107"/>
      <c r="LOL62" s="107"/>
      <c r="LOM62" s="107"/>
      <c r="LON62" s="107"/>
      <c r="LOO62" s="107"/>
      <c r="LOP62" s="107"/>
      <c r="LOQ62" s="107"/>
      <c r="LOR62" s="107"/>
      <c r="LOS62" s="107"/>
      <c r="LOT62" s="107"/>
      <c r="LOU62" s="107"/>
      <c r="LOV62" s="107"/>
      <c r="LOW62" s="107"/>
      <c r="LOX62" s="107"/>
      <c r="LOY62" s="107"/>
      <c r="LOZ62" s="107"/>
      <c r="LPA62" s="107"/>
      <c r="LPB62" s="107"/>
      <c r="LPC62" s="107"/>
      <c r="LPD62" s="107"/>
      <c r="LPE62" s="107"/>
      <c r="LPF62" s="107"/>
      <c r="LPG62" s="107"/>
      <c r="LPH62" s="107"/>
      <c r="LPI62" s="107"/>
      <c r="LPJ62" s="107"/>
      <c r="LPK62" s="107"/>
      <c r="LPL62" s="107"/>
      <c r="LPM62" s="107"/>
      <c r="LPN62" s="107"/>
      <c r="LPO62" s="107"/>
      <c r="LPP62" s="107"/>
      <c r="LPQ62" s="107"/>
      <c r="LPR62" s="107"/>
      <c r="LPS62" s="107"/>
      <c r="LPT62" s="107"/>
      <c r="LPU62" s="107"/>
      <c r="LPV62" s="107"/>
      <c r="LPW62" s="107"/>
      <c r="LPX62" s="107"/>
      <c r="LPY62" s="107"/>
      <c r="LPZ62" s="107"/>
      <c r="LQA62" s="107"/>
      <c r="LQB62" s="107"/>
      <c r="LQC62" s="107"/>
      <c r="LQD62" s="107"/>
      <c r="LQE62" s="107"/>
      <c r="LQF62" s="107"/>
      <c r="LQG62" s="107"/>
      <c r="LQH62" s="107"/>
      <c r="LQI62" s="107"/>
      <c r="LQJ62" s="107"/>
      <c r="LQK62" s="107"/>
      <c r="LQL62" s="107"/>
      <c r="LQM62" s="107"/>
      <c r="LQN62" s="107"/>
      <c r="LQO62" s="107"/>
      <c r="LQP62" s="107"/>
      <c r="LQQ62" s="107"/>
      <c r="LQR62" s="107"/>
      <c r="LQS62" s="107"/>
      <c r="LQT62" s="107"/>
      <c r="LQU62" s="107"/>
      <c r="LQV62" s="107"/>
      <c r="LQW62" s="107"/>
      <c r="LQX62" s="107"/>
      <c r="LQY62" s="107"/>
      <c r="LQZ62" s="107"/>
      <c r="LRA62" s="107"/>
      <c r="LRB62" s="107"/>
      <c r="LRC62" s="107"/>
      <c r="LRD62" s="107"/>
      <c r="LRE62" s="107"/>
      <c r="LRF62" s="107"/>
      <c r="LRG62" s="107"/>
      <c r="LRH62" s="107"/>
      <c r="LRI62" s="107"/>
      <c r="LRJ62" s="107"/>
      <c r="LRK62" s="107"/>
      <c r="LRL62" s="107"/>
      <c r="LRM62" s="107"/>
      <c r="LRN62" s="107"/>
      <c r="LRO62" s="107"/>
      <c r="LRP62" s="107"/>
      <c r="LRQ62" s="107"/>
      <c r="LRR62" s="107"/>
      <c r="LRS62" s="107"/>
      <c r="LRT62" s="107"/>
      <c r="LRU62" s="107"/>
      <c r="LRV62" s="107"/>
      <c r="LRW62" s="107"/>
      <c r="LRX62" s="107"/>
      <c r="LRY62" s="107"/>
      <c r="LRZ62" s="107"/>
      <c r="LSA62" s="107"/>
      <c r="LSB62" s="107"/>
      <c r="LSC62" s="107"/>
      <c r="LSD62" s="107"/>
      <c r="LSE62" s="107"/>
      <c r="LSF62" s="107"/>
      <c r="LSG62" s="107"/>
      <c r="LSH62" s="107"/>
      <c r="LSI62" s="107"/>
      <c r="LSJ62" s="107"/>
      <c r="LSK62" s="107"/>
      <c r="LSL62" s="107"/>
      <c r="LSM62" s="107"/>
      <c r="LSN62" s="107"/>
      <c r="LSO62" s="107"/>
      <c r="LSP62" s="107"/>
      <c r="LSQ62" s="107"/>
      <c r="LSR62" s="107"/>
      <c r="LSS62" s="107"/>
      <c r="LST62" s="107"/>
      <c r="LSU62" s="107"/>
      <c r="LSV62" s="107"/>
      <c r="LSW62" s="107"/>
      <c r="LSX62" s="107"/>
      <c r="LSY62" s="107"/>
      <c r="LSZ62" s="107"/>
      <c r="LTA62" s="107"/>
      <c r="LTB62" s="107"/>
      <c r="LTC62" s="107"/>
      <c r="LTD62" s="107"/>
      <c r="LTE62" s="107"/>
      <c r="LTF62" s="107"/>
      <c r="LTG62" s="107"/>
      <c r="LTH62" s="107"/>
      <c r="LTI62" s="107"/>
      <c r="LTJ62" s="107"/>
      <c r="LTK62" s="107"/>
      <c r="LTL62" s="107"/>
      <c r="LTM62" s="107"/>
      <c r="LTN62" s="107"/>
      <c r="LTO62" s="107"/>
      <c r="LTP62" s="107"/>
      <c r="LTQ62" s="107"/>
      <c r="LTR62" s="107"/>
      <c r="LTS62" s="107"/>
      <c r="LTT62" s="107"/>
      <c r="LTU62" s="107"/>
      <c r="LTV62" s="107"/>
      <c r="LTW62" s="107"/>
      <c r="LTX62" s="107"/>
      <c r="LTY62" s="107"/>
      <c r="LTZ62" s="107"/>
      <c r="LUA62" s="107"/>
      <c r="LUB62" s="107"/>
      <c r="LUC62" s="107"/>
      <c r="LUD62" s="107"/>
      <c r="LUE62" s="107"/>
      <c r="LUF62" s="107"/>
      <c r="LUG62" s="107"/>
      <c r="LUH62" s="107"/>
      <c r="LUI62" s="107"/>
      <c r="LUJ62" s="107"/>
      <c r="LUK62" s="107"/>
      <c r="LUL62" s="107"/>
      <c r="LUM62" s="107"/>
      <c r="LUN62" s="107"/>
      <c r="LUO62" s="107"/>
      <c r="LUP62" s="107"/>
      <c r="LUQ62" s="107"/>
      <c r="LUR62" s="107"/>
      <c r="LUS62" s="107"/>
      <c r="LUT62" s="107"/>
      <c r="LUU62" s="107"/>
      <c r="LUV62" s="107"/>
      <c r="LUW62" s="107"/>
      <c r="LUX62" s="107"/>
      <c r="LUY62" s="107"/>
      <c r="LUZ62" s="107"/>
      <c r="LVA62" s="107"/>
      <c r="LVB62" s="107"/>
      <c r="LVC62" s="107"/>
      <c r="LVD62" s="107"/>
      <c r="LVE62" s="107"/>
      <c r="LVF62" s="107"/>
      <c r="LVG62" s="107"/>
      <c r="LVH62" s="107"/>
      <c r="LVI62" s="107"/>
      <c r="LVJ62" s="107"/>
      <c r="LVK62" s="107"/>
      <c r="LVL62" s="107"/>
      <c r="LVM62" s="107"/>
      <c r="LVN62" s="107"/>
      <c r="LVO62" s="107"/>
      <c r="LVP62" s="107"/>
      <c r="LVQ62" s="107"/>
      <c r="LVR62" s="107"/>
      <c r="LVS62" s="107"/>
      <c r="LVT62" s="107"/>
      <c r="LVU62" s="107"/>
      <c r="LVV62" s="107"/>
      <c r="LVW62" s="107"/>
      <c r="LVX62" s="107"/>
      <c r="LVY62" s="107"/>
      <c r="LVZ62" s="107"/>
      <c r="LWA62" s="107"/>
      <c r="LWB62" s="107"/>
      <c r="LWC62" s="107"/>
      <c r="LWD62" s="107"/>
      <c r="LWE62" s="107"/>
      <c r="LWF62" s="107"/>
      <c r="LWG62" s="107"/>
      <c r="LWH62" s="107"/>
      <c r="LWI62" s="107"/>
      <c r="LWJ62" s="107"/>
      <c r="LWK62" s="107"/>
      <c r="LWL62" s="107"/>
      <c r="LWM62" s="107"/>
      <c r="LWN62" s="107"/>
      <c r="LWO62" s="107"/>
      <c r="LWP62" s="107"/>
      <c r="LWQ62" s="107"/>
      <c r="LWR62" s="107"/>
      <c r="LWS62" s="107"/>
      <c r="LWT62" s="107"/>
      <c r="LWU62" s="107"/>
      <c r="LWV62" s="107"/>
      <c r="LWW62" s="107"/>
      <c r="LWX62" s="107"/>
      <c r="LWY62" s="107"/>
      <c r="LWZ62" s="107"/>
      <c r="LXA62" s="107"/>
      <c r="LXB62" s="107"/>
      <c r="LXC62" s="107"/>
      <c r="LXD62" s="107"/>
      <c r="LXE62" s="107"/>
      <c r="LXF62" s="107"/>
      <c r="LXG62" s="107"/>
      <c r="LXH62" s="107"/>
      <c r="LXI62" s="107"/>
      <c r="LXJ62" s="107"/>
      <c r="LXK62" s="107"/>
      <c r="LXL62" s="107"/>
      <c r="LXM62" s="107"/>
      <c r="LXN62" s="107"/>
      <c r="LXO62" s="107"/>
      <c r="LXP62" s="107"/>
      <c r="LXQ62" s="107"/>
      <c r="LXR62" s="107"/>
      <c r="LXS62" s="107"/>
      <c r="LXT62" s="107"/>
      <c r="LXU62" s="107"/>
      <c r="LXV62" s="107"/>
      <c r="LXW62" s="107"/>
      <c r="LXX62" s="107"/>
      <c r="LXY62" s="107"/>
      <c r="LXZ62" s="107"/>
      <c r="LYA62" s="107"/>
      <c r="LYB62" s="107"/>
      <c r="LYC62" s="107"/>
      <c r="LYD62" s="107"/>
      <c r="LYE62" s="107"/>
      <c r="LYF62" s="107"/>
      <c r="LYG62" s="107"/>
      <c r="LYH62" s="107"/>
      <c r="LYI62" s="107"/>
      <c r="LYJ62" s="107"/>
      <c r="LYK62" s="107"/>
      <c r="LYL62" s="107"/>
      <c r="LYM62" s="107"/>
      <c r="LYN62" s="107"/>
      <c r="LYO62" s="107"/>
      <c r="LYP62" s="107"/>
      <c r="LYQ62" s="107"/>
      <c r="LYR62" s="107"/>
      <c r="LYS62" s="107"/>
      <c r="LYT62" s="107"/>
      <c r="LYU62" s="107"/>
      <c r="LYV62" s="107"/>
      <c r="LYW62" s="107"/>
      <c r="LYX62" s="107"/>
      <c r="LYY62" s="107"/>
      <c r="LYZ62" s="107"/>
      <c r="LZA62" s="107"/>
      <c r="LZB62" s="107"/>
      <c r="LZC62" s="107"/>
      <c r="LZD62" s="107"/>
      <c r="LZE62" s="107"/>
      <c r="LZF62" s="107"/>
      <c r="LZG62" s="107"/>
      <c r="LZH62" s="107"/>
      <c r="LZI62" s="107"/>
      <c r="LZJ62" s="107"/>
      <c r="LZK62" s="107"/>
      <c r="LZL62" s="107"/>
      <c r="LZM62" s="107"/>
      <c r="LZN62" s="107"/>
      <c r="LZO62" s="107"/>
      <c r="LZP62" s="107"/>
      <c r="LZQ62" s="107"/>
      <c r="LZR62" s="107"/>
      <c r="LZS62" s="107"/>
      <c r="LZT62" s="107"/>
      <c r="LZU62" s="107"/>
      <c r="LZV62" s="107"/>
      <c r="LZW62" s="107"/>
      <c r="LZX62" s="107"/>
      <c r="LZY62" s="107"/>
      <c r="LZZ62" s="107"/>
      <c r="MAA62" s="107"/>
      <c r="MAB62" s="107"/>
      <c r="MAC62" s="107"/>
      <c r="MAD62" s="107"/>
      <c r="MAE62" s="107"/>
      <c r="MAF62" s="107"/>
      <c r="MAG62" s="107"/>
      <c r="MAH62" s="107"/>
      <c r="MAI62" s="107"/>
      <c r="MAJ62" s="107"/>
      <c r="MAK62" s="107"/>
      <c r="MAL62" s="107"/>
      <c r="MAM62" s="107"/>
      <c r="MAN62" s="107"/>
      <c r="MAO62" s="107"/>
      <c r="MAP62" s="107"/>
      <c r="MAQ62" s="107"/>
      <c r="MAR62" s="107"/>
      <c r="MAS62" s="107"/>
      <c r="MAT62" s="107"/>
      <c r="MAU62" s="107"/>
      <c r="MAV62" s="107"/>
      <c r="MAW62" s="107"/>
      <c r="MAX62" s="107"/>
      <c r="MAY62" s="107"/>
      <c r="MAZ62" s="107"/>
      <c r="MBA62" s="107"/>
      <c r="MBB62" s="107"/>
      <c r="MBC62" s="107"/>
      <c r="MBD62" s="107"/>
      <c r="MBE62" s="107"/>
      <c r="MBF62" s="107"/>
      <c r="MBG62" s="107"/>
      <c r="MBH62" s="107"/>
      <c r="MBI62" s="107"/>
      <c r="MBJ62" s="107"/>
      <c r="MBK62" s="107"/>
      <c r="MBL62" s="107"/>
      <c r="MBM62" s="107"/>
      <c r="MBN62" s="107"/>
      <c r="MBO62" s="107"/>
      <c r="MBP62" s="107"/>
      <c r="MBQ62" s="107"/>
      <c r="MBR62" s="107"/>
      <c r="MBS62" s="107"/>
      <c r="MBT62" s="107"/>
      <c r="MBU62" s="107"/>
      <c r="MBV62" s="107"/>
      <c r="MBW62" s="107"/>
      <c r="MBX62" s="107"/>
      <c r="MBY62" s="107"/>
      <c r="MBZ62" s="107"/>
      <c r="MCA62" s="107"/>
      <c r="MCB62" s="107"/>
      <c r="MCC62" s="107"/>
      <c r="MCD62" s="107"/>
      <c r="MCE62" s="107"/>
      <c r="MCF62" s="107"/>
      <c r="MCG62" s="107"/>
      <c r="MCH62" s="107"/>
      <c r="MCI62" s="107"/>
      <c r="MCJ62" s="107"/>
      <c r="MCK62" s="107"/>
      <c r="MCL62" s="107"/>
      <c r="MCM62" s="107"/>
      <c r="MCN62" s="107"/>
      <c r="MCO62" s="107"/>
      <c r="MCP62" s="107"/>
      <c r="MCQ62" s="107"/>
      <c r="MCR62" s="107"/>
      <c r="MCS62" s="107"/>
      <c r="MCT62" s="107"/>
      <c r="MCU62" s="107"/>
      <c r="MCV62" s="107"/>
      <c r="MCW62" s="107"/>
      <c r="MCX62" s="107"/>
      <c r="MCY62" s="107"/>
      <c r="MCZ62" s="107"/>
      <c r="MDA62" s="107"/>
      <c r="MDB62" s="107"/>
      <c r="MDC62" s="107"/>
      <c r="MDD62" s="107"/>
      <c r="MDE62" s="107"/>
      <c r="MDF62" s="107"/>
      <c r="MDG62" s="107"/>
      <c r="MDH62" s="107"/>
      <c r="MDI62" s="107"/>
      <c r="MDJ62" s="107"/>
      <c r="MDK62" s="107"/>
      <c r="MDL62" s="107"/>
      <c r="MDM62" s="107"/>
      <c r="MDN62" s="107"/>
      <c r="MDO62" s="107"/>
      <c r="MDP62" s="107"/>
      <c r="MDQ62" s="107"/>
      <c r="MDR62" s="107"/>
      <c r="MDS62" s="107"/>
      <c r="MDT62" s="107"/>
      <c r="MDU62" s="107"/>
      <c r="MDV62" s="107"/>
      <c r="MDW62" s="107"/>
      <c r="MDX62" s="107"/>
      <c r="MDY62" s="107"/>
      <c r="MDZ62" s="107"/>
      <c r="MEA62" s="107"/>
      <c r="MEB62" s="107"/>
      <c r="MEC62" s="107"/>
      <c r="MED62" s="107"/>
      <c r="MEE62" s="107"/>
      <c r="MEF62" s="107"/>
      <c r="MEG62" s="107"/>
      <c r="MEH62" s="107"/>
      <c r="MEI62" s="107"/>
      <c r="MEJ62" s="107"/>
      <c r="MEK62" s="107"/>
      <c r="MEL62" s="107"/>
      <c r="MEM62" s="107"/>
      <c r="MEN62" s="107"/>
      <c r="MEO62" s="107"/>
      <c r="MEP62" s="107"/>
      <c r="MEQ62" s="107"/>
      <c r="MER62" s="107"/>
      <c r="MES62" s="107"/>
      <c r="MET62" s="107"/>
      <c r="MEU62" s="107"/>
      <c r="MEV62" s="107"/>
      <c r="MEW62" s="107"/>
      <c r="MEX62" s="107"/>
      <c r="MEY62" s="107"/>
      <c r="MEZ62" s="107"/>
      <c r="MFA62" s="107"/>
      <c r="MFB62" s="107"/>
      <c r="MFC62" s="107"/>
      <c r="MFD62" s="107"/>
      <c r="MFE62" s="107"/>
      <c r="MFF62" s="107"/>
      <c r="MFG62" s="107"/>
      <c r="MFH62" s="107"/>
      <c r="MFI62" s="107"/>
      <c r="MFJ62" s="107"/>
      <c r="MFK62" s="107"/>
      <c r="MFL62" s="107"/>
      <c r="MFM62" s="107"/>
      <c r="MFN62" s="107"/>
      <c r="MFO62" s="107"/>
      <c r="MFP62" s="107"/>
      <c r="MFQ62" s="107"/>
      <c r="MFR62" s="107"/>
      <c r="MFS62" s="107"/>
      <c r="MFT62" s="107"/>
      <c r="MFU62" s="107"/>
      <c r="MFV62" s="107"/>
      <c r="MFW62" s="107"/>
      <c r="MFX62" s="107"/>
      <c r="MFY62" s="107"/>
      <c r="MFZ62" s="107"/>
      <c r="MGA62" s="107"/>
      <c r="MGB62" s="107"/>
      <c r="MGC62" s="107"/>
      <c r="MGD62" s="107"/>
      <c r="MGE62" s="107"/>
      <c r="MGF62" s="107"/>
      <c r="MGG62" s="107"/>
      <c r="MGH62" s="107"/>
      <c r="MGI62" s="107"/>
      <c r="MGJ62" s="107"/>
      <c r="MGK62" s="107"/>
      <c r="MGL62" s="107"/>
      <c r="MGM62" s="107"/>
      <c r="MGN62" s="107"/>
      <c r="MGO62" s="107"/>
      <c r="MGP62" s="107"/>
      <c r="MGQ62" s="107"/>
      <c r="MGR62" s="107"/>
      <c r="MGS62" s="107"/>
      <c r="MGT62" s="107"/>
      <c r="MGU62" s="107"/>
      <c r="MGV62" s="107"/>
      <c r="MGW62" s="107"/>
      <c r="MGX62" s="107"/>
      <c r="MGY62" s="107"/>
      <c r="MGZ62" s="107"/>
      <c r="MHA62" s="107"/>
      <c r="MHB62" s="107"/>
      <c r="MHC62" s="107"/>
      <c r="MHD62" s="107"/>
      <c r="MHE62" s="107"/>
      <c r="MHF62" s="107"/>
      <c r="MHG62" s="107"/>
      <c r="MHH62" s="107"/>
      <c r="MHI62" s="107"/>
      <c r="MHJ62" s="107"/>
      <c r="MHK62" s="107"/>
      <c r="MHL62" s="107"/>
      <c r="MHM62" s="107"/>
      <c r="MHN62" s="107"/>
      <c r="MHO62" s="107"/>
      <c r="MHP62" s="107"/>
      <c r="MHQ62" s="107"/>
      <c r="MHR62" s="107"/>
      <c r="MHS62" s="107"/>
      <c r="MHT62" s="107"/>
      <c r="MHU62" s="107"/>
      <c r="MHV62" s="107"/>
      <c r="MHW62" s="107"/>
      <c r="MHX62" s="107"/>
      <c r="MHY62" s="107"/>
      <c r="MHZ62" s="107"/>
      <c r="MIA62" s="107"/>
      <c r="MIB62" s="107"/>
      <c r="MIC62" s="107"/>
      <c r="MID62" s="107"/>
      <c r="MIE62" s="107"/>
      <c r="MIF62" s="107"/>
      <c r="MIG62" s="107"/>
      <c r="MIH62" s="107"/>
      <c r="MII62" s="107"/>
      <c r="MIJ62" s="107"/>
      <c r="MIK62" s="107"/>
      <c r="MIL62" s="107"/>
      <c r="MIM62" s="107"/>
      <c r="MIN62" s="107"/>
      <c r="MIO62" s="107"/>
      <c r="MIP62" s="107"/>
      <c r="MIQ62" s="107"/>
      <c r="MIR62" s="107"/>
      <c r="MIS62" s="107"/>
      <c r="MIT62" s="107"/>
      <c r="MIU62" s="107"/>
      <c r="MIV62" s="107"/>
      <c r="MIW62" s="107"/>
      <c r="MIX62" s="107"/>
      <c r="MIY62" s="107"/>
      <c r="MIZ62" s="107"/>
      <c r="MJA62" s="107"/>
      <c r="MJB62" s="107"/>
      <c r="MJC62" s="107"/>
      <c r="MJD62" s="107"/>
      <c r="MJE62" s="107"/>
      <c r="MJF62" s="107"/>
      <c r="MJG62" s="107"/>
      <c r="MJH62" s="107"/>
      <c r="MJI62" s="107"/>
      <c r="MJJ62" s="107"/>
      <c r="MJK62" s="107"/>
      <c r="MJL62" s="107"/>
      <c r="MJM62" s="107"/>
      <c r="MJN62" s="107"/>
      <c r="MJO62" s="107"/>
      <c r="MJP62" s="107"/>
      <c r="MJQ62" s="107"/>
      <c r="MJR62" s="107"/>
      <c r="MJS62" s="107"/>
      <c r="MJT62" s="107"/>
      <c r="MJU62" s="107"/>
      <c r="MJV62" s="107"/>
      <c r="MJW62" s="107"/>
      <c r="MJX62" s="107"/>
      <c r="MJY62" s="107"/>
      <c r="MJZ62" s="107"/>
      <c r="MKA62" s="107"/>
      <c r="MKB62" s="107"/>
      <c r="MKC62" s="107"/>
      <c r="MKD62" s="107"/>
      <c r="MKE62" s="107"/>
      <c r="MKF62" s="107"/>
      <c r="MKG62" s="107"/>
      <c r="MKH62" s="107"/>
      <c r="MKI62" s="107"/>
      <c r="MKJ62" s="107"/>
      <c r="MKK62" s="107"/>
      <c r="MKL62" s="107"/>
      <c r="MKM62" s="107"/>
      <c r="MKN62" s="107"/>
      <c r="MKO62" s="107"/>
      <c r="MKP62" s="107"/>
      <c r="MKQ62" s="107"/>
      <c r="MKR62" s="107"/>
      <c r="MKS62" s="107"/>
      <c r="MKT62" s="107"/>
      <c r="MKU62" s="107"/>
      <c r="MKV62" s="107"/>
      <c r="MKW62" s="107"/>
      <c r="MKX62" s="107"/>
      <c r="MKY62" s="107"/>
      <c r="MKZ62" s="107"/>
      <c r="MLA62" s="107"/>
      <c r="MLB62" s="107"/>
      <c r="MLC62" s="107"/>
      <c r="MLD62" s="107"/>
      <c r="MLE62" s="107"/>
      <c r="MLF62" s="107"/>
      <c r="MLG62" s="107"/>
      <c r="MLH62" s="107"/>
      <c r="MLI62" s="107"/>
      <c r="MLJ62" s="107"/>
      <c r="MLK62" s="107"/>
      <c r="MLL62" s="107"/>
      <c r="MLM62" s="107"/>
      <c r="MLN62" s="107"/>
      <c r="MLO62" s="107"/>
      <c r="MLP62" s="107"/>
      <c r="MLQ62" s="107"/>
      <c r="MLR62" s="107"/>
      <c r="MLS62" s="107"/>
      <c r="MLT62" s="107"/>
      <c r="MLU62" s="107"/>
      <c r="MLV62" s="107"/>
      <c r="MLW62" s="107"/>
      <c r="MLX62" s="107"/>
      <c r="MLY62" s="107"/>
      <c r="MLZ62" s="107"/>
      <c r="MMA62" s="107"/>
      <c r="MMB62" s="107"/>
      <c r="MMC62" s="107"/>
      <c r="MMD62" s="107"/>
      <c r="MME62" s="107"/>
      <c r="MMF62" s="107"/>
      <c r="MMG62" s="107"/>
      <c r="MMH62" s="107"/>
      <c r="MMI62" s="107"/>
      <c r="MMJ62" s="107"/>
      <c r="MMK62" s="107"/>
      <c r="MML62" s="107"/>
      <c r="MMM62" s="107"/>
      <c r="MMN62" s="107"/>
      <c r="MMO62" s="107"/>
      <c r="MMP62" s="107"/>
      <c r="MMQ62" s="107"/>
      <c r="MMR62" s="107"/>
      <c r="MMS62" s="107"/>
      <c r="MMT62" s="107"/>
      <c r="MMU62" s="107"/>
      <c r="MMV62" s="107"/>
      <c r="MMW62" s="107"/>
      <c r="MMX62" s="107"/>
      <c r="MMY62" s="107"/>
      <c r="MMZ62" s="107"/>
      <c r="MNA62" s="107"/>
      <c r="MNB62" s="107"/>
      <c r="MNC62" s="107"/>
      <c r="MND62" s="107"/>
      <c r="MNE62" s="107"/>
      <c r="MNF62" s="107"/>
      <c r="MNG62" s="107"/>
      <c r="MNH62" s="107"/>
      <c r="MNI62" s="107"/>
      <c r="MNJ62" s="107"/>
      <c r="MNK62" s="107"/>
      <c r="MNL62" s="107"/>
      <c r="MNM62" s="107"/>
      <c r="MNN62" s="107"/>
      <c r="MNO62" s="107"/>
      <c r="MNP62" s="107"/>
      <c r="MNQ62" s="107"/>
      <c r="MNR62" s="107"/>
      <c r="MNS62" s="107"/>
      <c r="MNT62" s="107"/>
      <c r="MNU62" s="107"/>
      <c r="MNV62" s="107"/>
      <c r="MNW62" s="107"/>
      <c r="MNX62" s="107"/>
      <c r="MNY62" s="107"/>
      <c r="MNZ62" s="107"/>
      <c r="MOA62" s="107"/>
      <c r="MOB62" s="107"/>
      <c r="MOC62" s="107"/>
      <c r="MOD62" s="107"/>
      <c r="MOE62" s="107"/>
      <c r="MOF62" s="107"/>
      <c r="MOG62" s="107"/>
      <c r="MOH62" s="107"/>
      <c r="MOI62" s="107"/>
      <c r="MOJ62" s="107"/>
      <c r="MOK62" s="107"/>
      <c r="MOL62" s="107"/>
      <c r="MOM62" s="107"/>
      <c r="MON62" s="107"/>
      <c r="MOO62" s="107"/>
      <c r="MOP62" s="107"/>
      <c r="MOQ62" s="107"/>
      <c r="MOR62" s="107"/>
      <c r="MOS62" s="107"/>
      <c r="MOT62" s="107"/>
      <c r="MOU62" s="107"/>
      <c r="MOV62" s="107"/>
      <c r="MOW62" s="107"/>
      <c r="MOX62" s="107"/>
      <c r="MOY62" s="107"/>
      <c r="MOZ62" s="107"/>
      <c r="MPA62" s="107"/>
      <c r="MPB62" s="107"/>
      <c r="MPC62" s="107"/>
      <c r="MPD62" s="107"/>
      <c r="MPE62" s="107"/>
      <c r="MPF62" s="107"/>
      <c r="MPG62" s="107"/>
      <c r="MPH62" s="107"/>
      <c r="MPI62" s="107"/>
      <c r="MPJ62" s="107"/>
      <c r="MPK62" s="107"/>
      <c r="MPL62" s="107"/>
      <c r="MPM62" s="107"/>
      <c r="MPN62" s="107"/>
      <c r="MPO62" s="107"/>
      <c r="MPP62" s="107"/>
      <c r="MPQ62" s="107"/>
      <c r="MPR62" s="107"/>
      <c r="MPS62" s="107"/>
      <c r="MPT62" s="107"/>
      <c r="MPU62" s="107"/>
      <c r="MPV62" s="107"/>
      <c r="MPW62" s="107"/>
      <c r="MPX62" s="107"/>
      <c r="MPY62" s="107"/>
      <c r="MPZ62" s="107"/>
      <c r="MQA62" s="107"/>
      <c r="MQB62" s="107"/>
      <c r="MQC62" s="107"/>
      <c r="MQD62" s="107"/>
      <c r="MQE62" s="107"/>
      <c r="MQF62" s="107"/>
      <c r="MQG62" s="107"/>
      <c r="MQH62" s="107"/>
      <c r="MQI62" s="107"/>
      <c r="MQJ62" s="107"/>
      <c r="MQK62" s="107"/>
      <c r="MQL62" s="107"/>
      <c r="MQM62" s="107"/>
      <c r="MQN62" s="107"/>
      <c r="MQO62" s="107"/>
      <c r="MQP62" s="107"/>
      <c r="MQQ62" s="107"/>
      <c r="MQR62" s="107"/>
      <c r="MQS62" s="107"/>
      <c r="MQT62" s="107"/>
      <c r="MQU62" s="107"/>
      <c r="MQV62" s="107"/>
      <c r="MQW62" s="107"/>
      <c r="MQX62" s="107"/>
      <c r="MQY62" s="107"/>
      <c r="MQZ62" s="107"/>
      <c r="MRA62" s="107"/>
      <c r="MRB62" s="107"/>
      <c r="MRC62" s="107"/>
      <c r="MRD62" s="107"/>
      <c r="MRE62" s="107"/>
      <c r="MRF62" s="107"/>
      <c r="MRG62" s="107"/>
      <c r="MRH62" s="107"/>
      <c r="MRI62" s="107"/>
      <c r="MRJ62" s="107"/>
      <c r="MRK62" s="107"/>
      <c r="MRL62" s="107"/>
      <c r="MRM62" s="107"/>
      <c r="MRN62" s="107"/>
      <c r="MRO62" s="107"/>
      <c r="MRP62" s="107"/>
      <c r="MRQ62" s="107"/>
      <c r="MRR62" s="107"/>
      <c r="MRS62" s="107"/>
      <c r="MRT62" s="107"/>
      <c r="MRU62" s="107"/>
      <c r="MRV62" s="107"/>
      <c r="MRW62" s="107"/>
      <c r="MRX62" s="107"/>
      <c r="MRY62" s="107"/>
      <c r="MRZ62" s="107"/>
      <c r="MSA62" s="107"/>
      <c r="MSB62" s="107"/>
      <c r="MSC62" s="107"/>
      <c r="MSD62" s="107"/>
      <c r="MSE62" s="107"/>
      <c r="MSF62" s="107"/>
      <c r="MSG62" s="107"/>
      <c r="MSH62" s="107"/>
      <c r="MSI62" s="107"/>
      <c r="MSJ62" s="107"/>
      <c r="MSK62" s="107"/>
      <c r="MSL62" s="107"/>
      <c r="MSM62" s="107"/>
      <c r="MSN62" s="107"/>
      <c r="MSO62" s="107"/>
      <c r="MSP62" s="107"/>
      <c r="MSQ62" s="107"/>
      <c r="MSR62" s="107"/>
      <c r="MSS62" s="107"/>
      <c r="MST62" s="107"/>
      <c r="MSU62" s="107"/>
      <c r="MSV62" s="107"/>
      <c r="MSW62" s="107"/>
      <c r="MSX62" s="107"/>
      <c r="MSY62" s="107"/>
      <c r="MSZ62" s="107"/>
      <c r="MTA62" s="107"/>
      <c r="MTB62" s="107"/>
      <c r="MTC62" s="107"/>
      <c r="MTD62" s="107"/>
      <c r="MTE62" s="107"/>
      <c r="MTF62" s="107"/>
      <c r="MTG62" s="107"/>
      <c r="MTH62" s="107"/>
      <c r="MTI62" s="107"/>
      <c r="MTJ62" s="107"/>
      <c r="MTK62" s="107"/>
      <c r="MTL62" s="107"/>
      <c r="MTM62" s="107"/>
      <c r="MTN62" s="107"/>
      <c r="MTO62" s="107"/>
      <c r="MTP62" s="107"/>
      <c r="MTQ62" s="107"/>
      <c r="MTR62" s="107"/>
      <c r="MTS62" s="107"/>
      <c r="MTT62" s="107"/>
      <c r="MTU62" s="107"/>
      <c r="MTV62" s="107"/>
      <c r="MTW62" s="107"/>
      <c r="MTX62" s="107"/>
      <c r="MTY62" s="107"/>
      <c r="MTZ62" s="107"/>
      <c r="MUA62" s="107"/>
      <c r="MUB62" s="107"/>
      <c r="MUC62" s="107"/>
      <c r="MUD62" s="107"/>
      <c r="MUE62" s="107"/>
      <c r="MUF62" s="107"/>
      <c r="MUG62" s="107"/>
      <c r="MUH62" s="107"/>
      <c r="MUI62" s="107"/>
      <c r="MUJ62" s="107"/>
      <c r="MUK62" s="107"/>
      <c r="MUL62" s="107"/>
      <c r="MUM62" s="107"/>
      <c r="MUN62" s="107"/>
      <c r="MUO62" s="107"/>
      <c r="MUP62" s="107"/>
      <c r="MUQ62" s="107"/>
      <c r="MUR62" s="107"/>
      <c r="MUS62" s="107"/>
      <c r="MUT62" s="107"/>
      <c r="MUU62" s="107"/>
      <c r="MUV62" s="107"/>
      <c r="MUW62" s="107"/>
      <c r="MUX62" s="107"/>
      <c r="MUY62" s="107"/>
      <c r="MUZ62" s="107"/>
      <c r="MVA62" s="107"/>
      <c r="MVB62" s="107"/>
      <c r="MVC62" s="107"/>
      <c r="MVD62" s="107"/>
      <c r="MVE62" s="107"/>
      <c r="MVF62" s="107"/>
      <c r="MVG62" s="107"/>
      <c r="MVH62" s="107"/>
      <c r="MVI62" s="107"/>
      <c r="MVJ62" s="107"/>
      <c r="MVK62" s="107"/>
      <c r="MVL62" s="107"/>
      <c r="MVM62" s="107"/>
      <c r="MVN62" s="107"/>
      <c r="MVO62" s="107"/>
      <c r="MVP62" s="107"/>
      <c r="MVQ62" s="107"/>
      <c r="MVR62" s="107"/>
      <c r="MVS62" s="107"/>
      <c r="MVT62" s="107"/>
      <c r="MVU62" s="107"/>
      <c r="MVV62" s="107"/>
      <c r="MVW62" s="107"/>
      <c r="MVX62" s="107"/>
      <c r="MVY62" s="107"/>
      <c r="MVZ62" s="107"/>
      <c r="MWA62" s="107"/>
      <c r="MWB62" s="107"/>
      <c r="MWC62" s="107"/>
      <c r="MWD62" s="107"/>
      <c r="MWE62" s="107"/>
      <c r="MWF62" s="107"/>
      <c r="MWG62" s="107"/>
      <c r="MWH62" s="107"/>
      <c r="MWI62" s="107"/>
      <c r="MWJ62" s="107"/>
      <c r="MWK62" s="107"/>
      <c r="MWL62" s="107"/>
      <c r="MWM62" s="107"/>
      <c r="MWN62" s="107"/>
      <c r="MWO62" s="107"/>
      <c r="MWP62" s="107"/>
      <c r="MWQ62" s="107"/>
      <c r="MWR62" s="107"/>
      <c r="MWS62" s="107"/>
      <c r="MWT62" s="107"/>
      <c r="MWU62" s="107"/>
      <c r="MWV62" s="107"/>
      <c r="MWW62" s="107"/>
      <c r="MWX62" s="107"/>
      <c r="MWY62" s="107"/>
      <c r="MWZ62" s="107"/>
      <c r="MXA62" s="107"/>
      <c r="MXB62" s="107"/>
      <c r="MXC62" s="107"/>
      <c r="MXD62" s="107"/>
      <c r="MXE62" s="107"/>
      <c r="MXF62" s="107"/>
      <c r="MXG62" s="107"/>
      <c r="MXH62" s="107"/>
      <c r="MXI62" s="107"/>
      <c r="MXJ62" s="107"/>
      <c r="MXK62" s="107"/>
      <c r="MXL62" s="107"/>
      <c r="MXM62" s="107"/>
      <c r="MXN62" s="107"/>
      <c r="MXO62" s="107"/>
      <c r="MXP62" s="107"/>
      <c r="MXQ62" s="107"/>
      <c r="MXR62" s="107"/>
      <c r="MXS62" s="107"/>
      <c r="MXT62" s="107"/>
      <c r="MXU62" s="107"/>
      <c r="MXV62" s="107"/>
      <c r="MXW62" s="107"/>
      <c r="MXX62" s="107"/>
      <c r="MXY62" s="107"/>
      <c r="MXZ62" s="107"/>
      <c r="MYA62" s="107"/>
      <c r="MYB62" s="107"/>
      <c r="MYC62" s="107"/>
      <c r="MYD62" s="107"/>
      <c r="MYE62" s="107"/>
      <c r="MYF62" s="107"/>
      <c r="MYG62" s="107"/>
      <c r="MYH62" s="107"/>
      <c r="MYI62" s="107"/>
      <c r="MYJ62" s="107"/>
      <c r="MYK62" s="107"/>
      <c r="MYL62" s="107"/>
      <c r="MYM62" s="107"/>
      <c r="MYN62" s="107"/>
      <c r="MYO62" s="107"/>
      <c r="MYP62" s="107"/>
      <c r="MYQ62" s="107"/>
      <c r="MYR62" s="107"/>
      <c r="MYS62" s="107"/>
      <c r="MYT62" s="107"/>
      <c r="MYU62" s="107"/>
      <c r="MYV62" s="107"/>
      <c r="MYW62" s="107"/>
      <c r="MYX62" s="107"/>
      <c r="MYY62" s="107"/>
      <c r="MYZ62" s="107"/>
      <c r="MZA62" s="107"/>
      <c r="MZB62" s="107"/>
      <c r="MZC62" s="107"/>
      <c r="MZD62" s="107"/>
      <c r="MZE62" s="107"/>
      <c r="MZF62" s="107"/>
      <c r="MZG62" s="107"/>
      <c r="MZH62" s="107"/>
      <c r="MZI62" s="107"/>
      <c r="MZJ62" s="107"/>
      <c r="MZK62" s="107"/>
      <c r="MZL62" s="107"/>
      <c r="MZM62" s="107"/>
      <c r="MZN62" s="107"/>
      <c r="MZO62" s="107"/>
      <c r="MZP62" s="107"/>
      <c r="MZQ62" s="107"/>
      <c r="MZR62" s="107"/>
      <c r="MZS62" s="107"/>
      <c r="MZT62" s="107"/>
      <c r="MZU62" s="107"/>
      <c r="MZV62" s="107"/>
      <c r="MZW62" s="107"/>
      <c r="MZX62" s="107"/>
      <c r="MZY62" s="107"/>
      <c r="MZZ62" s="107"/>
      <c r="NAA62" s="107"/>
      <c r="NAB62" s="107"/>
      <c r="NAC62" s="107"/>
      <c r="NAD62" s="107"/>
      <c r="NAE62" s="107"/>
      <c r="NAF62" s="107"/>
      <c r="NAG62" s="107"/>
      <c r="NAH62" s="107"/>
      <c r="NAI62" s="107"/>
      <c r="NAJ62" s="107"/>
      <c r="NAK62" s="107"/>
      <c r="NAL62" s="107"/>
      <c r="NAM62" s="107"/>
      <c r="NAN62" s="107"/>
      <c r="NAO62" s="107"/>
      <c r="NAP62" s="107"/>
      <c r="NAQ62" s="107"/>
      <c r="NAR62" s="107"/>
      <c r="NAS62" s="107"/>
      <c r="NAT62" s="107"/>
      <c r="NAU62" s="107"/>
      <c r="NAV62" s="107"/>
      <c r="NAW62" s="107"/>
      <c r="NAX62" s="107"/>
      <c r="NAY62" s="107"/>
      <c r="NAZ62" s="107"/>
      <c r="NBA62" s="107"/>
      <c r="NBB62" s="107"/>
      <c r="NBC62" s="107"/>
      <c r="NBD62" s="107"/>
      <c r="NBE62" s="107"/>
      <c r="NBF62" s="107"/>
      <c r="NBG62" s="107"/>
      <c r="NBH62" s="107"/>
      <c r="NBI62" s="107"/>
      <c r="NBJ62" s="107"/>
      <c r="NBK62" s="107"/>
      <c r="NBL62" s="107"/>
      <c r="NBM62" s="107"/>
      <c r="NBN62" s="107"/>
      <c r="NBO62" s="107"/>
      <c r="NBP62" s="107"/>
      <c r="NBQ62" s="107"/>
      <c r="NBR62" s="107"/>
      <c r="NBS62" s="107"/>
      <c r="NBT62" s="107"/>
      <c r="NBU62" s="107"/>
      <c r="NBV62" s="107"/>
      <c r="NBW62" s="107"/>
      <c r="NBX62" s="107"/>
      <c r="NBY62" s="107"/>
      <c r="NBZ62" s="107"/>
      <c r="NCA62" s="107"/>
      <c r="NCB62" s="107"/>
      <c r="NCC62" s="107"/>
      <c r="NCD62" s="107"/>
      <c r="NCE62" s="107"/>
      <c r="NCF62" s="107"/>
      <c r="NCG62" s="107"/>
      <c r="NCH62" s="107"/>
      <c r="NCI62" s="107"/>
      <c r="NCJ62" s="107"/>
      <c r="NCK62" s="107"/>
      <c r="NCL62" s="107"/>
      <c r="NCM62" s="107"/>
      <c r="NCN62" s="107"/>
      <c r="NCO62" s="107"/>
      <c r="NCP62" s="107"/>
      <c r="NCQ62" s="107"/>
      <c r="NCR62" s="107"/>
      <c r="NCS62" s="107"/>
      <c r="NCT62" s="107"/>
      <c r="NCU62" s="107"/>
      <c r="NCV62" s="107"/>
      <c r="NCW62" s="107"/>
      <c r="NCX62" s="107"/>
      <c r="NCY62" s="107"/>
      <c r="NCZ62" s="107"/>
      <c r="NDA62" s="107"/>
      <c r="NDB62" s="107"/>
      <c r="NDC62" s="107"/>
      <c r="NDD62" s="107"/>
      <c r="NDE62" s="107"/>
      <c r="NDF62" s="107"/>
      <c r="NDG62" s="107"/>
      <c r="NDH62" s="107"/>
      <c r="NDI62" s="107"/>
      <c r="NDJ62" s="107"/>
      <c r="NDK62" s="107"/>
      <c r="NDL62" s="107"/>
      <c r="NDM62" s="107"/>
      <c r="NDN62" s="107"/>
      <c r="NDO62" s="107"/>
      <c r="NDP62" s="107"/>
      <c r="NDQ62" s="107"/>
      <c r="NDR62" s="107"/>
      <c r="NDS62" s="107"/>
      <c r="NDT62" s="107"/>
      <c r="NDU62" s="107"/>
      <c r="NDV62" s="107"/>
      <c r="NDW62" s="107"/>
      <c r="NDX62" s="107"/>
      <c r="NDY62" s="107"/>
      <c r="NDZ62" s="107"/>
      <c r="NEA62" s="107"/>
      <c r="NEB62" s="107"/>
      <c r="NEC62" s="107"/>
      <c r="NED62" s="107"/>
      <c r="NEE62" s="107"/>
      <c r="NEF62" s="107"/>
      <c r="NEG62" s="107"/>
      <c r="NEH62" s="107"/>
      <c r="NEI62" s="107"/>
      <c r="NEJ62" s="107"/>
      <c r="NEK62" s="107"/>
      <c r="NEL62" s="107"/>
      <c r="NEM62" s="107"/>
      <c r="NEN62" s="107"/>
      <c r="NEO62" s="107"/>
      <c r="NEP62" s="107"/>
      <c r="NEQ62" s="107"/>
      <c r="NER62" s="107"/>
      <c r="NES62" s="107"/>
      <c r="NET62" s="107"/>
      <c r="NEU62" s="107"/>
      <c r="NEV62" s="107"/>
      <c r="NEW62" s="107"/>
      <c r="NEX62" s="107"/>
      <c r="NEY62" s="107"/>
      <c r="NEZ62" s="107"/>
      <c r="NFA62" s="107"/>
      <c r="NFB62" s="107"/>
      <c r="NFC62" s="107"/>
      <c r="NFD62" s="107"/>
      <c r="NFE62" s="107"/>
      <c r="NFF62" s="107"/>
      <c r="NFG62" s="107"/>
      <c r="NFH62" s="107"/>
      <c r="NFI62" s="107"/>
      <c r="NFJ62" s="107"/>
      <c r="NFK62" s="107"/>
      <c r="NFL62" s="107"/>
      <c r="NFM62" s="107"/>
      <c r="NFN62" s="107"/>
      <c r="NFO62" s="107"/>
      <c r="NFP62" s="107"/>
      <c r="NFQ62" s="107"/>
      <c r="NFR62" s="107"/>
      <c r="NFS62" s="107"/>
      <c r="NFT62" s="107"/>
      <c r="NFU62" s="107"/>
      <c r="NFV62" s="107"/>
      <c r="NFW62" s="107"/>
      <c r="NFX62" s="107"/>
      <c r="NFY62" s="107"/>
      <c r="NFZ62" s="107"/>
      <c r="NGA62" s="107"/>
      <c r="NGB62" s="107"/>
      <c r="NGC62" s="107"/>
      <c r="NGD62" s="107"/>
      <c r="NGE62" s="107"/>
      <c r="NGF62" s="107"/>
      <c r="NGG62" s="107"/>
      <c r="NGH62" s="107"/>
      <c r="NGI62" s="107"/>
      <c r="NGJ62" s="107"/>
      <c r="NGK62" s="107"/>
      <c r="NGL62" s="107"/>
      <c r="NGM62" s="107"/>
      <c r="NGN62" s="107"/>
      <c r="NGO62" s="107"/>
      <c r="NGP62" s="107"/>
      <c r="NGQ62" s="107"/>
      <c r="NGR62" s="107"/>
      <c r="NGS62" s="107"/>
      <c r="NGT62" s="107"/>
      <c r="NGU62" s="107"/>
      <c r="NGV62" s="107"/>
      <c r="NGW62" s="107"/>
      <c r="NGX62" s="107"/>
      <c r="NGY62" s="107"/>
      <c r="NGZ62" s="107"/>
      <c r="NHA62" s="107"/>
      <c r="NHB62" s="107"/>
      <c r="NHC62" s="107"/>
      <c r="NHD62" s="107"/>
      <c r="NHE62" s="107"/>
      <c r="NHF62" s="107"/>
      <c r="NHG62" s="107"/>
      <c r="NHH62" s="107"/>
      <c r="NHI62" s="107"/>
      <c r="NHJ62" s="107"/>
      <c r="NHK62" s="107"/>
      <c r="NHL62" s="107"/>
      <c r="NHM62" s="107"/>
      <c r="NHN62" s="107"/>
      <c r="NHO62" s="107"/>
      <c r="NHP62" s="107"/>
      <c r="NHQ62" s="107"/>
      <c r="NHR62" s="107"/>
      <c r="NHS62" s="107"/>
      <c r="NHT62" s="107"/>
      <c r="NHU62" s="107"/>
      <c r="NHV62" s="107"/>
      <c r="NHW62" s="107"/>
      <c r="NHX62" s="107"/>
      <c r="NHY62" s="107"/>
      <c r="NHZ62" s="107"/>
      <c r="NIA62" s="107"/>
      <c r="NIB62" s="107"/>
      <c r="NIC62" s="107"/>
      <c r="NID62" s="107"/>
      <c r="NIE62" s="107"/>
      <c r="NIF62" s="107"/>
      <c r="NIG62" s="107"/>
      <c r="NIH62" s="107"/>
      <c r="NII62" s="107"/>
      <c r="NIJ62" s="107"/>
      <c r="NIK62" s="107"/>
      <c r="NIL62" s="107"/>
      <c r="NIM62" s="107"/>
      <c r="NIN62" s="107"/>
      <c r="NIO62" s="107"/>
      <c r="NIP62" s="107"/>
      <c r="NIQ62" s="107"/>
      <c r="NIR62" s="107"/>
      <c r="NIS62" s="107"/>
      <c r="NIT62" s="107"/>
      <c r="NIU62" s="107"/>
      <c r="NIV62" s="107"/>
      <c r="NIW62" s="107"/>
      <c r="NIX62" s="107"/>
      <c r="NIY62" s="107"/>
      <c r="NIZ62" s="107"/>
      <c r="NJA62" s="107"/>
      <c r="NJB62" s="107"/>
      <c r="NJC62" s="107"/>
      <c r="NJD62" s="107"/>
      <c r="NJE62" s="107"/>
      <c r="NJF62" s="107"/>
      <c r="NJG62" s="107"/>
      <c r="NJH62" s="107"/>
      <c r="NJI62" s="107"/>
      <c r="NJJ62" s="107"/>
      <c r="NJK62" s="107"/>
      <c r="NJL62" s="107"/>
      <c r="NJM62" s="107"/>
      <c r="NJN62" s="107"/>
      <c r="NJO62" s="107"/>
      <c r="NJP62" s="107"/>
      <c r="NJQ62" s="107"/>
      <c r="NJR62" s="107"/>
      <c r="NJS62" s="107"/>
      <c r="NJT62" s="107"/>
      <c r="NJU62" s="107"/>
      <c r="NJV62" s="107"/>
      <c r="NJW62" s="107"/>
      <c r="NJX62" s="107"/>
      <c r="NJY62" s="107"/>
      <c r="NJZ62" s="107"/>
      <c r="NKA62" s="107"/>
      <c r="NKB62" s="107"/>
      <c r="NKC62" s="107"/>
      <c r="NKD62" s="107"/>
      <c r="NKE62" s="107"/>
      <c r="NKF62" s="107"/>
      <c r="NKG62" s="107"/>
      <c r="NKH62" s="107"/>
      <c r="NKI62" s="107"/>
      <c r="NKJ62" s="107"/>
      <c r="NKK62" s="107"/>
      <c r="NKL62" s="107"/>
      <c r="NKM62" s="107"/>
      <c r="NKN62" s="107"/>
      <c r="NKO62" s="107"/>
      <c r="NKP62" s="107"/>
      <c r="NKQ62" s="107"/>
      <c r="NKR62" s="107"/>
      <c r="NKS62" s="107"/>
      <c r="NKT62" s="107"/>
      <c r="NKU62" s="107"/>
      <c r="NKV62" s="107"/>
      <c r="NKW62" s="107"/>
      <c r="NKX62" s="107"/>
      <c r="NKY62" s="107"/>
      <c r="NKZ62" s="107"/>
      <c r="NLA62" s="107"/>
      <c r="NLB62" s="107"/>
      <c r="NLC62" s="107"/>
      <c r="NLD62" s="107"/>
      <c r="NLE62" s="107"/>
      <c r="NLF62" s="107"/>
      <c r="NLG62" s="107"/>
      <c r="NLH62" s="107"/>
      <c r="NLI62" s="107"/>
      <c r="NLJ62" s="107"/>
      <c r="NLK62" s="107"/>
      <c r="NLL62" s="107"/>
      <c r="NLM62" s="107"/>
      <c r="NLN62" s="107"/>
      <c r="NLO62" s="107"/>
      <c r="NLP62" s="107"/>
      <c r="NLQ62" s="107"/>
      <c r="NLR62" s="107"/>
      <c r="NLS62" s="107"/>
      <c r="NLT62" s="107"/>
      <c r="NLU62" s="107"/>
      <c r="NLV62" s="107"/>
      <c r="NLW62" s="107"/>
      <c r="NLX62" s="107"/>
      <c r="NLY62" s="107"/>
      <c r="NLZ62" s="107"/>
      <c r="NMA62" s="107"/>
      <c r="NMB62" s="107"/>
      <c r="NMC62" s="107"/>
      <c r="NMD62" s="107"/>
      <c r="NME62" s="107"/>
      <c r="NMF62" s="107"/>
      <c r="NMG62" s="107"/>
      <c r="NMH62" s="107"/>
      <c r="NMI62" s="107"/>
      <c r="NMJ62" s="107"/>
      <c r="NMK62" s="107"/>
      <c r="NML62" s="107"/>
      <c r="NMM62" s="107"/>
      <c r="NMN62" s="107"/>
      <c r="NMO62" s="107"/>
      <c r="NMP62" s="107"/>
      <c r="NMQ62" s="107"/>
      <c r="NMR62" s="107"/>
      <c r="NMS62" s="107"/>
      <c r="NMT62" s="107"/>
      <c r="NMU62" s="107"/>
      <c r="NMV62" s="107"/>
      <c r="NMW62" s="107"/>
      <c r="NMX62" s="107"/>
      <c r="NMY62" s="107"/>
      <c r="NMZ62" s="107"/>
      <c r="NNA62" s="107"/>
      <c r="NNB62" s="107"/>
      <c r="NNC62" s="107"/>
      <c r="NND62" s="107"/>
      <c r="NNE62" s="107"/>
      <c r="NNF62" s="107"/>
      <c r="NNG62" s="107"/>
      <c r="NNH62" s="107"/>
      <c r="NNI62" s="107"/>
      <c r="NNJ62" s="107"/>
      <c r="NNK62" s="107"/>
      <c r="NNL62" s="107"/>
      <c r="NNM62" s="107"/>
      <c r="NNN62" s="107"/>
      <c r="NNO62" s="107"/>
      <c r="NNP62" s="107"/>
      <c r="NNQ62" s="107"/>
      <c r="NNR62" s="107"/>
      <c r="NNS62" s="107"/>
      <c r="NNT62" s="107"/>
      <c r="NNU62" s="107"/>
      <c r="NNV62" s="107"/>
      <c r="NNW62" s="107"/>
      <c r="NNX62" s="107"/>
      <c r="NNY62" s="107"/>
      <c r="NNZ62" s="107"/>
      <c r="NOA62" s="107"/>
      <c r="NOB62" s="107"/>
      <c r="NOC62" s="107"/>
      <c r="NOD62" s="107"/>
      <c r="NOE62" s="107"/>
      <c r="NOF62" s="107"/>
      <c r="NOG62" s="107"/>
      <c r="NOH62" s="107"/>
      <c r="NOI62" s="107"/>
      <c r="NOJ62" s="107"/>
      <c r="NOK62" s="107"/>
      <c r="NOL62" s="107"/>
      <c r="NOM62" s="107"/>
      <c r="NON62" s="107"/>
      <c r="NOO62" s="107"/>
      <c r="NOP62" s="107"/>
      <c r="NOQ62" s="107"/>
      <c r="NOR62" s="107"/>
      <c r="NOS62" s="107"/>
      <c r="NOT62" s="107"/>
      <c r="NOU62" s="107"/>
      <c r="NOV62" s="107"/>
      <c r="NOW62" s="107"/>
      <c r="NOX62" s="107"/>
      <c r="NOY62" s="107"/>
      <c r="NOZ62" s="107"/>
      <c r="NPA62" s="107"/>
      <c r="NPB62" s="107"/>
      <c r="NPC62" s="107"/>
      <c r="NPD62" s="107"/>
      <c r="NPE62" s="107"/>
      <c r="NPF62" s="107"/>
      <c r="NPG62" s="107"/>
      <c r="NPH62" s="107"/>
      <c r="NPI62" s="107"/>
      <c r="NPJ62" s="107"/>
      <c r="NPK62" s="107"/>
      <c r="NPL62" s="107"/>
      <c r="NPM62" s="107"/>
      <c r="NPN62" s="107"/>
      <c r="NPO62" s="107"/>
      <c r="NPP62" s="107"/>
      <c r="NPQ62" s="107"/>
      <c r="NPR62" s="107"/>
      <c r="NPS62" s="107"/>
      <c r="NPT62" s="107"/>
      <c r="NPU62" s="107"/>
      <c r="NPV62" s="107"/>
      <c r="NPW62" s="107"/>
      <c r="NPX62" s="107"/>
      <c r="NPY62" s="107"/>
      <c r="NPZ62" s="107"/>
      <c r="NQA62" s="107"/>
      <c r="NQB62" s="107"/>
      <c r="NQC62" s="107"/>
      <c r="NQD62" s="107"/>
      <c r="NQE62" s="107"/>
      <c r="NQF62" s="107"/>
      <c r="NQG62" s="107"/>
      <c r="NQH62" s="107"/>
      <c r="NQI62" s="107"/>
      <c r="NQJ62" s="107"/>
      <c r="NQK62" s="107"/>
      <c r="NQL62" s="107"/>
      <c r="NQM62" s="107"/>
      <c r="NQN62" s="107"/>
      <c r="NQO62" s="107"/>
      <c r="NQP62" s="107"/>
      <c r="NQQ62" s="107"/>
      <c r="NQR62" s="107"/>
      <c r="NQS62" s="107"/>
      <c r="NQT62" s="107"/>
      <c r="NQU62" s="107"/>
      <c r="NQV62" s="107"/>
      <c r="NQW62" s="107"/>
      <c r="NQX62" s="107"/>
      <c r="NQY62" s="107"/>
      <c r="NQZ62" s="107"/>
      <c r="NRA62" s="107"/>
      <c r="NRB62" s="107"/>
      <c r="NRC62" s="107"/>
      <c r="NRD62" s="107"/>
      <c r="NRE62" s="107"/>
      <c r="NRF62" s="107"/>
      <c r="NRG62" s="107"/>
      <c r="NRH62" s="107"/>
      <c r="NRI62" s="107"/>
      <c r="NRJ62" s="107"/>
      <c r="NRK62" s="107"/>
      <c r="NRL62" s="107"/>
      <c r="NRM62" s="107"/>
      <c r="NRN62" s="107"/>
      <c r="NRO62" s="107"/>
      <c r="NRP62" s="107"/>
      <c r="NRQ62" s="107"/>
      <c r="NRR62" s="107"/>
      <c r="NRS62" s="107"/>
      <c r="NRT62" s="107"/>
      <c r="NRU62" s="107"/>
      <c r="NRV62" s="107"/>
      <c r="NRW62" s="107"/>
      <c r="NRX62" s="107"/>
      <c r="NRY62" s="107"/>
      <c r="NRZ62" s="107"/>
      <c r="NSA62" s="107"/>
      <c r="NSB62" s="107"/>
      <c r="NSC62" s="107"/>
      <c r="NSD62" s="107"/>
      <c r="NSE62" s="107"/>
      <c r="NSF62" s="107"/>
      <c r="NSG62" s="107"/>
      <c r="NSH62" s="107"/>
      <c r="NSI62" s="107"/>
      <c r="NSJ62" s="107"/>
      <c r="NSK62" s="107"/>
      <c r="NSL62" s="107"/>
      <c r="NSM62" s="107"/>
      <c r="NSN62" s="107"/>
      <c r="NSO62" s="107"/>
      <c r="NSP62" s="107"/>
      <c r="NSQ62" s="107"/>
      <c r="NSR62" s="107"/>
      <c r="NSS62" s="107"/>
      <c r="NST62" s="107"/>
      <c r="NSU62" s="107"/>
      <c r="NSV62" s="107"/>
      <c r="NSW62" s="107"/>
      <c r="NSX62" s="107"/>
      <c r="NSY62" s="107"/>
      <c r="NSZ62" s="107"/>
      <c r="NTA62" s="107"/>
      <c r="NTB62" s="107"/>
      <c r="NTC62" s="107"/>
      <c r="NTD62" s="107"/>
      <c r="NTE62" s="107"/>
      <c r="NTF62" s="107"/>
      <c r="NTG62" s="107"/>
      <c r="NTH62" s="107"/>
      <c r="NTI62" s="107"/>
      <c r="NTJ62" s="107"/>
      <c r="NTK62" s="107"/>
      <c r="NTL62" s="107"/>
      <c r="NTM62" s="107"/>
      <c r="NTN62" s="107"/>
      <c r="NTO62" s="107"/>
      <c r="NTP62" s="107"/>
      <c r="NTQ62" s="107"/>
      <c r="NTR62" s="107"/>
      <c r="NTS62" s="107"/>
      <c r="NTT62" s="107"/>
      <c r="NTU62" s="107"/>
      <c r="NTV62" s="107"/>
      <c r="NTW62" s="107"/>
      <c r="NTX62" s="107"/>
      <c r="NTY62" s="107"/>
      <c r="NTZ62" s="107"/>
      <c r="NUA62" s="107"/>
      <c r="NUB62" s="107"/>
      <c r="NUC62" s="107"/>
      <c r="NUD62" s="107"/>
      <c r="NUE62" s="107"/>
      <c r="NUF62" s="107"/>
      <c r="NUG62" s="107"/>
      <c r="NUH62" s="107"/>
      <c r="NUI62" s="107"/>
      <c r="NUJ62" s="107"/>
      <c r="NUK62" s="107"/>
      <c r="NUL62" s="107"/>
      <c r="NUM62" s="107"/>
      <c r="NUN62" s="107"/>
      <c r="NUO62" s="107"/>
      <c r="NUP62" s="107"/>
      <c r="NUQ62" s="107"/>
      <c r="NUR62" s="107"/>
      <c r="NUS62" s="107"/>
      <c r="NUT62" s="107"/>
      <c r="NUU62" s="107"/>
      <c r="NUV62" s="107"/>
      <c r="NUW62" s="107"/>
      <c r="NUX62" s="107"/>
      <c r="NUY62" s="107"/>
      <c r="NUZ62" s="107"/>
      <c r="NVA62" s="107"/>
      <c r="NVB62" s="107"/>
      <c r="NVC62" s="107"/>
      <c r="NVD62" s="107"/>
      <c r="NVE62" s="107"/>
      <c r="NVF62" s="107"/>
      <c r="NVG62" s="107"/>
      <c r="NVH62" s="107"/>
      <c r="NVI62" s="107"/>
      <c r="NVJ62" s="107"/>
      <c r="NVK62" s="107"/>
      <c r="NVL62" s="107"/>
      <c r="NVM62" s="107"/>
      <c r="NVN62" s="107"/>
      <c r="NVO62" s="107"/>
      <c r="NVP62" s="107"/>
      <c r="NVQ62" s="107"/>
      <c r="NVR62" s="107"/>
      <c r="NVS62" s="107"/>
      <c r="NVT62" s="107"/>
      <c r="NVU62" s="107"/>
      <c r="NVV62" s="107"/>
      <c r="NVW62" s="107"/>
      <c r="NVX62" s="107"/>
      <c r="NVY62" s="107"/>
      <c r="NVZ62" s="107"/>
      <c r="NWA62" s="107"/>
      <c r="NWB62" s="107"/>
      <c r="NWC62" s="107"/>
      <c r="NWD62" s="107"/>
      <c r="NWE62" s="107"/>
      <c r="NWF62" s="107"/>
      <c r="NWG62" s="107"/>
      <c r="NWH62" s="107"/>
      <c r="NWI62" s="107"/>
      <c r="NWJ62" s="107"/>
      <c r="NWK62" s="107"/>
      <c r="NWL62" s="107"/>
      <c r="NWM62" s="107"/>
      <c r="NWN62" s="107"/>
      <c r="NWO62" s="107"/>
      <c r="NWP62" s="107"/>
      <c r="NWQ62" s="107"/>
      <c r="NWR62" s="107"/>
      <c r="NWS62" s="107"/>
      <c r="NWT62" s="107"/>
      <c r="NWU62" s="107"/>
      <c r="NWV62" s="107"/>
      <c r="NWW62" s="107"/>
      <c r="NWX62" s="107"/>
      <c r="NWY62" s="107"/>
      <c r="NWZ62" s="107"/>
      <c r="NXA62" s="107"/>
      <c r="NXB62" s="107"/>
      <c r="NXC62" s="107"/>
      <c r="NXD62" s="107"/>
      <c r="NXE62" s="107"/>
      <c r="NXF62" s="107"/>
      <c r="NXG62" s="107"/>
      <c r="NXH62" s="107"/>
      <c r="NXI62" s="107"/>
      <c r="NXJ62" s="107"/>
      <c r="NXK62" s="107"/>
      <c r="NXL62" s="107"/>
      <c r="NXM62" s="107"/>
      <c r="NXN62" s="107"/>
      <c r="NXO62" s="107"/>
      <c r="NXP62" s="107"/>
      <c r="NXQ62" s="107"/>
      <c r="NXR62" s="107"/>
      <c r="NXS62" s="107"/>
      <c r="NXT62" s="107"/>
      <c r="NXU62" s="107"/>
      <c r="NXV62" s="107"/>
      <c r="NXW62" s="107"/>
      <c r="NXX62" s="107"/>
      <c r="NXY62" s="107"/>
      <c r="NXZ62" s="107"/>
      <c r="NYA62" s="107"/>
      <c r="NYB62" s="107"/>
      <c r="NYC62" s="107"/>
      <c r="NYD62" s="107"/>
      <c r="NYE62" s="107"/>
      <c r="NYF62" s="107"/>
      <c r="NYG62" s="107"/>
      <c r="NYH62" s="107"/>
      <c r="NYI62" s="107"/>
      <c r="NYJ62" s="107"/>
      <c r="NYK62" s="107"/>
      <c r="NYL62" s="107"/>
      <c r="NYM62" s="107"/>
      <c r="NYN62" s="107"/>
      <c r="NYO62" s="107"/>
      <c r="NYP62" s="107"/>
      <c r="NYQ62" s="107"/>
      <c r="NYR62" s="107"/>
      <c r="NYS62" s="107"/>
      <c r="NYT62" s="107"/>
      <c r="NYU62" s="107"/>
      <c r="NYV62" s="107"/>
      <c r="NYW62" s="107"/>
      <c r="NYX62" s="107"/>
      <c r="NYY62" s="107"/>
      <c r="NYZ62" s="107"/>
      <c r="NZA62" s="107"/>
      <c r="NZB62" s="107"/>
      <c r="NZC62" s="107"/>
      <c r="NZD62" s="107"/>
      <c r="NZE62" s="107"/>
      <c r="NZF62" s="107"/>
      <c r="NZG62" s="107"/>
      <c r="NZH62" s="107"/>
      <c r="NZI62" s="107"/>
      <c r="NZJ62" s="107"/>
      <c r="NZK62" s="107"/>
      <c r="NZL62" s="107"/>
      <c r="NZM62" s="107"/>
      <c r="NZN62" s="107"/>
      <c r="NZO62" s="107"/>
      <c r="NZP62" s="107"/>
      <c r="NZQ62" s="107"/>
      <c r="NZR62" s="107"/>
      <c r="NZS62" s="107"/>
      <c r="NZT62" s="107"/>
      <c r="NZU62" s="107"/>
      <c r="NZV62" s="107"/>
      <c r="NZW62" s="107"/>
      <c r="NZX62" s="107"/>
      <c r="NZY62" s="107"/>
      <c r="NZZ62" s="107"/>
      <c r="OAA62" s="107"/>
      <c r="OAB62" s="107"/>
      <c r="OAC62" s="107"/>
      <c r="OAD62" s="107"/>
      <c r="OAE62" s="107"/>
      <c r="OAF62" s="107"/>
      <c r="OAG62" s="107"/>
      <c r="OAH62" s="107"/>
      <c r="OAI62" s="107"/>
      <c r="OAJ62" s="107"/>
      <c r="OAK62" s="107"/>
      <c r="OAL62" s="107"/>
      <c r="OAM62" s="107"/>
      <c r="OAN62" s="107"/>
      <c r="OAO62" s="107"/>
      <c r="OAP62" s="107"/>
      <c r="OAQ62" s="107"/>
      <c r="OAR62" s="107"/>
      <c r="OAS62" s="107"/>
      <c r="OAT62" s="107"/>
      <c r="OAU62" s="107"/>
      <c r="OAV62" s="107"/>
      <c r="OAW62" s="107"/>
      <c r="OAX62" s="107"/>
      <c r="OAY62" s="107"/>
      <c r="OAZ62" s="107"/>
      <c r="OBA62" s="107"/>
      <c r="OBB62" s="107"/>
      <c r="OBC62" s="107"/>
      <c r="OBD62" s="107"/>
      <c r="OBE62" s="107"/>
      <c r="OBF62" s="107"/>
      <c r="OBG62" s="107"/>
      <c r="OBH62" s="107"/>
      <c r="OBI62" s="107"/>
      <c r="OBJ62" s="107"/>
      <c r="OBK62" s="107"/>
      <c r="OBL62" s="107"/>
      <c r="OBM62" s="107"/>
      <c r="OBN62" s="107"/>
      <c r="OBO62" s="107"/>
      <c r="OBP62" s="107"/>
      <c r="OBQ62" s="107"/>
      <c r="OBR62" s="107"/>
      <c r="OBS62" s="107"/>
      <c r="OBT62" s="107"/>
      <c r="OBU62" s="107"/>
      <c r="OBV62" s="107"/>
      <c r="OBW62" s="107"/>
      <c r="OBX62" s="107"/>
      <c r="OBY62" s="107"/>
      <c r="OBZ62" s="107"/>
      <c r="OCA62" s="107"/>
      <c r="OCB62" s="107"/>
      <c r="OCC62" s="107"/>
      <c r="OCD62" s="107"/>
      <c r="OCE62" s="107"/>
      <c r="OCF62" s="107"/>
      <c r="OCG62" s="107"/>
      <c r="OCH62" s="107"/>
      <c r="OCI62" s="107"/>
      <c r="OCJ62" s="107"/>
      <c r="OCK62" s="107"/>
      <c r="OCL62" s="107"/>
      <c r="OCM62" s="107"/>
      <c r="OCN62" s="107"/>
      <c r="OCO62" s="107"/>
      <c r="OCP62" s="107"/>
      <c r="OCQ62" s="107"/>
      <c r="OCR62" s="107"/>
      <c r="OCS62" s="107"/>
      <c r="OCT62" s="107"/>
      <c r="OCU62" s="107"/>
      <c r="OCV62" s="107"/>
      <c r="OCW62" s="107"/>
      <c r="OCX62" s="107"/>
      <c r="OCY62" s="107"/>
      <c r="OCZ62" s="107"/>
      <c r="ODA62" s="107"/>
      <c r="ODB62" s="107"/>
      <c r="ODC62" s="107"/>
      <c r="ODD62" s="107"/>
      <c r="ODE62" s="107"/>
      <c r="ODF62" s="107"/>
      <c r="ODG62" s="107"/>
      <c r="ODH62" s="107"/>
      <c r="ODI62" s="107"/>
      <c r="ODJ62" s="107"/>
      <c r="ODK62" s="107"/>
      <c r="ODL62" s="107"/>
      <c r="ODM62" s="107"/>
      <c r="ODN62" s="107"/>
      <c r="ODO62" s="107"/>
      <c r="ODP62" s="107"/>
      <c r="ODQ62" s="107"/>
      <c r="ODR62" s="107"/>
      <c r="ODS62" s="107"/>
      <c r="ODT62" s="107"/>
      <c r="ODU62" s="107"/>
      <c r="ODV62" s="107"/>
      <c r="ODW62" s="107"/>
      <c r="ODX62" s="107"/>
      <c r="ODY62" s="107"/>
      <c r="ODZ62" s="107"/>
      <c r="OEA62" s="107"/>
      <c r="OEB62" s="107"/>
      <c r="OEC62" s="107"/>
      <c r="OED62" s="107"/>
      <c r="OEE62" s="107"/>
      <c r="OEF62" s="107"/>
      <c r="OEG62" s="107"/>
      <c r="OEH62" s="107"/>
      <c r="OEI62" s="107"/>
      <c r="OEJ62" s="107"/>
      <c r="OEK62" s="107"/>
      <c r="OEL62" s="107"/>
      <c r="OEM62" s="107"/>
      <c r="OEN62" s="107"/>
      <c r="OEO62" s="107"/>
      <c r="OEP62" s="107"/>
      <c r="OEQ62" s="107"/>
      <c r="OER62" s="107"/>
      <c r="OES62" s="107"/>
      <c r="OET62" s="107"/>
      <c r="OEU62" s="107"/>
      <c r="OEV62" s="107"/>
      <c r="OEW62" s="107"/>
      <c r="OEX62" s="107"/>
      <c r="OEY62" s="107"/>
      <c r="OEZ62" s="107"/>
      <c r="OFA62" s="107"/>
      <c r="OFB62" s="107"/>
      <c r="OFC62" s="107"/>
      <c r="OFD62" s="107"/>
      <c r="OFE62" s="107"/>
      <c r="OFF62" s="107"/>
      <c r="OFG62" s="107"/>
      <c r="OFH62" s="107"/>
      <c r="OFI62" s="107"/>
      <c r="OFJ62" s="107"/>
      <c r="OFK62" s="107"/>
      <c r="OFL62" s="107"/>
      <c r="OFM62" s="107"/>
      <c r="OFN62" s="107"/>
      <c r="OFO62" s="107"/>
      <c r="OFP62" s="107"/>
      <c r="OFQ62" s="107"/>
      <c r="OFR62" s="107"/>
      <c r="OFS62" s="107"/>
      <c r="OFT62" s="107"/>
      <c r="OFU62" s="107"/>
      <c r="OFV62" s="107"/>
      <c r="OFW62" s="107"/>
      <c r="OFX62" s="107"/>
      <c r="OFY62" s="107"/>
      <c r="OFZ62" s="107"/>
      <c r="OGA62" s="107"/>
      <c r="OGB62" s="107"/>
      <c r="OGC62" s="107"/>
      <c r="OGD62" s="107"/>
      <c r="OGE62" s="107"/>
      <c r="OGF62" s="107"/>
      <c r="OGG62" s="107"/>
      <c r="OGH62" s="107"/>
      <c r="OGI62" s="107"/>
      <c r="OGJ62" s="107"/>
      <c r="OGK62" s="107"/>
      <c r="OGL62" s="107"/>
      <c r="OGM62" s="107"/>
      <c r="OGN62" s="107"/>
      <c r="OGO62" s="107"/>
      <c r="OGP62" s="107"/>
      <c r="OGQ62" s="107"/>
      <c r="OGR62" s="107"/>
      <c r="OGS62" s="107"/>
      <c r="OGT62" s="107"/>
      <c r="OGU62" s="107"/>
      <c r="OGV62" s="107"/>
      <c r="OGW62" s="107"/>
      <c r="OGX62" s="107"/>
      <c r="OGY62" s="107"/>
      <c r="OGZ62" s="107"/>
      <c r="OHA62" s="107"/>
      <c r="OHB62" s="107"/>
      <c r="OHC62" s="107"/>
      <c r="OHD62" s="107"/>
      <c r="OHE62" s="107"/>
      <c r="OHF62" s="107"/>
      <c r="OHG62" s="107"/>
      <c r="OHH62" s="107"/>
      <c r="OHI62" s="107"/>
      <c r="OHJ62" s="107"/>
      <c r="OHK62" s="107"/>
      <c r="OHL62" s="107"/>
      <c r="OHM62" s="107"/>
      <c r="OHN62" s="107"/>
      <c r="OHO62" s="107"/>
      <c r="OHP62" s="107"/>
      <c r="OHQ62" s="107"/>
      <c r="OHR62" s="107"/>
      <c r="OHS62" s="107"/>
      <c r="OHT62" s="107"/>
      <c r="OHU62" s="107"/>
      <c r="OHV62" s="107"/>
      <c r="OHW62" s="107"/>
      <c r="OHX62" s="107"/>
      <c r="OHY62" s="107"/>
      <c r="OHZ62" s="107"/>
      <c r="OIA62" s="107"/>
      <c r="OIB62" s="107"/>
      <c r="OIC62" s="107"/>
      <c r="OID62" s="107"/>
      <c r="OIE62" s="107"/>
      <c r="OIF62" s="107"/>
      <c r="OIG62" s="107"/>
      <c r="OIH62" s="107"/>
      <c r="OII62" s="107"/>
      <c r="OIJ62" s="107"/>
      <c r="OIK62" s="107"/>
      <c r="OIL62" s="107"/>
      <c r="OIM62" s="107"/>
      <c r="OIN62" s="107"/>
      <c r="OIO62" s="107"/>
      <c r="OIP62" s="107"/>
      <c r="OIQ62" s="107"/>
      <c r="OIR62" s="107"/>
      <c r="OIS62" s="107"/>
      <c r="OIT62" s="107"/>
      <c r="OIU62" s="107"/>
      <c r="OIV62" s="107"/>
      <c r="OIW62" s="107"/>
      <c r="OIX62" s="107"/>
      <c r="OIY62" s="107"/>
      <c r="OIZ62" s="107"/>
      <c r="OJA62" s="107"/>
      <c r="OJB62" s="107"/>
      <c r="OJC62" s="107"/>
      <c r="OJD62" s="107"/>
      <c r="OJE62" s="107"/>
      <c r="OJF62" s="107"/>
      <c r="OJG62" s="107"/>
      <c r="OJH62" s="107"/>
      <c r="OJI62" s="107"/>
      <c r="OJJ62" s="107"/>
      <c r="OJK62" s="107"/>
      <c r="OJL62" s="107"/>
      <c r="OJM62" s="107"/>
      <c r="OJN62" s="107"/>
      <c r="OJO62" s="107"/>
      <c r="OJP62" s="107"/>
      <c r="OJQ62" s="107"/>
      <c r="OJR62" s="107"/>
      <c r="OJS62" s="107"/>
      <c r="OJT62" s="107"/>
      <c r="OJU62" s="107"/>
      <c r="OJV62" s="107"/>
      <c r="OJW62" s="107"/>
      <c r="OJX62" s="107"/>
      <c r="OJY62" s="107"/>
      <c r="OJZ62" s="107"/>
      <c r="OKA62" s="107"/>
      <c r="OKB62" s="107"/>
      <c r="OKC62" s="107"/>
      <c r="OKD62" s="107"/>
      <c r="OKE62" s="107"/>
      <c r="OKF62" s="107"/>
      <c r="OKG62" s="107"/>
      <c r="OKH62" s="107"/>
      <c r="OKI62" s="107"/>
      <c r="OKJ62" s="107"/>
      <c r="OKK62" s="107"/>
      <c r="OKL62" s="107"/>
      <c r="OKM62" s="107"/>
      <c r="OKN62" s="107"/>
      <c r="OKO62" s="107"/>
      <c r="OKP62" s="107"/>
      <c r="OKQ62" s="107"/>
      <c r="OKR62" s="107"/>
      <c r="OKS62" s="107"/>
      <c r="OKT62" s="107"/>
      <c r="OKU62" s="107"/>
      <c r="OKV62" s="107"/>
      <c r="OKW62" s="107"/>
      <c r="OKX62" s="107"/>
      <c r="OKY62" s="107"/>
      <c r="OKZ62" s="107"/>
      <c r="OLA62" s="107"/>
      <c r="OLB62" s="107"/>
      <c r="OLC62" s="107"/>
      <c r="OLD62" s="107"/>
      <c r="OLE62" s="107"/>
      <c r="OLF62" s="107"/>
      <c r="OLG62" s="107"/>
      <c r="OLH62" s="107"/>
      <c r="OLI62" s="107"/>
      <c r="OLJ62" s="107"/>
      <c r="OLK62" s="107"/>
      <c r="OLL62" s="107"/>
      <c r="OLM62" s="107"/>
      <c r="OLN62" s="107"/>
      <c r="OLO62" s="107"/>
      <c r="OLP62" s="107"/>
      <c r="OLQ62" s="107"/>
      <c r="OLR62" s="107"/>
      <c r="OLS62" s="107"/>
      <c r="OLT62" s="107"/>
      <c r="OLU62" s="107"/>
      <c r="OLV62" s="107"/>
      <c r="OLW62" s="107"/>
      <c r="OLX62" s="107"/>
      <c r="OLY62" s="107"/>
      <c r="OLZ62" s="107"/>
      <c r="OMA62" s="107"/>
      <c r="OMB62" s="107"/>
      <c r="OMC62" s="107"/>
      <c r="OMD62" s="107"/>
      <c r="OME62" s="107"/>
      <c r="OMF62" s="107"/>
      <c r="OMG62" s="107"/>
      <c r="OMH62" s="107"/>
      <c r="OMI62" s="107"/>
      <c r="OMJ62" s="107"/>
      <c r="OMK62" s="107"/>
      <c r="OML62" s="107"/>
      <c r="OMM62" s="107"/>
      <c r="OMN62" s="107"/>
      <c r="OMO62" s="107"/>
      <c r="OMP62" s="107"/>
      <c r="OMQ62" s="107"/>
      <c r="OMR62" s="107"/>
      <c r="OMS62" s="107"/>
      <c r="OMT62" s="107"/>
      <c r="OMU62" s="107"/>
      <c r="OMV62" s="107"/>
      <c r="OMW62" s="107"/>
      <c r="OMX62" s="107"/>
      <c r="OMY62" s="107"/>
      <c r="OMZ62" s="107"/>
      <c r="ONA62" s="107"/>
      <c r="ONB62" s="107"/>
      <c r="ONC62" s="107"/>
      <c r="OND62" s="107"/>
      <c r="ONE62" s="107"/>
      <c r="ONF62" s="107"/>
      <c r="ONG62" s="107"/>
      <c r="ONH62" s="107"/>
      <c r="ONI62" s="107"/>
      <c r="ONJ62" s="107"/>
      <c r="ONK62" s="107"/>
      <c r="ONL62" s="107"/>
      <c r="ONM62" s="107"/>
      <c r="ONN62" s="107"/>
      <c r="ONO62" s="107"/>
      <c r="ONP62" s="107"/>
      <c r="ONQ62" s="107"/>
      <c r="ONR62" s="107"/>
      <c r="ONS62" s="107"/>
      <c r="ONT62" s="107"/>
      <c r="ONU62" s="107"/>
      <c r="ONV62" s="107"/>
      <c r="ONW62" s="107"/>
      <c r="ONX62" s="107"/>
      <c r="ONY62" s="107"/>
      <c r="ONZ62" s="107"/>
      <c r="OOA62" s="107"/>
      <c r="OOB62" s="107"/>
      <c r="OOC62" s="107"/>
      <c r="OOD62" s="107"/>
      <c r="OOE62" s="107"/>
      <c r="OOF62" s="107"/>
      <c r="OOG62" s="107"/>
      <c r="OOH62" s="107"/>
      <c r="OOI62" s="107"/>
      <c r="OOJ62" s="107"/>
      <c r="OOK62" s="107"/>
      <c r="OOL62" s="107"/>
      <c r="OOM62" s="107"/>
      <c r="OON62" s="107"/>
      <c r="OOO62" s="107"/>
      <c r="OOP62" s="107"/>
      <c r="OOQ62" s="107"/>
      <c r="OOR62" s="107"/>
      <c r="OOS62" s="107"/>
      <c r="OOT62" s="107"/>
      <c r="OOU62" s="107"/>
      <c r="OOV62" s="107"/>
      <c r="OOW62" s="107"/>
      <c r="OOX62" s="107"/>
      <c r="OOY62" s="107"/>
      <c r="OOZ62" s="107"/>
      <c r="OPA62" s="107"/>
      <c r="OPB62" s="107"/>
      <c r="OPC62" s="107"/>
      <c r="OPD62" s="107"/>
      <c r="OPE62" s="107"/>
      <c r="OPF62" s="107"/>
      <c r="OPG62" s="107"/>
      <c r="OPH62" s="107"/>
      <c r="OPI62" s="107"/>
      <c r="OPJ62" s="107"/>
      <c r="OPK62" s="107"/>
      <c r="OPL62" s="107"/>
      <c r="OPM62" s="107"/>
      <c r="OPN62" s="107"/>
      <c r="OPO62" s="107"/>
      <c r="OPP62" s="107"/>
      <c r="OPQ62" s="107"/>
      <c r="OPR62" s="107"/>
      <c r="OPS62" s="107"/>
      <c r="OPT62" s="107"/>
      <c r="OPU62" s="107"/>
      <c r="OPV62" s="107"/>
      <c r="OPW62" s="107"/>
      <c r="OPX62" s="107"/>
      <c r="OPY62" s="107"/>
      <c r="OPZ62" s="107"/>
      <c r="OQA62" s="107"/>
      <c r="OQB62" s="107"/>
      <c r="OQC62" s="107"/>
      <c r="OQD62" s="107"/>
      <c r="OQE62" s="107"/>
      <c r="OQF62" s="107"/>
      <c r="OQG62" s="107"/>
      <c r="OQH62" s="107"/>
      <c r="OQI62" s="107"/>
      <c r="OQJ62" s="107"/>
      <c r="OQK62" s="107"/>
      <c r="OQL62" s="107"/>
      <c r="OQM62" s="107"/>
      <c r="OQN62" s="107"/>
      <c r="OQO62" s="107"/>
      <c r="OQP62" s="107"/>
      <c r="OQQ62" s="107"/>
      <c r="OQR62" s="107"/>
      <c r="OQS62" s="107"/>
      <c r="OQT62" s="107"/>
      <c r="OQU62" s="107"/>
      <c r="OQV62" s="107"/>
      <c r="OQW62" s="107"/>
      <c r="OQX62" s="107"/>
      <c r="OQY62" s="107"/>
      <c r="OQZ62" s="107"/>
      <c r="ORA62" s="107"/>
      <c r="ORB62" s="107"/>
      <c r="ORC62" s="107"/>
      <c r="ORD62" s="107"/>
      <c r="ORE62" s="107"/>
      <c r="ORF62" s="107"/>
      <c r="ORG62" s="107"/>
      <c r="ORH62" s="107"/>
      <c r="ORI62" s="107"/>
      <c r="ORJ62" s="107"/>
      <c r="ORK62" s="107"/>
      <c r="ORL62" s="107"/>
      <c r="ORM62" s="107"/>
      <c r="ORN62" s="107"/>
      <c r="ORO62" s="107"/>
      <c r="ORP62" s="107"/>
      <c r="ORQ62" s="107"/>
      <c r="ORR62" s="107"/>
      <c r="ORS62" s="107"/>
      <c r="ORT62" s="107"/>
      <c r="ORU62" s="107"/>
      <c r="ORV62" s="107"/>
      <c r="ORW62" s="107"/>
      <c r="ORX62" s="107"/>
      <c r="ORY62" s="107"/>
      <c r="ORZ62" s="107"/>
      <c r="OSA62" s="107"/>
      <c r="OSB62" s="107"/>
      <c r="OSC62" s="107"/>
      <c r="OSD62" s="107"/>
      <c r="OSE62" s="107"/>
      <c r="OSF62" s="107"/>
      <c r="OSG62" s="107"/>
      <c r="OSH62" s="107"/>
      <c r="OSI62" s="107"/>
      <c r="OSJ62" s="107"/>
      <c r="OSK62" s="107"/>
      <c r="OSL62" s="107"/>
      <c r="OSM62" s="107"/>
      <c r="OSN62" s="107"/>
      <c r="OSO62" s="107"/>
      <c r="OSP62" s="107"/>
      <c r="OSQ62" s="107"/>
      <c r="OSR62" s="107"/>
      <c r="OSS62" s="107"/>
      <c r="OST62" s="107"/>
      <c r="OSU62" s="107"/>
      <c r="OSV62" s="107"/>
      <c r="OSW62" s="107"/>
      <c r="OSX62" s="107"/>
      <c r="OSY62" s="107"/>
      <c r="OSZ62" s="107"/>
      <c r="OTA62" s="107"/>
      <c r="OTB62" s="107"/>
      <c r="OTC62" s="107"/>
      <c r="OTD62" s="107"/>
      <c r="OTE62" s="107"/>
      <c r="OTF62" s="107"/>
      <c r="OTG62" s="107"/>
      <c r="OTH62" s="107"/>
      <c r="OTI62" s="107"/>
      <c r="OTJ62" s="107"/>
      <c r="OTK62" s="107"/>
      <c r="OTL62" s="107"/>
      <c r="OTM62" s="107"/>
      <c r="OTN62" s="107"/>
      <c r="OTO62" s="107"/>
      <c r="OTP62" s="107"/>
      <c r="OTQ62" s="107"/>
      <c r="OTR62" s="107"/>
      <c r="OTS62" s="107"/>
      <c r="OTT62" s="107"/>
      <c r="OTU62" s="107"/>
      <c r="OTV62" s="107"/>
      <c r="OTW62" s="107"/>
      <c r="OTX62" s="107"/>
      <c r="OTY62" s="107"/>
      <c r="OTZ62" s="107"/>
      <c r="OUA62" s="107"/>
      <c r="OUB62" s="107"/>
      <c r="OUC62" s="107"/>
      <c r="OUD62" s="107"/>
      <c r="OUE62" s="107"/>
      <c r="OUF62" s="107"/>
      <c r="OUG62" s="107"/>
      <c r="OUH62" s="107"/>
      <c r="OUI62" s="107"/>
      <c r="OUJ62" s="107"/>
      <c r="OUK62" s="107"/>
      <c r="OUL62" s="107"/>
      <c r="OUM62" s="107"/>
      <c r="OUN62" s="107"/>
      <c r="OUO62" s="107"/>
      <c r="OUP62" s="107"/>
      <c r="OUQ62" s="107"/>
      <c r="OUR62" s="107"/>
      <c r="OUS62" s="107"/>
      <c r="OUT62" s="107"/>
      <c r="OUU62" s="107"/>
      <c r="OUV62" s="107"/>
      <c r="OUW62" s="107"/>
      <c r="OUX62" s="107"/>
      <c r="OUY62" s="107"/>
      <c r="OUZ62" s="107"/>
      <c r="OVA62" s="107"/>
      <c r="OVB62" s="107"/>
      <c r="OVC62" s="107"/>
      <c r="OVD62" s="107"/>
      <c r="OVE62" s="107"/>
      <c r="OVF62" s="107"/>
      <c r="OVG62" s="107"/>
      <c r="OVH62" s="107"/>
      <c r="OVI62" s="107"/>
      <c r="OVJ62" s="107"/>
      <c r="OVK62" s="107"/>
      <c r="OVL62" s="107"/>
      <c r="OVM62" s="107"/>
      <c r="OVN62" s="107"/>
      <c r="OVO62" s="107"/>
      <c r="OVP62" s="107"/>
      <c r="OVQ62" s="107"/>
      <c r="OVR62" s="107"/>
      <c r="OVS62" s="107"/>
      <c r="OVT62" s="107"/>
      <c r="OVU62" s="107"/>
      <c r="OVV62" s="107"/>
      <c r="OVW62" s="107"/>
      <c r="OVX62" s="107"/>
      <c r="OVY62" s="107"/>
      <c r="OVZ62" s="107"/>
      <c r="OWA62" s="107"/>
      <c r="OWB62" s="107"/>
      <c r="OWC62" s="107"/>
      <c r="OWD62" s="107"/>
      <c r="OWE62" s="107"/>
      <c r="OWF62" s="107"/>
      <c r="OWG62" s="107"/>
      <c r="OWH62" s="107"/>
      <c r="OWI62" s="107"/>
      <c r="OWJ62" s="107"/>
      <c r="OWK62" s="107"/>
      <c r="OWL62" s="107"/>
      <c r="OWM62" s="107"/>
      <c r="OWN62" s="107"/>
      <c r="OWO62" s="107"/>
      <c r="OWP62" s="107"/>
      <c r="OWQ62" s="107"/>
      <c r="OWR62" s="107"/>
      <c r="OWS62" s="107"/>
      <c r="OWT62" s="107"/>
      <c r="OWU62" s="107"/>
      <c r="OWV62" s="107"/>
      <c r="OWW62" s="107"/>
      <c r="OWX62" s="107"/>
      <c r="OWY62" s="107"/>
      <c r="OWZ62" s="107"/>
      <c r="OXA62" s="107"/>
      <c r="OXB62" s="107"/>
      <c r="OXC62" s="107"/>
      <c r="OXD62" s="107"/>
      <c r="OXE62" s="107"/>
      <c r="OXF62" s="107"/>
      <c r="OXG62" s="107"/>
      <c r="OXH62" s="107"/>
      <c r="OXI62" s="107"/>
      <c r="OXJ62" s="107"/>
      <c r="OXK62" s="107"/>
      <c r="OXL62" s="107"/>
      <c r="OXM62" s="107"/>
      <c r="OXN62" s="107"/>
      <c r="OXO62" s="107"/>
      <c r="OXP62" s="107"/>
      <c r="OXQ62" s="107"/>
      <c r="OXR62" s="107"/>
      <c r="OXS62" s="107"/>
      <c r="OXT62" s="107"/>
      <c r="OXU62" s="107"/>
      <c r="OXV62" s="107"/>
      <c r="OXW62" s="107"/>
      <c r="OXX62" s="107"/>
      <c r="OXY62" s="107"/>
      <c r="OXZ62" s="107"/>
      <c r="OYA62" s="107"/>
      <c r="OYB62" s="107"/>
      <c r="OYC62" s="107"/>
      <c r="OYD62" s="107"/>
      <c r="OYE62" s="107"/>
      <c r="OYF62" s="107"/>
      <c r="OYG62" s="107"/>
      <c r="OYH62" s="107"/>
      <c r="OYI62" s="107"/>
      <c r="OYJ62" s="107"/>
      <c r="OYK62" s="107"/>
      <c r="OYL62" s="107"/>
      <c r="OYM62" s="107"/>
      <c r="OYN62" s="107"/>
      <c r="OYO62" s="107"/>
      <c r="OYP62" s="107"/>
      <c r="OYQ62" s="107"/>
      <c r="OYR62" s="107"/>
      <c r="OYS62" s="107"/>
      <c r="OYT62" s="107"/>
      <c r="OYU62" s="107"/>
      <c r="OYV62" s="107"/>
      <c r="OYW62" s="107"/>
      <c r="OYX62" s="107"/>
      <c r="OYY62" s="107"/>
      <c r="OYZ62" s="107"/>
      <c r="OZA62" s="107"/>
      <c r="OZB62" s="107"/>
      <c r="OZC62" s="107"/>
      <c r="OZD62" s="107"/>
      <c r="OZE62" s="107"/>
      <c r="OZF62" s="107"/>
      <c r="OZG62" s="107"/>
      <c r="OZH62" s="107"/>
      <c r="OZI62" s="107"/>
      <c r="OZJ62" s="107"/>
      <c r="OZK62" s="107"/>
      <c r="OZL62" s="107"/>
      <c r="OZM62" s="107"/>
      <c r="OZN62" s="107"/>
      <c r="OZO62" s="107"/>
      <c r="OZP62" s="107"/>
      <c r="OZQ62" s="107"/>
      <c r="OZR62" s="107"/>
      <c r="OZS62" s="107"/>
      <c r="OZT62" s="107"/>
      <c r="OZU62" s="107"/>
      <c r="OZV62" s="107"/>
      <c r="OZW62" s="107"/>
      <c r="OZX62" s="107"/>
      <c r="OZY62" s="107"/>
      <c r="OZZ62" s="107"/>
      <c r="PAA62" s="107"/>
      <c r="PAB62" s="107"/>
      <c r="PAC62" s="107"/>
      <c r="PAD62" s="107"/>
      <c r="PAE62" s="107"/>
      <c r="PAF62" s="107"/>
      <c r="PAG62" s="107"/>
      <c r="PAH62" s="107"/>
      <c r="PAI62" s="107"/>
      <c r="PAJ62" s="107"/>
      <c r="PAK62" s="107"/>
      <c r="PAL62" s="107"/>
      <c r="PAM62" s="107"/>
      <c r="PAN62" s="107"/>
      <c r="PAO62" s="107"/>
      <c r="PAP62" s="107"/>
      <c r="PAQ62" s="107"/>
      <c r="PAR62" s="107"/>
      <c r="PAS62" s="107"/>
      <c r="PAT62" s="107"/>
      <c r="PAU62" s="107"/>
      <c r="PAV62" s="107"/>
      <c r="PAW62" s="107"/>
      <c r="PAX62" s="107"/>
      <c r="PAY62" s="107"/>
      <c r="PAZ62" s="107"/>
      <c r="PBA62" s="107"/>
      <c r="PBB62" s="107"/>
      <c r="PBC62" s="107"/>
      <c r="PBD62" s="107"/>
      <c r="PBE62" s="107"/>
      <c r="PBF62" s="107"/>
      <c r="PBG62" s="107"/>
      <c r="PBH62" s="107"/>
      <c r="PBI62" s="107"/>
      <c r="PBJ62" s="107"/>
      <c r="PBK62" s="107"/>
      <c r="PBL62" s="107"/>
      <c r="PBM62" s="107"/>
      <c r="PBN62" s="107"/>
      <c r="PBO62" s="107"/>
      <c r="PBP62" s="107"/>
      <c r="PBQ62" s="107"/>
      <c r="PBR62" s="107"/>
      <c r="PBS62" s="107"/>
      <c r="PBT62" s="107"/>
      <c r="PBU62" s="107"/>
      <c r="PBV62" s="107"/>
      <c r="PBW62" s="107"/>
      <c r="PBX62" s="107"/>
      <c r="PBY62" s="107"/>
      <c r="PBZ62" s="107"/>
      <c r="PCA62" s="107"/>
      <c r="PCB62" s="107"/>
      <c r="PCC62" s="107"/>
      <c r="PCD62" s="107"/>
      <c r="PCE62" s="107"/>
      <c r="PCF62" s="107"/>
      <c r="PCG62" s="107"/>
      <c r="PCH62" s="107"/>
      <c r="PCI62" s="107"/>
      <c r="PCJ62" s="107"/>
      <c r="PCK62" s="107"/>
      <c r="PCL62" s="107"/>
      <c r="PCM62" s="107"/>
      <c r="PCN62" s="107"/>
      <c r="PCO62" s="107"/>
      <c r="PCP62" s="107"/>
      <c r="PCQ62" s="107"/>
      <c r="PCR62" s="107"/>
      <c r="PCS62" s="107"/>
      <c r="PCT62" s="107"/>
      <c r="PCU62" s="107"/>
      <c r="PCV62" s="107"/>
      <c r="PCW62" s="107"/>
      <c r="PCX62" s="107"/>
      <c r="PCY62" s="107"/>
      <c r="PCZ62" s="107"/>
      <c r="PDA62" s="107"/>
      <c r="PDB62" s="107"/>
      <c r="PDC62" s="107"/>
      <c r="PDD62" s="107"/>
      <c r="PDE62" s="107"/>
      <c r="PDF62" s="107"/>
      <c r="PDG62" s="107"/>
      <c r="PDH62" s="107"/>
      <c r="PDI62" s="107"/>
      <c r="PDJ62" s="107"/>
      <c r="PDK62" s="107"/>
      <c r="PDL62" s="107"/>
      <c r="PDM62" s="107"/>
      <c r="PDN62" s="107"/>
      <c r="PDO62" s="107"/>
      <c r="PDP62" s="107"/>
      <c r="PDQ62" s="107"/>
      <c r="PDR62" s="107"/>
      <c r="PDS62" s="107"/>
      <c r="PDT62" s="107"/>
      <c r="PDU62" s="107"/>
      <c r="PDV62" s="107"/>
      <c r="PDW62" s="107"/>
      <c r="PDX62" s="107"/>
      <c r="PDY62" s="107"/>
      <c r="PDZ62" s="107"/>
      <c r="PEA62" s="107"/>
      <c r="PEB62" s="107"/>
      <c r="PEC62" s="107"/>
      <c r="PED62" s="107"/>
      <c r="PEE62" s="107"/>
      <c r="PEF62" s="107"/>
      <c r="PEG62" s="107"/>
      <c r="PEH62" s="107"/>
      <c r="PEI62" s="107"/>
      <c r="PEJ62" s="107"/>
      <c r="PEK62" s="107"/>
      <c r="PEL62" s="107"/>
      <c r="PEM62" s="107"/>
      <c r="PEN62" s="107"/>
      <c r="PEO62" s="107"/>
      <c r="PEP62" s="107"/>
      <c r="PEQ62" s="107"/>
      <c r="PER62" s="107"/>
      <c r="PES62" s="107"/>
      <c r="PET62" s="107"/>
      <c r="PEU62" s="107"/>
      <c r="PEV62" s="107"/>
      <c r="PEW62" s="107"/>
      <c r="PEX62" s="107"/>
      <c r="PEY62" s="107"/>
      <c r="PEZ62" s="107"/>
      <c r="PFA62" s="107"/>
      <c r="PFB62" s="107"/>
      <c r="PFC62" s="107"/>
      <c r="PFD62" s="107"/>
      <c r="PFE62" s="107"/>
      <c r="PFF62" s="107"/>
      <c r="PFG62" s="107"/>
      <c r="PFH62" s="107"/>
      <c r="PFI62" s="107"/>
      <c r="PFJ62" s="107"/>
      <c r="PFK62" s="107"/>
      <c r="PFL62" s="107"/>
      <c r="PFM62" s="107"/>
      <c r="PFN62" s="107"/>
      <c r="PFO62" s="107"/>
      <c r="PFP62" s="107"/>
      <c r="PFQ62" s="107"/>
      <c r="PFR62" s="107"/>
      <c r="PFS62" s="107"/>
      <c r="PFT62" s="107"/>
      <c r="PFU62" s="107"/>
      <c r="PFV62" s="107"/>
      <c r="PFW62" s="107"/>
      <c r="PFX62" s="107"/>
      <c r="PFY62" s="107"/>
      <c r="PFZ62" s="107"/>
      <c r="PGA62" s="107"/>
      <c r="PGB62" s="107"/>
      <c r="PGC62" s="107"/>
      <c r="PGD62" s="107"/>
      <c r="PGE62" s="107"/>
      <c r="PGF62" s="107"/>
      <c r="PGG62" s="107"/>
      <c r="PGH62" s="107"/>
      <c r="PGI62" s="107"/>
      <c r="PGJ62" s="107"/>
      <c r="PGK62" s="107"/>
      <c r="PGL62" s="107"/>
      <c r="PGM62" s="107"/>
      <c r="PGN62" s="107"/>
      <c r="PGO62" s="107"/>
      <c r="PGP62" s="107"/>
      <c r="PGQ62" s="107"/>
      <c r="PGR62" s="107"/>
      <c r="PGS62" s="107"/>
      <c r="PGT62" s="107"/>
      <c r="PGU62" s="107"/>
      <c r="PGV62" s="107"/>
      <c r="PGW62" s="107"/>
      <c r="PGX62" s="107"/>
      <c r="PGY62" s="107"/>
      <c r="PGZ62" s="107"/>
      <c r="PHA62" s="107"/>
      <c r="PHB62" s="107"/>
      <c r="PHC62" s="107"/>
      <c r="PHD62" s="107"/>
      <c r="PHE62" s="107"/>
      <c r="PHF62" s="107"/>
      <c r="PHG62" s="107"/>
      <c r="PHH62" s="107"/>
      <c r="PHI62" s="107"/>
      <c r="PHJ62" s="107"/>
      <c r="PHK62" s="107"/>
      <c r="PHL62" s="107"/>
      <c r="PHM62" s="107"/>
      <c r="PHN62" s="107"/>
      <c r="PHO62" s="107"/>
      <c r="PHP62" s="107"/>
      <c r="PHQ62" s="107"/>
      <c r="PHR62" s="107"/>
      <c r="PHS62" s="107"/>
      <c r="PHT62" s="107"/>
      <c r="PHU62" s="107"/>
      <c r="PHV62" s="107"/>
      <c r="PHW62" s="107"/>
      <c r="PHX62" s="107"/>
      <c r="PHY62" s="107"/>
      <c r="PHZ62" s="107"/>
      <c r="PIA62" s="107"/>
      <c r="PIB62" s="107"/>
      <c r="PIC62" s="107"/>
      <c r="PID62" s="107"/>
      <c r="PIE62" s="107"/>
      <c r="PIF62" s="107"/>
      <c r="PIG62" s="107"/>
      <c r="PIH62" s="107"/>
      <c r="PII62" s="107"/>
      <c r="PIJ62" s="107"/>
      <c r="PIK62" s="107"/>
      <c r="PIL62" s="107"/>
      <c r="PIM62" s="107"/>
      <c r="PIN62" s="107"/>
      <c r="PIO62" s="107"/>
      <c r="PIP62" s="107"/>
      <c r="PIQ62" s="107"/>
      <c r="PIR62" s="107"/>
      <c r="PIS62" s="107"/>
      <c r="PIT62" s="107"/>
      <c r="PIU62" s="107"/>
      <c r="PIV62" s="107"/>
      <c r="PIW62" s="107"/>
      <c r="PIX62" s="107"/>
      <c r="PIY62" s="107"/>
      <c r="PIZ62" s="107"/>
      <c r="PJA62" s="107"/>
      <c r="PJB62" s="107"/>
      <c r="PJC62" s="107"/>
      <c r="PJD62" s="107"/>
      <c r="PJE62" s="107"/>
      <c r="PJF62" s="107"/>
      <c r="PJG62" s="107"/>
      <c r="PJH62" s="107"/>
      <c r="PJI62" s="107"/>
      <c r="PJJ62" s="107"/>
      <c r="PJK62" s="107"/>
      <c r="PJL62" s="107"/>
      <c r="PJM62" s="107"/>
      <c r="PJN62" s="107"/>
      <c r="PJO62" s="107"/>
      <c r="PJP62" s="107"/>
      <c r="PJQ62" s="107"/>
      <c r="PJR62" s="107"/>
      <c r="PJS62" s="107"/>
      <c r="PJT62" s="107"/>
      <c r="PJU62" s="107"/>
      <c r="PJV62" s="107"/>
      <c r="PJW62" s="107"/>
      <c r="PJX62" s="107"/>
      <c r="PJY62" s="107"/>
      <c r="PJZ62" s="107"/>
      <c r="PKA62" s="107"/>
      <c r="PKB62" s="107"/>
      <c r="PKC62" s="107"/>
      <c r="PKD62" s="107"/>
      <c r="PKE62" s="107"/>
      <c r="PKF62" s="107"/>
      <c r="PKG62" s="107"/>
      <c r="PKH62" s="107"/>
      <c r="PKI62" s="107"/>
      <c r="PKJ62" s="107"/>
      <c r="PKK62" s="107"/>
      <c r="PKL62" s="107"/>
      <c r="PKM62" s="107"/>
      <c r="PKN62" s="107"/>
      <c r="PKO62" s="107"/>
      <c r="PKP62" s="107"/>
      <c r="PKQ62" s="107"/>
      <c r="PKR62" s="107"/>
      <c r="PKS62" s="107"/>
      <c r="PKT62" s="107"/>
      <c r="PKU62" s="107"/>
      <c r="PKV62" s="107"/>
      <c r="PKW62" s="107"/>
      <c r="PKX62" s="107"/>
      <c r="PKY62" s="107"/>
      <c r="PKZ62" s="107"/>
      <c r="PLA62" s="107"/>
      <c r="PLB62" s="107"/>
      <c r="PLC62" s="107"/>
      <c r="PLD62" s="107"/>
      <c r="PLE62" s="107"/>
      <c r="PLF62" s="107"/>
      <c r="PLG62" s="107"/>
      <c r="PLH62" s="107"/>
      <c r="PLI62" s="107"/>
      <c r="PLJ62" s="107"/>
      <c r="PLK62" s="107"/>
      <c r="PLL62" s="107"/>
      <c r="PLM62" s="107"/>
      <c r="PLN62" s="107"/>
      <c r="PLO62" s="107"/>
      <c r="PLP62" s="107"/>
      <c r="PLQ62" s="107"/>
      <c r="PLR62" s="107"/>
      <c r="PLS62" s="107"/>
      <c r="PLT62" s="107"/>
      <c r="PLU62" s="107"/>
      <c r="PLV62" s="107"/>
      <c r="PLW62" s="107"/>
      <c r="PLX62" s="107"/>
      <c r="PLY62" s="107"/>
      <c r="PLZ62" s="107"/>
      <c r="PMA62" s="107"/>
      <c r="PMB62" s="107"/>
      <c r="PMC62" s="107"/>
      <c r="PMD62" s="107"/>
      <c r="PME62" s="107"/>
      <c r="PMF62" s="107"/>
      <c r="PMG62" s="107"/>
      <c r="PMH62" s="107"/>
      <c r="PMI62" s="107"/>
      <c r="PMJ62" s="107"/>
      <c r="PMK62" s="107"/>
      <c r="PML62" s="107"/>
      <c r="PMM62" s="107"/>
      <c r="PMN62" s="107"/>
      <c r="PMO62" s="107"/>
      <c r="PMP62" s="107"/>
      <c r="PMQ62" s="107"/>
      <c r="PMR62" s="107"/>
      <c r="PMS62" s="107"/>
      <c r="PMT62" s="107"/>
      <c r="PMU62" s="107"/>
      <c r="PMV62" s="107"/>
      <c r="PMW62" s="107"/>
      <c r="PMX62" s="107"/>
      <c r="PMY62" s="107"/>
      <c r="PMZ62" s="107"/>
      <c r="PNA62" s="107"/>
      <c r="PNB62" s="107"/>
      <c r="PNC62" s="107"/>
      <c r="PND62" s="107"/>
      <c r="PNE62" s="107"/>
      <c r="PNF62" s="107"/>
      <c r="PNG62" s="107"/>
      <c r="PNH62" s="107"/>
      <c r="PNI62" s="107"/>
      <c r="PNJ62" s="107"/>
      <c r="PNK62" s="107"/>
      <c r="PNL62" s="107"/>
      <c r="PNM62" s="107"/>
      <c r="PNN62" s="107"/>
      <c r="PNO62" s="107"/>
      <c r="PNP62" s="107"/>
      <c r="PNQ62" s="107"/>
      <c r="PNR62" s="107"/>
      <c r="PNS62" s="107"/>
      <c r="PNT62" s="107"/>
      <c r="PNU62" s="107"/>
      <c r="PNV62" s="107"/>
      <c r="PNW62" s="107"/>
      <c r="PNX62" s="107"/>
      <c r="PNY62" s="107"/>
      <c r="PNZ62" s="107"/>
      <c r="POA62" s="107"/>
      <c r="POB62" s="107"/>
      <c r="POC62" s="107"/>
      <c r="POD62" s="107"/>
      <c r="POE62" s="107"/>
      <c r="POF62" s="107"/>
      <c r="POG62" s="107"/>
      <c r="POH62" s="107"/>
      <c r="POI62" s="107"/>
      <c r="POJ62" s="107"/>
      <c r="POK62" s="107"/>
      <c r="POL62" s="107"/>
      <c r="POM62" s="107"/>
      <c r="PON62" s="107"/>
      <c r="POO62" s="107"/>
      <c r="POP62" s="107"/>
      <c r="POQ62" s="107"/>
      <c r="POR62" s="107"/>
      <c r="POS62" s="107"/>
      <c r="POT62" s="107"/>
      <c r="POU62" s="107"/>
      <c r="POV62" s="107"/>
      <c r="POW62" s="107"/>
      <c r="POX62" s="107"/>
      <c r="POY62" s="107"/>
      <c r="POZ62" s="107"/>
      <c r="PPA62" s="107"/>
      <c r="PPB62" s="107"/>
      <c r="PPC62" s="107"/>
      <c r="PPD62" s="107"/>
      <c r="PPE62" s="107"/>
      <c r="PPF62" s="107"/>
      <c r="PPG62" s="107"/>
      <c r="PPH62" s="107"/>
      <c r="PPI62" s="107"/>
      <c r="PPJ62" s="107"/>
      <c r="PPK62" s="107"/>
      <c r="PPL62" s="107"/>
      <c r="PPM62" s="107"/>
      <c r="PPN62" s="107"/>
      <c r="PPO62" s="107"/>
      <c r="PPP62" s="107"/>
      <c r="PPQ62" s="107"/>
      <c r="PPR62" s="107"/>
      <c r="PPS62" s="107"/>
      <c r="PPT62" s="107"/>
      <c r="PPU62" s="107"/>
      <c r="PPV62" s="107"/>
      <c r="PPW62" s="107"/>
      <c r="PPX62" s="107"/>
      <c r="PPY62" s="107"/>
      <c r="PPZ62" s="107"/>
      <c r="PQA62" s="107"/>
      <c r="PQB62" s="107"/>
      <c r="PQC62" s="107"/>
      <c r="PQD62" s="107"/>
      <c r="PQE62" s="107"/>
      <c r="PQF62" s="107"/>
      <c r="PQG62" s="107"/>
      <c r="PQH62" s="107"/>
      <c r="PQI62" s="107"/>
      <c r="PQJ62" s="107"/>
      <c r="PQK62" s="107"/>
      <c r="PQL62" s="107"/>
      <c r="PQM62" s="107"/>
      <c r="PQN62" s="107"/>
      <c r="PQO62" s="107"/>
      <c r="PQP62" s="107"/>
      <c r="PQQ62" s="107"/>
      <c r="PQR62" s="107"/>
      <c r="PQS62" s="107"/>
      <c r="PQT62" s="107"/>
      <c r="PQU62" s="107"/>
      <c r="PQV62" s="107"/>
      <c r="PQW62" s="107"/>
      <c r="PQX62" s="107"/>
      <c r="PQY62" s="107"/>
      <c r="PQZ62" s="107"/>
      <c r="PRA62" s="107"/>
      <c r="PRB62" s="107"/>
      <c r="PRC62" s="107"/>
      <c r="PRD62" s="107"/>
      <c r="PRE62" s="107"/>
      <c r="PRF62" s="107"/>
      <c r="PRG62" s="107"/>
      <c r="PRH62" s="107"/>
      <c r="PRI62" s="107"/>
      <c r="PRJ62" s="107"/>
      <c r="PRK62" s="107"/>
      <c r="PRL62" s="107"/>
      <c r="PRM62" s="107"/>
      <c r="PRN62" s="107"/>
      <c r="PRO62" s="107"/>
      <c r="PRP62" s="107"/>
      <c r="PRQ62" s="107"/>
      <c r="PRR62" s="107"/>
      <c r="PRS62" s="107"/>
      <c r="PRT62" s="107"/>
      <c r="PRU62" s="107"/>
      <c r="PRV62" s="107"/>
      <c r="PRW62" s="107"/>
      <c r="PRX62" s="107"/>
      <c r="PRY62" s="107"/>
      <c r="PRZ62" s="107"/>
      <c r="PSA62" s="107"/>
      <c r="PSB62" s="107"/>
      <c r="PSC62" s="107"/>
      <c r="PSD62" s="107"/>
      <c r="PSE62" s="107"/>
      <c r="PSF62" s="107"/>
      <c r="PSG62" s="107"/>
      <c r="PSH62" s="107"/>
      <c r="PSI62" s="107"/>
      <c r="PSJ62" s="107"/>
      <c r="PSK62" s="107"/>
      <c r="PSL62" s="107"/>
      <c r="PSM62" s="107"/>
      <c r="PSN62" s="107"/>
      <c r="PSO62" s="107"/>
      <c r="PSP62" s="107"/>
      <c r="PSQ62" s="107"/>
      <c r="PSR62" s="107"/>
      <c r="PSS62" s="107"/>
      <c r="PST62" s="107"/>
      <c r="PSU62" s="107"/>
      <c r="PSV62" s="107"/>
      <c r="PSW62" s="107"/>
      <c r="PSX62" s="107"/>
      <c r="PSY62" s="107"/>
      <c r="PSZ62" s="107"/>
      <c r="PTA62" s="107"/>
      <c r="PTB62" s="107"/>
      <c r="PTC62" s="107"/>
      <c r="PTD62" s="107"/>
      <c r="PTE62" s="107"/>
      <c r="PTF62" s="107"/>
      <c r="PTG62" s="107"/>
      <c r="PTH62" s="107"/>
      <c r="PTI62" s="107"/>
      <c r="PTJ62" s="107"/>
      <c r="PTK62" s="107"/>
      <c r="PTL62" s="107"/>
      <c r="PTM62" s="107"/>
      <c r="PTN62" s="107"/>
      <c r="PTO62" s="107"/>
      <c r="PTP62" s="107"/>
      <c r="PTQ62" s="107"/>
      <c r="PTR62" s="107"/>
      <c r="PTS62" s="107"/>
      <c r="PTT62" s="107"/>
      <c r="PTU62" s="107"/>
      <c r="PTV62" s="107"/>
      <c r="PTW62" s="107"/>
      <c r="PTX62" s="107"/>
      <c r="PTY62" s="107"/>
      <c r="PTZ62" s="107"/>
      <c r="PUA62" s="107"/>
      <c r="PUB62" s="107"/>
      <c r="PUC62" s="107"/>
      <c r="PUD62" s="107"/>
      <c r="PUE62" s="107"/>
      <c r="PUF62" s="107"/>
      <c r="PUG62" s="107"/>
      <c r="PUH62" s="107"/>
      <c r="PUI62" s="107"/>
      <c r="PUJ62" s="107"/>
      <c r="PUK62" s="107"/>
      <c r="PUL62" s="107"/>
      <c r="PUM62" s="107"/>
      <c r="PUN62" s="107"/>
      <c r="PUO62" s="107"/>
      <c r="PUP62" s="107"/>
      <c r="PUQ62" s="107"/>
      <c r="PUR62" s="107"/>
      <c r="PUS62" s="107"/>
      <c r="PUT62" s="107"/>
      <c r="PUU62" s="107"/>
      <c r="PUV62" s="107"/>
      <c r="PUW62" s="107"/>
      <c r="PUX62" s="107"/>
      <c r="PUY62" s="107"/>
      <c r="PUZ62" s="107"/>
      <c r="PVA62" s="107"/>
      <c r="PVB62" s="107"/>
      <c r="PVC62" s="107"/>
      <c r="PVD62" s="107"/>
      <c r="PVE62" s="107"/>
      <c r="PVF62" s="107"/>
      <c r="PVG62" s="107"/>
      <c r="PVH62" s="107"/>
      <c r="PVI62" s="107"/>
      <c r="PVJ62" s="107"/>
      <c r="PVK62" s="107"/>
      <c r="PVL62" s="107"/>
      <c r="PVM62" s="107"/>
      <c r="PVN62" s="107"/>
      <c r="PVO62" s="107"/>
      <c r="PVP62" s="107"/>
      <c r="PVQ62" s="107"/>
      <c r="PVR62" s="107"/>
      <c r="PVS62" s="107"/>
      <c r="PVT62" s="107"/>
      <c r="PVU62" s="107"/>
      <c r="PVV62" s="107"/>
      <c r="PVW62" s="107"/>
      <c r="PVX62" s="107"/>
      <c r="PVY62" s="107"/>
      <c r="PVZ62" s="107"/>
      <c r="PWA62" s="107"/>
      <c r="PWB62" s="107"/>
      <c r="PWC62" s="107"/>
      <c r="PWD62" s="107"/>
      <c r="PWE62" s="107"/>
      <c r="PWF62" s="107"/>
      <c r="PWG62" s="107"/>
      <c r="PWH62" s="107"/>
      <c r="PWI62" s="107"/>
      <c r="PWJ62" s="107"/>
      <c r="PWK62" s="107"/>
      <c r="PWL62" s="107"/>
      <c r="PWM62" s="107"/>
      <c r="PWN62" s="107"/>
      <c r="PWO62" s="107"/>
      <c r="PWP62" s="107"/>
      <c r="PWQ62" s="107"/>
      <c r="PWR62" s="107"/>
      <c r="PWS62" s="107"/>
      <c r="PWT62" s="107"/>
      <c r="PWU62" s="107"/>
      <c r="PWV62" s="107"/>
      <c r="PWW62" s="107"/>
      <c r="PWX62" s="107"/>
      <c r="PWY62" s="107"/>
      <c r="PWZ62" s="107"/>
      <c r="PXA62" s="107"/>
      <c r="PXB62" s="107"/>
      <c r="PXC62" s="107"/>
      <c r="PXD62" s="107"/>
      <c r="PXE62" s="107"/>
      <c r="PXF62" s="107"/>
      <c r="PXG62" s="107"/>
      <c r="PXH62" s="107"/>
      <c r="PXI62" s="107"/>
      <c r="PXJ62" s="107"/>
      <c r="PXK62" s="107"/>
      <c r="PXL62" s="107"/>
      <c r="PXM62" s="107"/>
      <c r="PXN62" s="107"/>
      <c r="PXO62" s="107"/>
      <c r="PXP62" s="107"/>
      <c r="PXQ62" s="107"/>
      <c r="PXR62" s="107"/>
      <c r="PXS62" s="107"/>
      <c r="PXT62" s="107"/>
      <c r="PXU62" s="107"/>
      <c r="PXV62" s="107"/>
      <c r="PXW62" s="107"/>
      <c r="PXX62" s="107"/>
      <c r="PXY62" s="107"/>
      <c r="PXZ62" s="107"/>
      <c r="PYA62" s="107"/>
      <c r="PYB62" s="107"/>
      <c r="PYC62" s="107"/>
      <c r="PYD62" s="107"/>
      <c r="PYE62" s="107"/>
      <c r="PYF62" s="107"/>
      <c r="PYG62" s="107"/>
      <c r="PYH62" s="107"/>
      <c r="PYI62" s="107"/>
      <c r="PYJ62" s="107"/>
      <c r="PYK62" s="107"/>
      <c r="PYL62" s="107"/>
      <c r="PYM62" s="107"/>
      <c r="PYN62" s="107"/>
      <c r="PYO62" s="107"/>
      <c r="PYP62" s="107"/>
      <c r="PYQ62" s="107"/>
      <c r="PYR62" s="107"/>
      <c r="PYS62" s="107"/>
      <c r="PYT62" s="107"/>
      <c r="PYU62" s="107"/>
      <c r="PYV62" s="107"/>
      <c r="PYW62" s="107"/>
      <c r="PYX62" s="107"/>
      <c r="PYY62" s="107"/>
      <c r="PYZ62" s="107"/>
      <c r="PZA62" s="107"/>
      <c r="PZB62" s="107"/>
      <c r="PZC62" s="107"/>
      <c r="PZD62" s="107"/>
      <c r="PZE62" s="107"/>
      <c r="PZF62" s="107"/>
      <c r="PZG62" s="107"/>
      <c r="PZH62" s="107"/>
      <c r="PZI62" s="107"/>
      <c r="PZJ62" s="107"/>
      <c r="PZK62" s="107"/>
      <c r="PZL62" s="107"/>
      <c r="PZM62" s="107"/>
      <c r="PZN62" s="107"/>
      <c r="PZO62" s="107"/>
      <c r="PZP62" s="107"/>
      <c r="PZQ62" s="107"/>
      <c r="PZR62" s="107"/>
      <c r="PZS62" s="107"/>
      <c r="PZT62" s="107"/>
      <c r="PZU62" s="107"/>
      <c r="PZV62" s="107"/>
      <c r="PZW62" s="107"/>
      <c r="PZX62" s="107"/>
      <c r="PZY62" s="107"/>
      <c r="PZZ62" s="107"/>
      <c r="QAA62" s="107"/>
      <c r="QAB62" s="107"/>
      <c r="QAC62" s="107"/>
      <c r="QAD62" s="107"/>
      <c r="QAE62" s="107"/>
      <c r="QAF62" s="107"/>
      <c r="QAG62" s="107"/>
      <c r="QAH62" s="107"/>
      <c r="QAI62" s="107"/>
      <c r="QAJ62" s="107"/>
      <c r="QAK62" s="107"/>
      <c r="QAL62" s="107"/>
      <c r="QAM62" s="107"/>
      <c r="QAN62" s="107"/>
      <c r="QAO62" s="107"/>
      <c r="QAP62" s="107"/>
      <c r="QAQ62" s="107"/>
      <c r="QAR62" s="107"/>
      <c r="QAS62" s="107"/>
      <c r="QAT62" s="107"/>
      <c r="QAU62" s="107"/>
      <c r="QAV62" s="107"/>
      <c r="QAW62" s="107"/>
      <c r="QAX62" s="107"/>
      <c r="QAY62" s="107"/>
      <c r="QAZ62" s="107"/>
      <c r="QBA62" s="107"/>
      <c r="QBB62" s="107"/>
      <c r="QBC62" s="107"/>
      <c r="QBD62" s="107"/>
      <c r="QBE62" s="107"/>
      <c r="QBF62" s="107"/>
      <c r="QBG62" s="107"/>
      <c r="QBH62" s="107"/>
      <c r="QBI62" s="107"/>
      <c r="QBJ62" s="107"/>
      <c r="QBK62" s="107"/>
      <c r="QBL62" s="107"/>
      <c r="QBM62" s="107"/>
      <c r="QBN62" s="107"/>
      <c r="QBO62" s="107"/>
      <c r="QBP62" s="107"/>
      <c r="QBQ62" s="107"/>
      <c r="QBR62" s="107"/>
      <c r="QBS62" s="107"/>
      <c r="QBT62" s="107"/>
      <c r="QBU62" s="107"/>
      <c r="QBV62" s="107"/>
      <c r="QBW62" s="107"/>
      <c r="QBX62" s="107"/>
      <c r="QBY62" s="107"/>
      <c r="QBZ62" s="107"/>
      <c r="QCA62" s="107"/>
      <c r="QCB62" s="107"/>
      <c r="QCC62" s="107"/>
      <c r="QCD62" s="107"/>
      <c r="QCE62" s="107"/>
      <c r="QCF62" s="107"/>
      <c r="QCG62" s="107"/>
      <c r="QCH62" s="107"/>
      <c r="QCI62" s="107"/>
      <c r="QCJ62" s="107"/>
      <c r="QCK62" s="107"/>
      <c r="QCL62" s="107"/>
      <c r="QCM62" s="107"/>
      <c r="QCN62" s="107"/>
      <c r="QCO62" s="107"/>
      <c r="QCP62" s="107"/>
      <c r="QCQ62" s="107"/>
      <c r="QCR62" s="107"/>
      <c r="QCS62" s="107"/>
      <c r="QCT62" s="107"/>
      <c r="QCU62" s="107"/>
      <c r="QCV62" s="107"/>
      <c r="QCW62" s="107"/>
      <c r="QCX62" s="107"/>
      <c r="QCY62" s="107"/>
      <c r="QCZ62" s="107"/>
      <c r="QDA62" s="107"/>
      <c r="QDB62" s="107"/>
      <c r="QDC62" s="107"/>
      <c r="QDD62" s="107"/>
      <c r="QDE62" s="107"/>
      <c r="QDF62" s="107"/>
      <c r="QDG62" s="107"/>
      <c r="QDH62" s="107"/>
      <c r="QDI62" s="107"/>
      <c r="QDJ62" s="107"/>
      <c r="QDK62" s="107"/>
      <c r="QDL62" s="107"/>
      <c r="QDM62" s="107"/>
      <c r="QDN62" s="107"/>
      <c r="QDO62" s="107"/>
      <c r="QDP62" s="107"/>
      <c r="QDQ62" s="107"/>
      <c r="QDR62" s="107"/>
      <c r="QDS62" s="107"/>
      <c r="QDT62" s="107"/>
      <c r="QDU62" s="107"/>
      <c r="QDV62" s="107"/>
      <c r="QDW62" s="107"/>
      <c r="QDX62" s="107"/>
      <c r="QDY62" s="107"/>
      <c r="QDZ62" s="107"/>
      <c r="QEA62" s="107"/>
      <c r="QEB62" s="107"/>
      <c r="QEC62" s="107"/>
      <c r="QED62" s="107"/>
      <c r="QEE62" s="107"/>
      <c r="QEF62" s="107"/>
      <c r="QEG62" s="107"/>
      <c r="QEH62" s="107"/>
      <c r="QEI62" s="107"/>
      <c r="QEJ62" s="107"/>
      <c r="QEK62" s="107"/>
      <c r="QEL62" s="107"/>
      <c r="QEM62" s="107"/>
      <c r="QEN62" s="107"/>
      <c r="QEO62" s="107"/>
      <c r="QEP62" s="107"/>
      <c r="QEQ62" s="107"/>
      <c r="QER62" s="107"/>
      <c r="QES62" s="107"/>
      <c r="QET62" s="107"/>
      <c r="QEU62" s="107"/>
      <c r="QEV62" s="107"/>
      <c r="QEW62" s="107"/>
      <c r="QEX62" s="107"/>
      <c r="QEY62" s="107"/>
      <c r="QEZ62" s="107"/>
      <c r="QFA62" s="107"/>
      <c r="QFB62" s="107"/>
      <c r="QFC62" s="107"/>
      <c r="QFD62" s="107"/>
      <c r="QFE62" s="107"/>
      <c r="QFF62" s="107"/>
      <c r="QFG62" s="107"/>
      <c r="QFH62" s="107"/>
      <c r="QFI62" s="107"/>
      <c r="QFJ62" s="107"/>
      <c r="QFK62" s="107"/>
      <c r="QFL62" s="107"/>
      <c r="QFM62" s="107"/>
      <c r="QFN62" s="107"/>
      <c r="QFO62" s="107"/>
      <c r="QFP62" s="107"/>
      <c r="QFQ62" s="107"/>
      <c r="QFR62" s="107"/>
      <c r="QFS62" s="107"/>
      <c r="QFT62" s="107"/>
      <c r="QFU62" s="107"/>
      <c r="QFV62" s="107"/>
      <c r="QFW62" s="107"/>
      <c r="QFX62" s="107"/>
      <c r="QFY62" s="107"/>
      <c r="QFZ62" s="107"/>
      <c r="QGA62" s="107"/>
      <c r="QGB62" s="107"/>
      <c r="QGC62" s="107"/>
      <c r="QGD62" s="107"/>
      <c r="QGE62" s="107"/>
      <c r="QGF62" s="107"/>
      <c r="QGG62" s="107"/>
      <c r="QGH62" s="107"/>
      <c r="QGI62" s="107"/>
      <c r="QGJ62" s="107"/>
      <c r="QGK62" s="107"/>
      <c r="QGL62" s="107"/>
      <c r="QGM62" s="107"/>
      <c r="QGN62" s="107"/>
      <c r="QGO62" s="107"/>
      <c r="QGP62" s="107"/>
      <c r="QGQ62" s="107"/>
      <c r="QGR62" s="107"/>
      <c r="QGS62" s="107"/>
      <c r="QGT62" s="107"/>
      <c r="QGU62" s="107"/>
      <c r="QGV62" s="107"/>
      <c r="QGW62" s="107"/>
      <c r="QGX62" s="107"/>
      <c r="QGY62" s="107"/>
      <c r="QGZ62" s="107"/>
      <c r="QHA62" s="107"/>
      <c r="QHB62" s="107"/>
      <c r="QHC62" s="107"/>
      <c r="QHD62" s="107"/>
      <c r="QHE62" s="107"/>
      <c r="QHF62" s="107"/>
      <c r="QHG62" s="107"/>
      <c r="QHH62" s="107"/>
      <c r="QHI62" s="107"/>
      <c r="QHJ62" s="107"/>
      <c r="QHK62" s="107"/>
      <c r="QHL62" s="107"/>
      <c r="QHM62" s="107"/>
      <c r="QHN62" s="107"/>
      <c r="QHO62" s="107"/>
      <c r="QHP62" s="107"/>
      <c r="QHQ62" s="107"/>
      <c r="QHR62" s="107"/>
      <c r="QHS62" s="107"/>
      <c r="QHT62" s="107"/>
      <c r="QHU62" s="107"/>
      <c r="QHV62" s="107"/>
      <c r="QHW62" s="107"/>
      <c r="QHX62" s="107"/>
      <c r="QHY62" s="107"/>
      <c r="QHZ62" s="107"/>
      <c r="QIA62" s="107"/>
      <c r="QIB62" s="107"/>
      <c r="QIC62" s="107"/>
      <c r="QID62" s="107"/>
      <c r="QIE62" s="107"/>
      <c r="QIF62" s="107"/>
      <c r="QIG62" s="107"/>
      <c r="QIH62" s="107"/>
      <c r="QII62" s="107"/>
      <c r="QIJ62" s="107"/>
      <c r="QIK62" s="107"/>
      <c r="QIL62" s="107"/>
      <c r="QIM62" s="107"/>
      <c r="QIN62" s="107"/>
      <c r="QIO62" s="107"/>
      <c r="QIP62" s="107"/>
      <c r="QIQ62" s="107"/>
      <c r="QIR62" s="107"/>
      <c r="QIS62" s="107"/>
      <c r="QIT62" s="107"/>
      <c r="QIU62" s="107"/>
      <c r="QIV62" s="107"/>
      <c r="QIW62" s="107"/>
      <c r="QIX62" s="107"/>
      <c r="QIY62" s="107"/>
      <c r="QIZ62" s="107"/>
      <c r="QJA62" s="107"/>
      <c r="QJB62" s="107"/>
      <c r="QJC62" s="107"/>
      <c r="QJD62" s="107"/>
      <c r="QJE62" s="107"/>
      <c r="QJF62" s="107"/>
      <c r="QJG62" s="107"/>
      <c r="QJH62" s="107"/>
      <c r="QJI62" s="107"/>
      <c r="QJJ62" s="107"/>
      <c r="QJK62" s="107"/>
      <c r="QJL62" s="107"/>
      <c r="QJM62" s="107"/>
      <c r="QJN62" s="107"/>
      <c r="QJO62" s="107"/>
      <c r="QJP62" s="107"/>
      <c r="QJQ62" s="107"/>
      <c r="QJR62" s="107"/>
      <c r="QJS62" s="107"/>
      <c r="QJT62" s="107"/>
      <c r="QJU62" s="107"/>
      <c r="QJV62" s="107"/>
      <c r="QJW62" s="107"/>
      <c r="QJX62" s="107"/>
      <c r="QJY62" s="107"/>
      <c r="QJZ62" s="107"/>
      <c r="QKA62" s="107"/>
      <c r="QKB62" s="107"/>
      <c r="QKC62" s="107"/>
      <c r="QKD62" s="107"/>
      <c r="QKE62" s="107"/>
      <c r="QKF62" s="107"/>
      <c r="QKG62" s="107"/>
      <c r="QKH62" s="107"/>
      <c r="QKI62" s="107"/>
      <c r="QKJ62" s="107"/>
      <c r="QKK62" s="107"/>
      <c r="QKL62" s="107"/>
      <c r="QKM62" s="107"/>
      <c r="QKN62" s="107"/>
      <c r="QKO62" s="107"/>
      <c r="QKP62" s="107"/>
      <c r="QKQ62" s="107"/>
      <c r="QKR62" s="107"/>
      <c r="QKS62" s="107"/>
      <c r="QKT62" s="107"/>
      <c r="QKU62" s="107"/>
      <c r="QKV62" s="107"/>
      <c r="QKW62" s="107"/>
      <c r="QKX62" s="107"/>
      <c r="QKY62" s="107"/>
      <c r="QKZ62" s="107"/>
      <c r="QLA62" s="107"/>
      <c r="QLB62" s="107"/>
      <c r="QLC62" s="107"/>
      <c r="QLD62" s="107"/>
      <c r="QLE62" s="107"/>
      <c r="QLF62" s="107"/>
      <c r="QLG62" s="107"/>
      <c r="QLH62" s="107"/>
      <c r="QLI62" s="107"/>
      <c r="QLJ62" s="107"/>
      <c r="QLK62" s="107"/>
      <c r="QLL62" s="107"/>
      <c r="QLM62" s="107"/>
      <c r="QLN62" s="107"/>
      <c r="QLO62" s="107"/>
      <c r="QLP62" s="107"/>
      <c r="QLQ62" s="107"/>
      <c r="QLR62" s="107"/>
      <c r="QLS62" s="107"/>
      <c r="QLT62" s="107"/>
      <c r="QLU62" s="107"/>
      <c r="QLV62" s="107"/>
      <c r="QLW62" s="107"/>
      <c r="QLX62" s="107"/>
      <c r="QLY62" s="107"/>
      <c r="QLZ62" s="107"/>
      <c r="QMA62" s="107"/>
      <c r="QMB62" s="107"/>
      <c r="QMC62" s="107"/>
      <c r="QMD62" s="107"/>
      <c r="QME62" s="107"/>
      <c r="QMF62" s="107"/>
      <c r="QMG62" s="107"/>
      <c r="QMH62" s="107"/>
      <c r="QMI62" s="107"/>
      <c r="QMJ62" s="107"/>
      <c r="QMK62" s="107"/>
      <c r="QML62" s="107"/>
      <c r="QMM62" s="107"/>
      <c r="QMN62" s="107"/>
      <c r="QMO62" s="107"/>
      <c r="QMP62" s="107"/>
      <c r="QMQ62" s="107"/>
      <c r="QMR62" s="107"/>
      <c r="QMS62" s="107"/>
      <c r="QMT62" s="107"/>
      <c r="QMU62" s="107"/>
      <c r="QMV62" s="107"/>
      <c r="QMW62" s="107"/>
      <c r="QMX62" s="107"/>
      <c r="QMY62" s="107"/>
      <c r="QMZ62" s="107"/>
      <c r="QNA62" s="107"/>
      <c r="QNB62" s="107"/>
      <c r="QNC62" s="107"/>
      <c r="QND62" s="107"/>
      <c r="QNE62" s="107"/>
      <c r="QNF62" s="107"/>
      <c r="QNG62" s="107"/>
      <c r="QNH62" s="107"/>
      <c r="QNI62" s="107"/>
      <c r="QNJ62" s="107"/>
      <c r="QNK62" s="107"/>
      <c r="QNL62" s="107"/>
      <c r="QNM62" s="107"/>
      <c r="QNN62" s="107"/>
      <c r="QNO62" s="107"/>
      <c r="QNP62" s="107"/>
      <c r="QNQ62" s="107"/>
      <c r="QNR62" s="107"/>
      <c r="QNS62" s="107"/>
      <c r="QNT62" s="107"/>
      <c r="QNU62" s="107"/>
      <c r="QNV62" s="107"/>
      <c r="QNW62" s="107"/>
      <c r="QNX62" s="107"/>
      <c r="QNY62" s="107"/>
      <c r="QNZ62" s="107"/>
      <c r="QOA62" s="107"/>
      <c r="QOB62" s="107"/>
      <c r="QOC62" s="107"/>
      <c r="QOD62" s="107"/>
      <c r="QOE62" s="107"/>
      <c r="QOF62" s="107"/>
      <c r="QOG62" s="107"/>
      <c r="QOH62" s="107"/>
      <c r="QOI62" s="107"/>
      <c r="QOJ62" s="107"/>
      <c r="QOK62" s="107"/>
      <c r="QOL62" s="107"/>
      <c r="QOM62" s="107"/>
      <c r="QON62" s="107"/>
      <c r="QOO62" s="107"/>
      <c r="QOP62" s="107"/>
      <c r="QOQ62" s="107"/>
      <c r="QOR62" s="107"/>
      <c r="QOS62" s="107"/>
      <c r="QOT62" s="107"/>
      <c r="QOU62" s="107"/>
      <c r="QOV62" s="107"/>
      <c r="QOW62" s="107"/>
      <c r="QOX62" s="107"/>
      <c r="QOY62" s="107"/>
      <c r="QOZ62" s="107"/>
      <c r="QPA62" s="107"/>
      <c r="QPB62" s="107"/>
      <c r="QPC62" s="107"/>
      <c r="QPD62" s="107"/>
      <c r="QPE62" s="107"/>
      <c r="QPF62" s="107"/>
      <c r="QPG62" s="107"/>
      <c r="QPH62" s="107"/>
      <c r="QPI62" s="107"/>
      <c r="QPJ62" s="107"/>
      <c r="QPK62" s="107"/>
      <c r="QPL62" s="107"/>
      <c r="QPM62" s="107"/>
      <c r="QPN62" s="107"/>
      <c r="QPO62" s="107"/>
      <c r="QPP62" s="107"/>
      <c r="QPQ62" s="107"/>
      <c r="QPR62" s="107"/>
      <c r="QPS62" s="107"/>
      <c r="QPT62" s="107"/>
      <c r="QPU62" s="107"/>
      <c r="QPV62" s="107"/>
      <c r="QPW62" s="107"/>
      <c r="QPX62" s="107"/>
      <c r="QPY62" s="107"/>
      <c r="QPZ62" s="107"/>
      <c r="QQA62" s="107"/>
      <c r="QQB62" s="107"/>
      <c r="QQC62" s="107"/>
      <c r="QQD62" s="107"/>
      <c r="QQE62" s="107"/>
      <c r="QQF62" s="107"/>
      <c r="QQG62" s="107"/>
      <c r="QQH62" s="107"/>
      <c r="QQI62" s="107"/>
      <c r="QQJ62" s="107"/>
      <c r="QQK62" s="107"/>
      <c r="QQL62" s="107"/>
      <c r="QQM62" s="107"/>
      <c r="QQN62" s="107"/>
      <c r="QQO62" s="107"/>
      <c r="QQP62" s="107"/>
      <c r="QQQ62" s="107"/>
      <c r="QQR62" s="107"/>
      <c r="QQS62" s="107"/>
      <c r="QQT62" s="107"/>
      <c r="QQU62" s="107"/>
      <c r="QQV62" s="107"/>
      <c r="QQW62" s="107"/>
      <c r="QQX62" s="107"/>
      <c r="QQY62" s="107"/>
      <c r="QQZ62" s="107"/>
      <c r="QRA62" s="107"/>
      <c r="QRB62" s="107"/>
      <c r="QRC62" s="107"/>
      <c r="QRD62" s="107"/>
      <c r="QRE62" s="107"/>
      <c r="QRF62" s="107"/>
      <c r="QRG62" s="107"/>
      <c r="QRH62" s="107"/>
      <c r="QRI62" s="107"/>
      <c r="QRJ62" s="107"/>
      <c r="QRK62" s="107"/>
      <c r="QRL62" s="107"/>
      <c r="QRM62" s="107"/>
      <c r="QRN62" s="107"/>
      <c r="QRO62" s="107"/>
      <c r="QRP62" s="107"/>
      <c r="QRQ62" s="107"/>
      <c r="QRR62" s="107"/>
      <c r="QRS62" s="107"/>
      <c r="QRT62" s="107"/>
      <c r="QRU62" s="107"/>
      <c r="QRV62" s="107"/>
      <c r="QRW62" s="107"/>
      <c r="QRX62" s="107"/>
      <c r="QRY62" s="107"/>
      <c r="QRZ62" s="107"/>
      <c r="QSA62" s="107"/>
      <c r="QSB62" s="107"/>
      <c r="QSC62" s="107"/>
      <c r="QSD62" s="107"/>
      <c r="QSE62" s="107"/>
      <c r="QSF62" s="107"/>
      <c r="QSG62" s="107"/>
      <c r="QSH62" s="107"/>
      <c r="QSI62" s="107"/>
      <c r="QSJ62" s="107"/>
      <c r="QSK62" s="107"/>
      <c r="QSL62" s="107"/>
      <c r="QSM62" s="107"/>
      <c r="QSN62" s="107"/>
      <c r="QSO62" s="107"/>
      <c r="QSP62" s="107"/>
      <c r="QSQ62" s="107"/>
      <c r="QSR62" s="107"/>
      <c r="QSS62" s="107"/>
      <c r="QST62" s="107"/>
      <c r="QSU62" s="107"/>
      <c r="QSV62" s="107"/>
      <c r="QSW62" s="107"/>
      <c r="QSX62" s="107"/>
      <c r="QSY62" s="107"/>
      <c r="QSZ62" s="107"/>
      <c r="QTA62" s="107"/>
      <c r="QTB62" s="107"/>
      <c r="QTC62" s="107"/>
      <c r="QTD62" s="107"/>
      <c r="QTE62" s="107"/>
      <c r="QTF62" s="107"/>
      <c r="QTG62" s="107"/>
      <c r="QTH62" s="107"/>
      <c r="QTI62" s="107"/>
      <c r="QTJ62" s="107"/>
      <c r="QTK62" s="107"/>
      <c r="QTL62" s="107"/>
      <c r="QTM62" s="107"/>
      <c r="QTN62" s="107"/>
      <c r="QTO62" s="107"/>
      <c r="QTP62" s="107"/>
      <c r="QTQ62" s="107"/>
      <c r="QTR62" s="107"/>
      <c r="QTS62" s="107"/>
      <c r="QTT62" s="107"/>
      <c r="QTU62" s="107"/>
      <c r="QTV62" s="107"/>
      <c r="QTW62" s="107"/>
      <c r="QTX62" s="107"/>
      <c r="QTY62" s="107"/>
      <c r="QTZ62" s="107"/>
      <c r="QUA62" s="107"/>
      <c r="QUB62" s="107"/>
      <c r="QUC62" s="107"/>
      <c r="QUD62" s="107"/>
      <c r="QUE62" s="107"/>
      <c r="QUF62" s="107"/>
      <c r="QUG62" s="107"/>
      <c r="QUH62" s="107"/>
      <c r="QUI62" s="107"/>
      <c r="QUJ62" s="107"/>
      <c r="QUK62" s="107"/>
      <c r="QUL62" s="107"/>
      <c r="QUM62" s="107"/>
      <c r="QUN62" s="107"/>
      <c r="QUO62" s="107"/>
      <c r="QUP62" s="107"/>
      <c r="QUQ62" s="107"/>
      <c r="QUR62" s="107"/>
      <c r="QUS62" s="107"/>
      <c r="QUT62" s="107"/>
      <c r="QUU62" s="107"/>
      <c r="QUV62" s="107"/>
      <c r="QUW62" s="107"/>
      <c r="QUX62" s="107"/>
      <c r="QUY62" s="107"/>
      <c r="QUZ62" s="107"/>
      <c r="QVA62" s="107"/>
      <c r="QVB62" s="107"/>
      <c r="QVC62" s="107"/>
      <c r="QVD62" s="107"/>
      <c r="QVE62" s="107"/>
      <c r="QVF62" s="107"/>
      <c r="QVG62" s="107"/>
      <c r="QVH62" s="107"/>
      <c r="QVI62" s="107"/>
      <c r="QVJ62" s="107"/>
      <c r="QVK62" s="107"/>
      <c r="QVL62" s="107"/>
      <c r="QVM62" s="107"/>
      <c r="QVN62" s="107"/>
      <c r="QVO62" s="107"/>
      <c r="QVP62" s="107"/>
      <c r="QVQ62" s="107"/>
      <c r="QVR62" s="107"/>
      <c r="QVS62" s="107"/>
      <c r="QVT62" s="107"/>
      <c r="QVU62" s="107"/>
      <c r="QVV62" s="107"/>
      <c r="QVW62" s="107"/>
      <c r="QVX62" s="107"/>
      <c r="QVY62" s="107"/>
      <c r="QVZ62" s="107"/>
      <c r="QWA62" s="107"/>
      <c r="QWB62" s="107"/>
      <c r="QWC62" s="107"/>
      <c r="QWD62" s="107"/>
      <c r="QWE62" s="107"/>
      <c r="QWF62" s="107"/>
      <c r="QWG62" s="107"/>
      <c r="QWH62" s="107"/>
      <c r="QWI62" s="107"/>
      <c r="QWJ62" s="107"/>
      <c r="QWK62" s="107"/>
      <c r="QWL62" s="107"/>
      <c r="QWM62" s="107"/>
      <c r="QWN62" s="107"/>
      <c r="QWO62" s="107"/>
      <c r="QWP62" s="107"/>
      <c r="QWQ62" s="107"/>
      <c r="QWR62" s="107"/>
      <c r="QWS62" s="107"/>
      <c r="QWT62" s="107"/>
      <c r="QWU62" s="107"/>
      <c r="QWV62" s="107"/>
      <c r="QWW62" s="107"/>
      <c r="QWX62" s="107"/>
      <c r="QWY62" s="107"/>
      <c r="QWZ62" s="107"/>
      <c r="QXA62" s="107"/>
      <c r="QXB62" s="107"/>
      <c r="QXC62" s="107"/>
      <c r="QXD62" s="107"/>
      <c r="QXE62" s="107"/>
      <c r="QXF62" s="107"/>
      <c r="QXG62" s="107"/>
      <c r="QXH62" s="107"/>
      <c r="QXI62" s="107"/>
      <c r="QXJ62" s="107"/>
      <c r="QXK62" s="107"/>
      <c r="QXL62" s="107"/>
      <c r="QXM62" s="107"/>
      <c r="QXN62" s="107"/>
      <c r="QXO62" s="107"/>
      <c r="QXP62" s="107"/>
      <c r="QXQ62" s="107"/>
      <c r="QXR62" s="107"/>
      <c r="QXS62" s="107"/>
      <c r="QXT62" s="107"/>
      <c r="QXU62" s="107"/>
      <c r="QXV62" s="107"/>
      <c r="QXW62" s="107"/>
      <c r="QXX62" s="107"/>
      <c r="QXY62" s="107"/>
      <c r="QXZ62" s="107"/>
      <c r="QYA62" s="107"/>
      <c r="QYB62" s="107"/>
      <c r="QYC62" s="107"/>
      <c r="QYD62" s="107"/>
      <c r="QYE62" s="107"/>
      <c r="QYF62" s="107"/>
      <c r="QYG62" s="107"/>
      <c r="QYH62" s="107"/>
      <c r="QYI62" s="107"/>
      <c r="QYJ62" s="107"/>
      <c r="QYK62" s="107"/>
      <c r="QYL62" s="107"/>
      <c r="QYM62" s="107"/>
      <c r="QYN62" s="107"/>
      <c r="QYO62" s="107"/>
      <c r="QYP62" s="107"/>
      <c r="QYQ62" s="107"/>
      <c r="QYR62" s="107"/>
      <c r="QYS62" s="107"/>
      <c r="QYT62" s="107"/>
      <c r="QYU62" s="107"/>
      <c r="QYV62" s="107"/>
      <c r="QYW62" s="107"/>
      <c r="QYX62" s="107"/>
      <c r="QYY62" s="107"/>
      <c r="QYZ62" s="107"/>
      <c r="QZA62" s="107"/>
      <c r="QZB62" s="107"/>
      <c r="QZC62" s="107"/>
      <c r="QZD62" s="107"/>
      <c r="QZE62" s="107"/>
      <c r="QZF62" s="107"/>
      <c r="QZG62" s="107"/>
      <c r="QZH62" s="107"/>
      <c r="QZI62" s="107"/>
      <c r="QZJ62" s="107"/>
      <c r="QZK62" s="107"/>
      <c r="QZL62" s="107"/>
      <c r="QZM62" s="107"/>
      <c r="QZN62" s="107"/>
      <c r="QZO62" s="107"/>
      <c r="QZP62" s="107"/>
      <c r="QZQ62" s="107"/>
      <c r="QZR62" s="107"/>
      <c r="QZS62" s="107"/>
      <c r="QZT62" s="107"/>
      <c r="QZU62" s="107"/>
      <c r="QZV62" s="107"/>
      <c r="QZW62" s="107"/>
      <c r="QZX62" s="107"/>
      <c r="QZY62" s="107"/>
      <c r="QZZ62" s="107"/>
      <c r="RAA62" s="107"/>
      <c r="RAB62" s="107"/>
      <c r="RAC62" s="107"/>
      <c r="RAD62" s="107"/>
      <c r="RAE62" s="107"/>
      <c r="RAF62" s="107"/>
      <c r="RAG62" s="107"/>
      <c r="RAH62" s="107"/>
      <c r="RAI62" s="107"/>
      <c r="RAJ62" s="107"/>
      <c r="RAK62" s="107"/>
      <c r="RAL62" s="107"/>
      <c r="RAM62" s="107"/>
      <c r="RAN62" s="107"/>
      <c r="RAO62" s="107"/>
      <c r="RAP62" s="107"/>
      <c r="RAQ62" s="107"/>
      <c r="RAR62" s="107"/>
      <c r="RAS62" s="107"/>
      <c r="RAT62" s="107"/>
      <c r="RAU62" s="107"/>
      <c r="RAV62" s="107"/>
      <c r="RAW62" s="107"/>
      <c r="RAX62" s="107"/>
      <c r="RAY62" s="107"/>
      <c r="RAZ62" s="107"/>
      <c r="RBA62" s="107"/>
      <c r="RBB62" s="107"/>
      <c r="RBC62" s="107"/>
      <c r="RBD62" s="107"/>
      <c r="RBE62" s="107"/>
      <c r="RBF62" s="107"/>
      <c r="RBG62" s="107"/>
      <c r="RBH62" s="107"/>
      <c r="RBI62" s="107"/>
      <c r="RBJ62" s="107"/>
      <c r="RBK62" s="107"/>
      <c r="RBL62" s="107"/>
      <c r="RBM62" s="107"/>
      <c r="RBN62" s="107"/>
      <c r="RBO62" s="107"/>
      <c r="RBP62" s="107"/>
      <c r="RBQ62" s="107"/>
      <c r="RBR62" s="107"/>
      <c r="RBS62" s="107"/>
      <c r="RBT62" s="107"/>
      <c r="RBU62" s="107"/>
      <c r="RBV62" s="107"/>
      <c r="RBW62" s="107"/>
      <c r="RBX62" s="107"/>
      <c r="RBY62" s="107"/>
      <c r="RBZ62" s="107"/>
      <c r="RCA62" s="107"/>
      <c r="RCB62" s="107"/>
      <c r="RCC62" s="107"/>
      <c r="RCD62" s="107"/>
      <c r="RCE62" s="107"/>
      <c r="RCF62" s="107"/>
      <c r="RCG62" s="107"/>
      <c r="RCH62" s="107"/>
      <c r="RCI62" s="107"/>
      <c r="RCJ62" s="107"/>
      <c r="RCK62" s="107"/>
      <c r="RCL62" s="107"/>
      <c r="RCM62" s="107"/>
      <c r="RCN62" s="107"/>
      <c r="RCO62" s="107"/>
      <c r="RCP62" s="107"/>
      <c r="RCQ62" s="107"/>
      <c r="RCR62" s="107"/>
      <c r="RCS62" s="107"/>
      <c r="RCT62" s="107"/>
      <c r="RCU62" s="107"/>
      <c r="RCV62" s="107"/>
      <c r="RCW62" s="107"/>
      <c r="RCX62" s="107"/>
      <c r="RCY62" s="107"/>
      <c r="RCZ62" s="107"/>
      <c r="RDA62" s="107"/>
      <c r="RDB62" s="107"/>
      <c r="RDC62" s="107"/>
      <c r="RDD62" s="107"/>
      <c r="RDE62" s="107"/>
      <c r="RDF62" s="107"/>
      <c r="RDG62" s="107"/>
      <c r="RDH62" s="107"/>
      <c r="RDI62" s="107"/>
      <c r="RDJ62" s="107"/>
      <c r="RDK62" s="107"/>
      <c r="RDL62" s="107"/>
      <c r="RDM62" s="107"/>
      <c r="RDN62" s="107"/>
      <c r="RDO62" s="107"/>
      <c r="RDP62" s="107"/>
      <c r="RDQ62" s="107"/>
      <c r="RDR62" s="107"/>
      <c r="RDS62" s="107"/>
      <c r="RDT62" s="107"/>
      <c r="RDU62" s="107"/>
      <c r="RDV62" s="107"/>
      <c r="RDW62" s="107"/>
      <c r="RDX62" s="107"/>
      <c r="RDY62" s="107"/>
      <c r="RDZ62" s="107"/>
      <c r="REA62" s="107"/>
      <c r="REB62" s="107"/>
      <c r="REC62" s="107"/>
      <c r="RED62" s="107"/>
      <c r="REE62" s="107"/>
      <c r="REF62" s="107"/>
      <c r="REG62" s="107"/>
      <c r="REH62" s="107"/>
      <c r="REI62" s="107"/>
      <c r="REJ62" s="107"/>
      <c r="REK62" s="107"/>
      <c r="REL62" s="107"/>
      <c r="REM62" s="107"/>
      <c r="REN62" s="107"/>
      <c r="REO62" s="107"/>
      <c r="REP62" s="107"/>
      <c r="REQ62" s="107"/>
      <c r="RER62" s="107"/>
      <c r="RES62" s="107"/>
      <c r="RET62" s="107"/>
      <c r="REU62" s="107"/>
      <c r="REV62" s="107"/>
      <c r="REW62" s="107"/>
      <c r="REX62" s="107"/>
      <c r="REY62" s="107"/>
      <c r="REZ62" s="107"/>
      <c r="RFA62" s="107"/>
      <c r="RFB62" s="107"/>
      <c r="RFC62" s="107"/>
      <c r="RFD62" s="107"/>
      <c r="RFE62" s="107"/>
      <c r="RFF62" s="107"/>
      <c r="RFG62" s="107"/>
      <c r="RFH62" s="107"/>
      <c r="RFI62" s="107"/>
      <c r="RFJ62" s="107"/>
      <c r="RFK62" s="107"/>
      <c r="RFL62" s="107"/>
      <c r="RFM62" s="107"/>
      <c r="RFN62" s="107"/>
      <c r="RFO62" s="107"/>
      <c r="RFP62" s="107"/>
      <c r="RFQ62" s="107"/>
      <c r="RFR62" s="107"/>
      <c r="RFS62" s="107"/>
      <c r="RFT62" s="107"/>
      <c r="RFU62" s="107"/>
      <c r="RFV62" s="107"/>
      <c r="RFW62" s="107"/>
      <c r="RFX62" s="107"/>
      <c r="RFY62" s="107"/>
      <c r="RFZ62" s="107"/>
      <c r="RGA62" s="107"/>
      <c r="RGB62" s="107"/>
      <c r="RGC62" s="107"/>
      <c r="RGD62" s="107"/>
      <c r="RGE62" s="107"/>
      <c r="RGF62" s="107"/>
      <c r="RGG62" s="107"/>
      <c r="RGH62" s="107"/>
      <c r="RGI62" s="107"/>
      <c r="RGJ62" s="107"/>
      <c r="RGK62" s="107"/>
      <c r="RGL62" s="107"/>
      <c r="RGM62" s="107"/>
      <c r="RGN62" s="107"/>
      <c r="RGO62" s="107"/>
      <c r="RGP62" s="107"/>
      <c r="RGQ62" s="107"/>
      <c r="RGR62" s="107"/>
      <c r="RGS62" s="107"/>
      <c r="RGT62" s="107"/>
      <c r="RGU62" s="107"/>
      <c r="RGV62" s="107"/>
      <c r="RGW62" s="107"/>
      <c r="RGX62" s="107"/>
      <c r="RGY62" s="107"/>
      <c r="RGZ62" s="107"/>
      <c r="RHA62" s="107"/>
      <c r="RHB62" s="107"/>
      <c r="RHC62" s="107"/>
      <c r="RHD62" s="107"/>
      <c r="RHE62" s="107"/>
      <c r="RHF62" s="107"/>
      <c r="RHG62" s="107"/>
      <c r="RHH62" s="107"/>
      <c r="RHI62" s="107"/>
      <c r="RHJ62" s="107"/>
      <c r="RHK62" s="107"/>
      <c r="RHL62" s="107"/>
      <c r="RHM62" s="107"/>
      <c r="RHN62" s="107"/>
      <c r="RHO62" s="107"/>
      <c r="RHP62" s="107"/>
      <c r="RHQ62" s="107"/>
      <c r="RHR62" s="107"/>
      <c r="RHS62" s="107"/>
      <c r="RHT62" s="107"/>
      <c r="RHU62" s="107"/>
      <c r="RHV62" s="107"/>
      <c r="RHW62" s="107"/>
      <c r="RHX62" s="107"/>
      <c r="RHY62" s="107"/>
      <c r="RHZ62" s="107"/>
      <c r="RIA62" s="107"/>
      <c r="RIB62" s="107"/>
      <c r="RIC62" s="107"/>
      <c r="RID62" s="107"/>
      <c r="RIE62" s="107"/>
      <c r="RIF62" s="107"/>
      <c r="RIG62" s="107"/>
      <c r="RIH62" s="107"/>
      <c r="RII62" s="107"/>
      <c r="RIJ62" s="107"/>
      <c r="RIK62" s="107"/>
      <c r="RIL62" s="107"/>
      <c r="RIM62" s="107"/>
      <c r="RIN62" s="107"/>
      <c r="RIO62" s="107"/>
      <c r="RIP62" s="107"/>
      <c r="RIQ62" s="107"/>
      <c r="RIR62" s="107"/>
      <c r="RIS62" s="107"/>
      <c r="RIT62" s="107"/>
      <c r="RIU62" s="107"/>
      <c r="RIV62" s="107"/>
      <c r="RIW62" s="107"/>
      <c r="RIX62" s="107"/>
      <c r="RIY62" s="107"/>
      <c r="RIZ62" s="107"/>
      <c r="RJA62" s="107"/>
      <c r="RJB62" s="107"/>
      <c r="RJC62" s="107"/>
      <c r="RJD62" s="107"/>
      <c r="RJE62" s="107"/>
      <c r="RJF62" s="107"/>
      <c r="RJG62" s="107"/>
      <c r="RJH62" s="107"/>
      <c r="RJI62" s="107"/>
      <c r="RJJ62" s="107"/>
      <c r="RJK62" s="107"/>
      <c r="RJL62" s="107"/>
      <c r="RJM62" s="107"/>
      <c r="RJN62" s="107"/>
      <c r="RJO62" s="107"/>
      <c r="RJP62" s="107"/>
      <c r="RJQ62" s="107"/>
      <c r="RJR62" s="107"/>
      <c r="RJS62" s="107"/>
      <c r="RJT62" s="107"/>
      <c r="RJU62" s="107"/>
      <c r="RJV62" s="107"/>
      <c r="RJW62" s="107"/>
      <c r="RJX62" s="107"/>
      <c r="RJY62" s="107"/>
      <c r="RJZ62" s="107"/>
      <c r="RKA62" s="107"/>
      <c r="RKB62" s="107"/>
      <c r="RKC62" s="107"/>
      <c r="RKD62" s="107"/>
      <c r="RKE62" s="107"/>
      <c r="RKF62" s="107"/>
      <c r="RKG62" s="107"/>
      <c r="RKH62" s="107"/>
      <c r="RKI62" s="107"/>
      <c r="RKJ62" s="107"/>
      <c r="RKK62" s="107"/>
      <c r="RKL62" s="107"/>
      <c r="RKM62" s="107"/>
      <c r="RKN62" s="107"/>
      <c r="RKO62" s="107"/>
      <c r="RKP62" s="107"/>
      <c r="RKQ62" s="107"/>
      <c r="RKR62" s="107"/>
      <c r="RKS62" s="107"/>
      <c r="RKT62" s="107"/>
      <c r="RKU62" s="107"/>
      <c r="RKV62" s="107"/>
      <c r="RKW62" s="107"/>
      <c r="RKX62" s="107"/>
      <c r="RKY62" s="107"/>
      <c r="RKZ62" s="107"/>
      <c r="RLA62" s="107"/>
      <c r="RLB62" s="107"/>
      <c r="RLC62" s="107"/>
      <c r="RLD62" s="107"/>
      <c r="RLE62" s="107"/>
      <c r="RLF62" s="107"/>
      <c r="RLG62" s="107"/>
      <c r="RLH62" s="107"/>
      <c r="RLI62" s="107"/>
      <c r="RLJ62" s="107"/>
      <c r="RLK62" s="107"/>
      <c r="RLL62" s="107"/>
      <c r="RLM62" s="107"/>
      <c r="RLN62" s="107"/>
      <c r="RLO62" s="107"/>
      <c r="RLP62" s="107"/>
      <c r="RLQ62" s="107"/>
      <c r="RLR62" s="107"/>
      <c r="RLS62" s="107"/>
      <c r="RLT62" s="107"/>
      <c r="RLU62" s="107"/>
      <c r="RLV62" s="107"/>
      <c r="RLW62" s="107"/>
      <c r="RLX62" s="107"/>
      <c r="RLY62" s="107"/>
      <c r="RLZ62" s="107"/>
      <c r="RMA62" s="107"/>
      <c r="RMB62" s="107"/>
      <c r="RMC62" s="107"/>
      <c r="RMD62" s="107"/>
      <c r="RME62" s="107"/>
      <c r="RMF62" s="107"/>
      <c r="RMG62" s="107"/>
      <c r="RMH62" s="107"/>
      <c r="RMI62" s="107"/>
      <c r="RMJ62" s="107"/>
      <c r="RMK62" s="107"/>
      <c r="RML62" s="107"/>
      <c r="RMM62" s="107"/>
      <c r="RMN62" s="107"/>
      <c r="RMO62" s="107"/>
      <c r="RMP62" s="107"/>
      <c r="RMQ62" s="107"/>
      <c r="RMR62" s="107"/>
      <c r="RMS62" s="107"/>
      <c r="RMT62" s="107"/>
      <c r="RMU62" s="107"/>
      <c r="RMV62" s="107"/>
      <c r="RMW62" s="107"/>
      <c r="RMX62" s="107"/>
      <c r="RMY62" s="107"/>
      <c r="RMZ62" s="107"/>
      <c r="RNA62" s="107"/>
      <c r="RNB62" s="107"/>
      <c r="RNC62" s="107"/>
      <c r="RND62" s="107"/>
      <c r="RNE62" s="107"/>
      <c r="RNF62" s="107"/>
      <c r="RNG62" s="107"/>
      <c r="RNH62" s="107"/>
      <c r="RNI62" s="107"/>
      <c r="RNJ62" s="107"/>
      <c r="RNK62" s="107"/>
      <c r="RNL62" s="107"/>
      <c r="RNM62" s="107"/>
      <c r="RNN62" s="107"/>
      <c r="RNO62" s="107"/>
      <c r="RNP62" s="107"/>
      <c r="RNQ62" s="107"/>
      <c r="RNR62" s="107"/>
      <c r="RNS62" s="107"/>
      <c r="RNT62" s="107"/>
      <c r="RNU62" s="107"/>
      <c r="RNV62" s="107"/>
      <c r="RNW62" s="107"/>
      <c r="RNX62" s="107"/>
      <c r="RNY62" s="107"/>
      <c r="RNZ62" s="107"/>
      <c r="ROA62" s="107"/>
      <c r="ROB62" s="107"/>
      <c r="ROC62" s="107"/>
      <c r="ROD62" s="107"/>
      <c r="ROE62" s="107"/>
      <c r="ROF62" s="107"/>
      <c r="ROG62" s="107"/>
      <c r="ROH62" s="107"/>
      <c r="ROI62" s="107"/>
      <c r="ROJ62" s="107"/>
      <c r="ROK62" s="107"/>
      <c r="ROL62" s="107"/>
      <c r="ROM62" s="107"/>
      <c r="RON62" s="107"/>
      <c r="ROO62" s="107"/>
      <c r="ROP62" s="107"/>
      <c r="ROQ62" s="107"/>
      <c r="ROR62" s="107"/>
      <c r="ROS62" s="107"/>
      <c r="ROT62" s="107"/>
      <c r="ROU62" s="107"/>
      <c r="ROV62" s="107"/>
      <c r="ROW62" s="107"/>
      <c r="ROX62" s="107"/>
      <c r="ROY62" s="107"/>
      <c r="ROZ62" s="107"/>
      <c r="RPA62" s="107"/>
      <c r="RPB62" s="107"/>
      <c r="RPC62" s="107"/>
      <c r="RPD62" s="107"/>
      <c r="RPE62" s="107"/>
      <c r="RPF62" s="107"/>
      <c r="RPG62" s="107"/>
      <c r="RPH62" s="107"/>
      <c r="RPI62" s="107"/>
      <c r="RPJ62" s="107"/>
      <c r="RPK62" s="107"/>
      <c r="RPL62" s="107"/>
      <c r="RPM62" s="107"/>
      <c r="RPN62" s="107"/>
      <c r="RPO62" s="107"/>
      <c r="RPP62" s="107"/>
      <c r="RPQ62" s="107"/>
      <c r="RPR62" s="107"/>
      <c r="RPS62" s="107"/>
      <c r="RPT62" s="107"/>
      <c r="RPU62" s="107"/>
      <c r="RPV62" s="107"/>
      <c r="RPW62" s="107"/>
      <c r="RPX62" s="107"/>
      <c r="RPY62" s="107"/>
      <c r="RPZ62" s="107"/>
      <c r="RQA62" s="107"/>
      <c r="RQB62" s="107"/>
      <c r="RQC62" s="107"/>
      <c r="RQD62" s="107"/>
      <c r="RQE62" s="107"/>
      <c r="RQF62" s="107"/>
      <c r="RQG62" s="107"/>
      <c r="RQH62" s="107"/>
      <c r="RQI62" s="107"/>
      <c r="RQJ62" s="107"/>
      <c r="RQK62" s="107"/>
      <c r="RQL62" s="107"/>
      <c r="RQM62" s="107"/>
      <c r="RQN62" s="107"/>
      <c r="RQO62" s="107"/>
      <c r="RQP62" s="107"/>
      <c r="RQQ62" s="107"/>
      <c r="RQR62" s="107"/>
      <c r="RQS62" s="107"/>
      <c r="RQT62" s="107"/>
      <c r="RQU62" s="107"/>
      <c r="RQV62" s="107"/>
      <c r="RQW62" s="107"/>
      <c r="RQX62" s="107"/>
      <c r="RQY62" s="107"/>
      <c r="RQZ62" s="107"/>
      <c r="RRA62" s="107"/>
      <c r="RRB62" s="107"/>
      <c r="RRC62" s="107"/>
      <c r="RRD62" s="107"/>
      <c r="RRE62" s="107"/>
      <c r="RRF62" s="107"/>
      <c r="RRG62" s="107"/>
      <c r="RRH62" s="107"/>
      <c r="RRI62" s="107"/>
      <c r="RRJ62" s="107"/>
      <c r="RRK62" s="107"/>
      <c r="RRL62" s="107"/>
      <c r="RRM62" s="107"/>
      <c r="RRN62" s="107"/>
      <c r="RRO62" s="107"/>
      <c r="RRP62" s="107"/>
      <c r="RRQ62" s="107"/>
      <c r="RRR62" s="107"/>
      <c r="RRS62" s="107"/>
      <c r="RRT62" s="107"/>
      <c r="RRU62" s="107"/>
      <c r="RRV62" s="107"/>
      <c r="RRW62" s="107"/>
      <c r="RRX62" s="107"/>
      <c r="RRY62" s="107"/>
      <c r="RRZ62" s="107"/>
      <c r="RSA62" s="107"/>
      <c r="RSB62" s="107"/>
      <c r="RSC62" s="107"/>
      <c r="RSD62" s="107"/>
      <c r="RSE62" s="107"/>
      <c r="RSF62" s="107"/>
      <c r="RSG62" s="107"/>
      <c r="RSH62" s="107"/>
      <c r="RSI62" s="107"/>
      <c r="RSJ62" s="107"/>
      <c r="RSK62" s="107"/>
      <c r="RSL62" s="107"/>
      <c r="RSM62" s="107"/>
      <c r="RSN62" s="107"/>
      <c r="RSO62" s="107"/>
      <c r="RSP62" s="107"/>
      <c r="RSQ62" s="107"/>
      <c r="RSR62" s="107"/>
      <c r="RSS62" s="107"/>
      <c r="RST62" s="107"/>
      <c r="RSU62" s="107"/>
      <c r="RSV62" s="107"/>
      <c r="RSW62" s="107"/>
      <c r="RSX62" s="107"/>
      <c r="RSY62" s="107"/>
      <c r="RSZ62" s="107"/>
      <c r="RTA62" s="107"/>
      <c r="RTB62" s="107"/>
      <c r="RTC62" s="107"/>
      <c r="RTD62" s="107"/>
      <c r="RTE62" s="107"/>
      <c r="RTF62" s="107"/>
      <c r="RTG62" s="107"/>
      <c r="RTH62" s="107"/>
      <c r="RTI62" s="107"/>
      <c r="RTJ62" s="107"/>
      <c r="RTK62" s="107"/>
      <c r="RTL62" s="107"/>
      <c r="RTM62" s="107"/>
      <c r="RTN62" s="107"/>
      <c r="RTO62" s="107"/>
      <c r="RTP62" s="107"/>
      <c r="RTQ62" s="107"/>
      <c r="RTR62" s="107"/>
      <c r="RTS62" s="107"/>
      <c r="RTT62" s="107"/>
      <c r="RTU62" s="107"/>
      <c r="RTV62" s="107"/>
      <c r="RTW62" s="107"/>
      <c r="RTX62" s="107"/>
      <c r="RTY62" s="107"/>
      <c r="RTZ62" s="107"/>
      <c r="RUA62" s="107"/>
      <c r="RUB62" s="107"/>
      <c r="RUC62" s="107"/>
      <c r="RUD62" s="107"/>
      <c r="RUE62" s="107"/>
      <c r="RUF62" s="107"/>
      <c r="RUG62" s="107"/>
      <c r="RUH62" s="107"/>
      <c r="RUI62" s="107"/>
      <c r="RUJ62" s="107"/>
      <c r="RUK62" s="107"/>
      <c r="RUL62" s="107"/>
      <c r="RUM62" s="107"/>
      <c r="RUN62" s="107"/>
      <c r="RUO62" s="107"/>
      <c r="RUP62" s="107"/>
      <c r="RUQ62" s="107"/>
      <c r="RUR62" s="107"/>
      <c r="RUS62" s="107"/>
      <c r="RUT62" s="107"/>
      <c r="RUU62" s="107"/>
      <c r="RUV62" s="107"/>
      <c r="RUW62" s="107"/>
      <c r="RUX62" s="107"/>
      <c r="RUY62" s="107"/>
      <c r="RUZ62" s="107"/>
      <c r="RVA62" s="107"/>
      <c r="RVB62" s="107"/>
      <c r="RVC62" s="107"/>
      <c r="RVD62" s="107"/>
      <c r="RVE62" s="107"/>
      <c r="RVF62" s="107"/>
      <c r="RVG62" s="107"/>
      <c r="RVH62" s="107"/>
      <c r="RVI62" s="107"/>
      <c r="RVJ62" s="107"/>
      <c r="RVK62" s="107"/>
      <c r="RVL62" s="107"/>
      <c r="RVM62" s="107"/>
      <c r="RVN62" s="107"/>
      <c r="RVO62" s="107"/>
      <c r="RVP62" s="107"/>
      <c r="RVQ62" s="107"/>
      <c r="RVR62" s="107"/>
      <c r="RVS62" s="107"/>
      <c r="RVT62" s="107"/>
      <c r="RVU62" s="107"/>
      <c r="RVV62" s="107"/>
      <c r="RVW62" s="107"/>
      <c r="RVX62" s="107"/>
      <c r="RVY62" s="107"/>
      <c r="RVZ62" s="107"/>
      <c r="RWA62" s="107"/>
      <c r="RWB62" s="107"/>
      <c r="RWC62" s="107"/>
      <c r="RWD62" s="107"/>
      <c r="RWE62" s="107"/>
      <c r="RWF62" s="107"/>
      <c r="RWG62" s="107"/>
      <c r="RWH62" s="107"/>
      <c r="RWI62" s="107"/>
      <c r="RWJ62" s="107"/>
      <c r="RWK62" s="107"/>
      <c r="RWL62" s="107"/>
      <c r="RWM62" s="107"/>
      <c r="RWN62" s="107"/>
      <c r="RWO62" s="107"/>
      <c r="RWP62" s="107"/>
      <c r="RWQ62" s="107"/>
      <c r="RWR62" s="107"/>
      <c r="RWS62" s="107"/>
      <c r="RWT62" s="107"/>
      <c r="RWU62" s="107"/>
      <c r="RWV62" s="107"/>
      <c r="RWW62" s="107"/>
      <c r="RWX62" s="107"/>
      <c r="RWY62" s="107"/>
      <c r="RWZ62" s="107"/>
      <c r="RXA62" s="107"/>
      <c r="RXB62" s="107"/>
      <c r="RXC62" s="107"/>
      <c r="RXD62" s="107"/>
      <c r="RXE62" s="107"/>
      <c r="RXF62" s="107"/>
      <c r="RXG62" s="107"/>
      <c r="RXH62" s="107"/>
      <c r="RXI62" s="107"/>
      <c r="RXJ62" s="107"/>
      <c r="RXK62" s="107"/>
      <c r="RXL62" s="107"/>
      <c r="RXM62" s="107"/>
      <c r="RXN62" s="107"/>
      <c r="RXO62" s="107"/>
      <c r="RXP62" s="107"/>
      <c r="RXQ62" s="107"/>
      <c r="RXR62" s="107"/>
      <c r="RXS62" s="107"/>
      <c r="RXT62" s="107"/>
      <c r="RXU62" s="107"/>
      <c r="RXV62" s="107"/>
      <c r="RXW62" s="107"/>
      <c r="RXX62" s="107"/>
      <c r="RXY62" s="107"/>
      <c r="RXZ62" s="107"/>
      <c r="RYA62" s="107"/>
      <c r="RYB62" s="107"/>
      <c r="RYC62" s="107"/>
      <c r="RYD62" s="107"/>
      <c r="RYE62" s="107"/>
      <c r="RYF62" s="107"/>
      <c r="RYG62" s="107"/>
      <c r="RYH62" s="107"/>
      <c r="RYI62" s="107"/>
      <c r="RYJ62" s="107"/>
      <c r="RYK62" s="107"/>
      <c r="RYL62" s="107"/>
      <c r="RYM62" s="107"/>
      <c r="RYN62" s="107"/>
      <c r="RYO62" s="107"/>
      <c r="RYP62" s="107"/>
      <c r="RYQ62" s="107"/>
      <c r="RYR62" s="107"/>
      <c r="RYS62" s="107"/>
      <c r="RYT62" s="107"/>
      <c r="RYU62" s="107"/>
      <c r="RYV62" s="107"/>
      <c r="RYW62" s="107"/>
      <c r="RYX62" s="107"/>
      <c r="RYY62" s="107"/>
      <c r="RYZ62" s="107"/>
      <c r="RZA62" s="107"/>
      <c r="RZB62" s="107"/>
      <c r="RZC62" s="107"/>
      <c r="RZD62" s="107"/>
      <c r="RZE62" s="107"/>
      <c r="RZF62" s="107"/>
      <c r="RZG62" s="107"/>
      <c r="RZH62" s="107"/>
      <c r="RZI62" s="107"/>
      <c r="RZJ62" s="107"/>
      <c r="RZK62" s="107"/>
      <c r="RZL62" s="107"/>
      <c r="RZM62" s="107"/>
      <c r="RZN62" s="107"/>
      <c r="RZO62" s="107"/>
      <c r="RZP62" s="107"/>
      <c r="RZQ62" s="107"/>
      <c r="RZR62" s="107"/>
      <c r="RZS62" s="107"/>
      <c r="RZT62" s="107"/>
      <c r="RZU62" s="107"/>
      <c r="RZV62" s="107"/>
      <c r="RZW62" s="107"/>
      <c r="RZX62" s="107"/>
      <c r="RZY62" s="107"/>
      <c r="RZZ62" s="107"/>
      <c r="SAA62" s="107"/>
      <c r="SAB62" s="107"/>
      <c r="SAC62" s="107"/>
      <c r="SAD62" s="107"/>
      <c r="SAE62" s="107"/>
      <c r="SAF62" s="107"/>
      <c r="SAG62" s="107"/>
      <c r="SAH62" s="107"/>
      <c r="SAI62" s="107"/>
      <c r="SAJ62" s="107"/>
      <c r="SAK62" s="107"/>
      <c r="SAL62" s="107"/>
      <c r="SAM62" s="107"/>
      <c r="SAN62" s="107"/>
      <c r="SAO62" s="107"/>
      <c r="SAP62" s="107"/>
      <c r="SAQ62" s="107"/>
      <c r="SAR62" s="107"/>
      <c r="SAS62" s="107"/>
      <c r="SAT62" s="107"/>
      <c r="SAU62" s="107"/>
      <c r="SAV62" s="107"/>
      <c r="SAW62" s="107"/>
      <c r="SAX62" s="107"/>
      <c r="SAY62" s="107"/>
      <c r="SAZ62" s="107"/>
      <c r="SBA62" s="107"/>
      <c r="SBB62" s="107"/>
      <c r="SBC62" s="107"/>
      <c r="SBD62" s="107"/>
      <c r="SBE62" s="107"/>
      <c r="SBF62" s="107"/>
      <c r="SBG62" s="107"/>
      <c r="SBH62" s="107"/>
      <c r="SBI62" s="107"/>
      <c r="SBJ62" s="107"/>
      <c r="SBK62" s="107"/>
      <c r="SBL62" s="107"/>
      <c r="SBM62" s="107"/>
      <c r="SBN62" s="107"/>
      <c r="SBO62" s="107"/>
      <c r="SBP62" s="107"/>
      <c r="SBQ62" s="107"/>
      <c r="SBR62" s="107"/>
      <c r="SBS62" s="107"/>
      <c r="SBT62" s="107"/>
      <c r="SBU62" s="107"/>
      <c r="SBV62" s="107"/>
      <c r="SBW62" s="107"/>
      <c r="SBX62" s="107"/>
      <c r="SBY62" s="107"/>
      <c r="SBZ62" s="107"/>
      <c r="SCA62" s="107"/>
      <c r="SCB62" s="107"/>
      <c r="SCC62" s="107"/>
      <c r="SCD62" s="107"/>
      <c r="SCE62" s="107"/>
      <c r="SCF62" s="107"/>
      <c r="SCG62" s="107"/>
      <c r="SCH62" s="107"/>
      <c r="SCI62" s="107"/>
      <c r="SCJ62" s="107"/>
      <c r="SCK62" s="107"/>
      <c r="SCL62" s="107"/>
      <c r="SCM62" s="107"/>
      <c r="SCN62" s="107"/>
      <c r="SCO62" s="107"/>
      <c r="SCP62" s="107"/>
      <c r="SCQ62" s="107"/>
      <c r="SCR62" s="107"/>
      <c r="SCS62" s="107"/>
      <c r="SCT62" s="107"/>
      <c r="SCU62" s="107"/>
      <c r="SCV62" s="107"/>
      <c r="SCW62" s="107"/>
      <c r="SCX62" s="107"/>
      <c r="SCY62" s="107"/>
      <c r="SCZ62" s="107"/>
      <c r="SDA62" s="107"/>
      <c r="SDB62" s="107"/>
      <c r="SDC62" s="107"/>
      <c r="SDD62" s="107"/>
      <c r="SDE62" s="107"/>
      <c r="SDF62" s="107"/>
      <c r="SDG62" s="107"/>
      <c r="SDH62" s="107"/>
      <c r="SDI62" s="107"/>
      <c r="SDJ62" s="107"/>
      <c r="SDK62" s="107"/>
      <c r="SDL62" s="107"/>
      <c r="SDM62" s="107"/>
      <c r="SDN62" s="107"/>
      <c r="SDO62" s="107"/>
      <c r="SDP62" s="107"/>
      <c r="SDQ62" s="107"/>
      <c r="SDR62" s="107"/>
      <c r="SDS62" s="107"/>
      <c r="SDT62" s="107"/>
      <c r="SDU62" s="107"/>
      <c r="SDV62" s="107"/>
      <c r="SDW62" s="107"/>
      <c r="SDX62" s="107"/>
      <c r="SDY62" s="107"/>
      <c r="SDZ62" s="107"/>
      <c r="SEA62" s="107"/>
      <c r="SEB62" s="107"/>
      <c r="SEC62" s="107"/>
      <c r="SED62" s="107"/>
      <c r="SEE62" s="107"/>
      <c r="SEF62" s="107"/>
      <c r="SEG62" s="107"/>
      <c r="SEH62" s="107"/>
      <c r="SEI62" s="107"/>
      <c r="SEJ62" s="107"/>
      <c r="SEK62" s="107"/>
      <c r="SEL62" s="107"/>
      <c r="SEM62" s="107"/>
      <c r="SEN62" s="107"/>
      <c r="SEO62" s="107"/>
      <c r="SEP62" s="107"/>
      <c r="SEQ62" s="107"/>
      <c r="SER62" s="107"/>
      <c r="SES62" s="107"/>
      <c r="SET62" s="107"/>
      <c r="SEU62" s="107"/>
      <c r="SEV62" s="107"/>
      <c r="SEW62" s="107"/>
      <c r="SEX62" s="107"/>
      <c r="SEY62" s="107"/>
      <c r="SEZ62" s="107"/>
      <c r="SFA62" s="107"/>
      <c r="SFB62" s="107"/>
      <c r="SFC62" s="107"/>
      <c r="SFD62" s="107"/>
      <c r="SFE62" s="107"/>
      <c r="SFF62" s="107"/>
      <c r="SFG62" s="107"/>
      <c r="SFH62" s="107"/>
      <c r="SFI62" s="107"/>
      <c r="SFJ62" s="107"/>
      <c r="SFK62" s="107"/>
      <c r="SFL62" s="107"/>
      <c r="SFM62" s="107"/>
      <c r="SFN62" s="107"/>
      <c r="SFO62" s="107"/>
      <c r="SFP62" s="107"/>
      <c r="SFQ62" s="107"/>
      <c r="SFR62" s="107"/>
      <c r="SFS62" s="107"/>
      <c r="SFT62" s="107"/>
      <c r="SFU62" s="107"/>
      <c r="SFV62" s="107"/>
      <c r="SFW62" s="107"/>
      <c r="SFX62" s="107"/>
      <c r="SFY62" s="107"/>
      <c r="SFZ62" s="107"/>
      <c r="SGA62" s="107"/>
      <c r="SGB62" s="107"/>
      <c r="SGC62" s="107"/>
      <c r="SGD62" s="107"/>
      <c r="SGE62" s="107"/>
      <c r="SGF62" s="107"/>
      <c r="SGG62" s="107"/>
      <c r="SGH62" s="107"/>
      <c r="SGI62" s="107"/>
      <c r="SGJ62" s="107"/>
      <c r="SGK62" s="107"/>
      <c r="SGL62" s="107"/>
      <c r="SGM62" s="107"/>
      <c r="SGN62" s="107"/>
      <c r="SGO62" s="107"/>
      <c r="SGP62" s="107"/>
      <c r="SGQ62" s="107"/>
      <c r="SGR62" s="107"/>
      <c r="SGS62" s="107"/>
      <c r="SGT62" s="107"/>
      <c r="SGU62" s="107"/>
      <c r="SGV62" s="107"/>
      <c r="SGW62" s="107"/>
      <c r="SGX62" s="107"/>
      <c r="SGY62" s="107"/>
      <c r="SGZ62" s="107"/>
      <c r="SHA62" s="107"/>
      <c r="SHB62" s="107"/>
      <c r="SHC62" s="107"/>
      <c r="SHD62" s="107"/>
      <c r="SHE62" s="107"/>
      <c r="SHF62" s="107"/>
      <c r="SHG62" s="107"/>
      <c r="SHH62" s="107"/>
      <c r="SHI62" s="107"/>
      <c r="SHJ62" s="107"/>
      <c r="SHK62" s="107"/>
      <c r="SHL62" s="107"/>
      <c r="SHM62" s="107"/>
      <c r="SHN62" s="107"/>
      <c r="SHO62" s="107"/>
      <c r="SHP62" s="107"/>
      <c r="SHQ62" s="107"/>
      <c r="SHR62" s="107"/>
      <c r="SHS62" s="107"/>
      <c r="SHT62" s="107"/>
      <c r="SHU62" s="107"/>
      <c r="SHV62" s="107"/>
      <c r="SHW62" s="107"/>
      <c r="SHX62" s="107"/>
      <c r="SHY62" s="107"/>
      <c r="SHZ62" s="107"/>
      <c r="SIA62" s="107"/>
      <c r="SIB62" s="107"/>
      <c r="SIC62" s="107"/>
      <c r="SID62" s="107"/>
      <c r="SIE62" s="107"/>
      <c r="SIF62" s="107"/>
      <c r="SIG62" s="107"/>
      <c r="SIH62" s="107"/>
      <c r="SII62" s="107"/>
      <c r="SIJ62" s="107"/>
      <c r="SIK62" s="107"/>
      <c r="SIL62" s="107"/>
      <c r="SIM62" s="107"/>
      <c r="SIN62" s="107"/>
      <c r="SIO62" s="107"/>
      <c r="SIP62" s="107"/>
      <c r="SIQ62" s="107"/>
      <c r="SIR62" s="107"/>
      <c r="SIS62" s="107"/>
      <c r="SIT62" s="107"/>
      <c r="SIU62" s="107"/>
      <c r="SIV62" s="107"/>
      <c r="SIW62" s="107"/>
      <c r="SIX62" s="107"/>
      <c r="SIY62" s="107"/>
      <c r="SIZ62" s="107"/>
      <c r="SJA62" s="107"/>
      <c r="SJB62" s="107"/>
      <c r="SJC62" s="107"/>
      <c r="SJD62" s="107"/>
      <c r="SJE62" s="107"/>
      <c r="SJF62" s="107"/>
      <c r="SJG62" s="107"/>
      <c r="SJH62" s="107"/>
      <c r="SJI62" s="107"/>
      <c r="SJJ62" s="107"/>
      <c r="SJK62" s="107"/>
      <c r="SJL62" s="107"/>
      <c r="SJM62" s="107"/>
      <c r="SJN62" s="107"/>
      <c r="SJO62" s="107"/>
      <c r="SJP62" s="107"/>
      <c r="SJQ62" s="107"/>
      <c r="SJR62" s="107"/>
      <c r="SJS62" s="107"/>
      <c r="SJT62" s="107"/>
      <c r="SJU62" s="107"/>
      <c r="SJV62" s="107"/>
      <c r="SJW62" s="107"/>
      <c r="SJX62" s="107"/>
      <c r="SJY62" s="107"/>
      <c r="SJZ62" s="107"/>
      <c r="SKA62" s="107"/>
      <c r="SKB62" s="107"/>
      <c r="SKC62" s="107"/>
      <c r="SKD62" s="107"/>
      <c r="SKE62" s="107"/>
      <c r="SKF62" s="107"/>
      <c r="SKG62" s="107"/>
      <c r="SKH62" s="107"/>
      <c r="SKI62" s="107"/>
      <c r="SKJ62" s="107"/>
      <c r="SKK62" s="107"/>
      <c r="SKL62" s="107"/>
      <c r="SKM62" s="107"/>
      <c r="SKN62" s="107"/>
      <c r="SKO62" s="107"/>
      <c r="SKP62" s="107"/>
      <c r="SKQ62" s="107"/>
      <c r="SKR62" s="107"/>
      <c r="SKS62" s="107"/>
      <c r="SKT62" s="107"/>
      <c r="SKU62" s="107"/>
      <c r="SKV62" s="107"/>
      <c r="SKW62" s="107"/>
      <c r="SKX62" s="107"/>
      <c r="SKY62" s="107"/>
      <c r="SKZ62" s="107"/>
      <c r="SLA62" s="107"/>
      <c r="SLB62" s="107"/>
      <c r="SLC62" s="107"/>
      <c r="SLD62" s="107"/>
      <c r="SLE62" s="107"/>
      <c r="SLF62" s="107"/>
      <c r="SLG62" s="107"/>
      <c r="SLH62" s="107"/>
      <c r="SLI62" s="107"/>
      <c r="SLJ62" s="107"/>
      <c r="SLK62" s="107"/>
      <c r="SLL62" s="107"/>
      <c r="SLM62" s="107"/>
      <c r="SLN62" s="107"/>
      <c r="SLO62" s="107"/>
      <c r="SLP62" s="107"/>
      <c r="SLQ62" s="107"/>
      <c r="SLR62" s="107"/>
      <c r="SLS62" s="107"/>
      <c r="SLT62" s="107"/>
      <c r="SLU62" s="107"/>
      <c r="SLV62" s="107"/>
      <c r="SLW62" s="107"/>
      <c r="SLX62" s="107"/>
      <c r="SLY62" s="107"/>
      <c r="SLZ62" s="107"/>
      <c r="SMA62" s="107"/>
      <c r="SMB62" s="107"/>
      <c r="SMC62" s="107"/>
      <c r="SMD62" s="107"/>
      <c r="SME62" s="107"/>
      <c r="SMF62" s="107"/>
      <c r="SMG62" s="107"/>
      <c r="SMH62" s="107"/>
      <c r="SMI62" s="107"/>
      <c r="SMJ62" s="107"/>
      <c r="SMK62" s="107"/>
      <c r="SML62" s="107"/>
      <c r="SMM62" s="107"/>
      <c r="SMN62" s="107"/>
      <c r="SMO62" s="107"/>
      <c r="SMP62" s="107"/>
      <c r="SMQ62" s="107"/>
      <c r="SMR62" s="107"/>
      <c r="SMS62" s="107"/>
      <c r="SMT62" s="107"/>
      <c r="SMU62" s="107"/>
      <c r="SMV62" s="107"/>
      <c r="SMW62" s="107"/>
      <c r="SMX62" s="107"/>
      <c r="SMY62" s="107"/>
      <c r="SMZ62" s="107"/>
      <c r="SNA62" s="107"/>
      <c r="SNB62" s="107"/>
      <c r="SNC62" s="107"/>
      <c r="SND62" s="107"/>
      <c r="SNE62" s="107"/>
      <c r="SNF62" s="107"/>
      <c r="SNG62" s="107"/>
      <c r="SNH62" s="107"/>
      <c r="SNI62" s="107"/>
      <c r="SNJ62" s="107"/>
      <c r="SNK62" s="107"/>
      <c r="SNL62" s="107"/>
      <c r="SNM62" s="107"/>
      <c r="SNN62" s="107"/>
      <c r="SNO62" s="107"/>
      <c r="SNP62" s="107"/>
      <c r="SNQ62" s="107"/>
      <c r="SNR62" s="107"/>
      <c r="SNS62" s="107"/>
      <c r="SNT62" s="107"/>
      <c r="SNU62" s="107"/>
      <c r="SNV62" s="107"/>
      <c r="SNW62" s="107"/>
      <c r="SNX62" s="107"/>
      <c r="SNY62" s="107"/>
      <c r="SNZ62" s="107"/>
      <c r="SOA62" s="107"/>
      <c r="SOB62" s="107"/>
      <c r="SOC62" s="107"/>
      <c r="SOD62" s="107"/>
      <c r="SOE62" s="107"/>
      <c r="SOF62" s="107"/>
      <c r="SOG62" s="107"/>
      <c r="SOH62" s="107"/>
      <c r="SOI62" s="107"/>
      <c r="SOJ62" s="107"/>
      <c r="SOK62" s="107"/>
      <c r="SOL62" s="107"/>
      <c r="SOM62" s="107"/>
      <c r="SON62" s="107"/>
      <c r="SOO62" s="107"/>
      <c r="SOP62" s="107"/>
      <c r="SOQ62" s="107"/>
      <c r="SOR62" s="107"/>
      <c r="SOS62" s="107"/>
      <c r="SOT62" s="107"/>
      <c r="SOU62" s="107"/>
      <c r="SOV62" s="107"/>
      <c r="SOW62" s="107"/>
      <c r="SOX62" s="107"/>
      <c r="SOY62" s="107"/>
      <c r="SOZ62" s="107"/>
      <c r="SPA62" s="107"/>
      <c r="SPB62" s="107"/>
      <c r="SPC62" s="107"/>
      <c r="SPD62" s="107"/>
      <c r="SPE62" s="107"/>
      <c r="SPF62" s="107"/>
      <c r="SPG62" s="107"/>
      <c r="SPH62" s="107"/>
      <c r="SPI62" s="107"/>
      <c r="SPJ62" s="107"/>
      <c r="SPK62" s="107"/>
      <c r="SPL62" s="107"/>
      <c r="SPM62" s="107"/>
      <c r="SPN62" s="107"/>
      <c r="SPO62" s="107"/>
      <c r="SPP62" s="107"/>
      <c r="SPQ62" s="107"/>
      <c r="SPR62" s="107"/>
      <c r="SPS62" s="107"/>
      <c r="SPT62" s="107"/>
      <c r="SPU62" s="107"/>
      <c r="SPV62" s="107"/>
      <c r="SPW62" s="107"/>
      <c r="SPX62" s="107"/>
      <c r="SPY62" s="107"/>
      <c r="SPZ62" s="107"/>
      <c r="SQA62" s="107"/>
      <c r="SQB62" s="107"/>
      <c r="SQC62" s="107"/>
      <c r="SQD62" s="107"/>
      <c r="SQE62" s="107"/>
      <c r="SQF62" s="107"/>
      <c r="SQG62" s="107"/>
      <c r="SQH62" s="107"/>
      <c r="SQI62" s="107"/>
      <c r="SQJ62" s="107"/>
      <c r="SQK62" s="107"/>
      <c r="SQL62" s="107"/>
      <c r="SQM62" s="107"/>
      <c r="SQN62" s="107"/>
      <c r="SQO62" s="107"/>
      <c r="SQP62" s="107"/>
      <c r="SQQ62" s="107"/>
      <c r="SQR62" s="107"/>
      <c r="SQS62" s="107"/>
      <c r="SQT62" s="107"/>
      <c r="SQU62" s="107"/>
      <c r="SQV62" s="107"/>
      <c r="SQW62" s="107"/>
      <c r="SQX62" s="107"/>
      <c r="SQY62" s="107"/>
      <c r="SQZ62" s="107"/>
      <c r="SRA62" s="107"/>
      <c r="SRB62" s="107"/>
      <c r="SRC62" s="107"/>
      <c r="SRD62" s="107"/>
      <c r="SRE62" s="107"/>
      <c r="SRF62" s="107"/>
      <c r="SRG62" s="107"/>
      <c r="SRH62" s="107"/>
      <c r="SRI62" s="107"/>
      <c r="SRJ62" s="107"/>
      <c r="SRK62" s="107"/>
      <c r="SRL62" s="107"/>
      <c r="SRM62" s="107"/>
      <c r="SRN62" s="107"/>
      <c r="SRO62" s="107"/>
      <c r="SRP62" s="107"/>
      <c r="SRQ62" s="107"/>
      <c r="SRR62" s="107"/>
      <c r="SRS62" s="107"/>
      <c r="SRT62" s="107"/>
      <c r="SRU62" s="107"/>
      <c r="SRV62" s="107"/>
      <c r="SRW62" s="107"/>
      <c r="SRX62" s="107"/>
      <c r="SRY62" s="107"/>
      <c r="SRZ62" s="107"/>
      <c r="SSA62" s="107"/>
      <c r="SSB62" s="107"/>
      <c r="SSC62" s="107"/>
      <c r="SSD62" s="107"/>
      <c r="SSE62" s="107"/>
      <c r="SSF62" s="107"/>
      <c r="SSG62" s="107"/>
      <c r="SSH62" s="107"/>
      <c r="SSI62" s="107"/>
      <c r="SSJ62" s="107"/>
      <c r="SSK62" s="107"/>
      <c r="SSL62" s="107"/>
      <c r="SSM62" s="107"/>
      <c r="SSN62" s="107"/>
      <c r="SSO62" s="107"/>
      <c r="SSP62" s="107"/>
      <c r="SSQ62" s="107"/>
      <c r="SSR62" s="107"/>
      <c r="SSS62" s="107"/>
      <c r="SST62" s="107"/>
      <c r="SSU62" s="107"/>
      <c r="SSV62" s="107"/>
      <c r="SSW62" s="107"/>
      <c r="SSX62" s="107"/>
      <c r="SSY62" s="107"/>
      <c r="SSZ62" s="107"/>
      <c r="STA62" s="107"/>
      <c r="STB62" s="107"/>
      <c r="STC62" s="107"/>
      <c r="STD62" s="107"/>
      <c r="STE62" s="107"/>
      <c r="STF62" s="107"/>
      <c r="STG62" s="107"/>
      <c r="STH62" s="107"/>
      <c r="STI62" s="107"/>
      <c r="STJ62" s="107"/>
      <c r="STK62" s="107"/>
      <c r="STL62" s="107"/>
      <c r="STM62" s="107"/>
      <c r="STN62" s="107"/>
      <c r="STO62" s="107"/>
      <c r="STP62" s="107"/>
      <c r="STQ62" s="107"/>
      <c r="STR62" s="107"/>
      <c r="STS62" s="107"/>
      <c r="STT62" s="107"/>
      <c r="STU62" s="107"/>
      <c r="STV62" s="107"/>
      <c r="STW62" s="107"/>
      <c r="STX62" s="107"/>
      <c r="STY62" s="107"/>
      <c r="STZ62" s="107"/>
      <c r="SUA62" s="107"/>
      <c r="SUB62" s="107"/>
      <c r="SUC62" s="107"/>
      <c r="SUD62" s="107"/>
      <c r="SUE62" s="107"/>
      <c r="SUF62" s="107"/>
      <c r="SUG62" s="107"/>
      <c r="SUH62" s="107"/>
      <c r="SUI62" s="107"/>
      <c r="SUJ62" s="107"/>
      <c r="SUK62" s="107"/>
      <c r="SUL62" s="107"/>
      <c r="SUM62" s="107"/>
      <c r="SUN62" s="107"/>
      <c r="SUO62" s="107"/>
      <c r="SUP62" s="107"/>
      <c r="SUQ62" s="107"/>
      <c r="SUR62" s="107"/>
      <c r="SUS62" s="107"/>
      <c r="SUT62" s="107"/>
      <c r="SUU62" s="107"/>
      <c r="SUV62" s="107"/>
      <c r="SUW62" s="107"/>
      <c r="SUX62" s="107"/>
      <c r="SUY62" s="107"/>
      <c r="SUZ62" s="107"/>
      <c r="SVA62" s="107"/>
      <c r="SVB62" s="107"/>
      <c r="SVC62" s="107"/>
      <c r="SVD62" s="107"/>
      <c r="SVE62" s="107"/>
      <c r="SVF62" s="107"/>
      <c r="SVG62" s="107"/>
      <c r="SVH62" s="107"/>
      <c r="SVI62" s="107"/>
      <c r="SVJ62" s="107"/>
      <c r="SVK62" s="107"/>
      <c r="SVL62" s="107"/>
      <c r="SVM62" s="107"/>
      <c r="SVN62" s="107"/>
      <c r="SVO62" s="107"/>
      <c r="SVP62" s="107"/>
      <c r="SVQ62" s="107"/>
      <c r="SVR62" s="107"/>
      <c r="SVS62" s="107"/>
      <c r="SVT62" s="107"/>
      <c r="SVU62" s="107"/>
      <c r="SVV62" s="107"/>
      <c r="SVW62" s="107"/>
      <c r="SVX62" s="107"/>
      <c r="SVY62" s="107"/>
      <c r="SVZ62" s="107"/>
      <c r="SWA62" s="107"/>
      <c r="SWB62" s="107"/>
      <c r="SWC62" s="107"/>
      <c r="SWD62" s="107"/>
      <c r="SWE62" s="107"/>
      <c r="SWF62" s="107"/>
      <c r="SWG62" s="107"/>
      <c r="SWH62" s="107"/>
      <c r="SWI62" s="107"/>
      <c r="SWJ62" s="107"/>
      <c r="SWK62" s="107"/>
      <c r="SWL62" s="107"/>
      <c r="SWM62" s="107"/>
      <c r="SWN62" s="107"/>
      <c r="SWO62" s="107"/>
      <c r="SWP62" s="107"/>
      <c r="SWQ62" s="107"/>
      <c r="SWR62" s="107"/>
      <c r="SWS62" s="107"/>
      <c r="SWT62" s="107"/>
      <c r="SWU62" s="107"/>
      <c r="SWV62" s="107"/>
      <c r="SWW62" s="107"/>
      <c r="SWX62" s="107"/>
      <c r="SWY62" s="107"/>
      <c r="SWZ62" s="107"/>
      <c r="SXA62" s="107"/>
      <c r="SXB62" s="107"/>
      <c r="SXC62" s="107"/>
      <c r="SXD62" s="107"/>
      <c r="SXE62" s="107"/>
      <c r="SXF62" s="107"/>
      <c r="SXG62" s="107"/>
      <c r="SXH62" s="107"/>
      <c r="SXI62" s="107"/>
      <c r="SXJ62" s="107"/>
      <c r="SXK62" s="107"/>
      <c r="SXL62" s="107"/>
      <c r="SXM62" s="107"/>
      <c r="SXN62" s="107"/>
      <c r="SXO62" s="107"/>
      <c r="SXP62" s="107"/>
      <c r="SXQ62" s="107"/>
      <c r="SXR62" s="107"/>
      <c r="SXS62" s="107"/>
      <c r="SXT62" s="107"/>
      <c r="SXU62" s="107"/>
      <c r="SXV62" s="107"/>
      <c r="SXW62" s="107"/>
      <c r="SXX62" s="107"/>
      <c r="SXY62" s="107"/>
      <c r="SXZ62" s="107"/>
      <c r="SYA62" s="107"/>
      <c r="SYB62" s="107"/>
      <c r="SYC62" s="107"/>
      <c r="SYD62" s="107"/>
      <c r="SYE62" s="107"/>
      <c r="SYF62" s="107"/>
      <c r="SYG62" s="107"/>
      <c r="SYH62" s="107"/>
      <c r="SYI62" s="107"/>
      <c r="SYJ62" s="107"/>
      <c r="SYK62" s="107"/>
      <c r="SYL62" s="107"/>
      <c r="SYM62" s="107"/>
      <c r="SYN62" s="107"/>
      <c r="SYO62" s="107"/>
      <c r="SYP62" s="107"/>
      <c r="SYQ62" s="107"/>
      <c r="SYR62" s="107"/>
      <c r="SYS62" s="107"/>
      <c r="SYT62" s="107"/>
      <c r="SYU62" s="107"/>
      <c r="SYV62" s="107"/>
      <c r="SYW62" s="107"/>
      <c r="SYX62" s="107"/>
      <c r="SYY62" s="107"/>
      <c r="SYZ62" s="107"/>
      <c r="SZA62" s="107"/>
      <c r="SZB62" s="107"/>
      <c r="SZC62" s="107"/>
      <c r="SZD62" s="107"/>
      <c r="SZE62" s="107"/>
      <c r="SZF62" s="107"/>
      <c r="SZG62" s="107"/>
      <c r="SZH62" s="107"/>
      <c r="SZI62" s="107"/>
      <c r="SZJ62" s="107"/>
      <c r="SZK62" s="107"/>
      <c r="SZL62" s="107"/>
      <c r="SZM62" s="107"/>
      <c r="SZN62" s="107"/>
      <c r="SZO62" s="107"/>
      <c r="SZP62" s="107"/>
      <c r="SZQ62" s="107"/>
      <c r="SZR62" s="107"/>
      <c r="SZS62" s="107"/>
      <c r="SZT62" s="107"/>
      <c r="SZU62" s="107"/>
      <c r="SZV62" s="107"/>
      <c r="SZW62" s="107"/>
      <c r="SZX62" s="107"/>
      <c r="SZY62" s="107"/>
      <c r="SZZ62" s="107"/>
      <c r="TAA62" s="107"/>
      <c r="TAB62" s="107"/>
      <c r="TAC62" s="107"/>
      <c r="TAD62" s="107"/>
      <c r="TAE62" s="107"/>
      <c r="TAF62" s="107"/>
      <c r="TAG62" s="107"/>
      <c r="TAH62" s="107"/>
      <c r="TAI62" s="107"/>
      <c r="TAJ62" s="107"/>
      <c r="TAK62" s="107"/>
      <c r="TAL62" s="107"/>
      <c r="TAM62" s="107"/>
      <c r="TAN62" s="107"/>
      <c r="TAO62" s="107"/>
      <c r="TAP62" s="107"/>
      <c r="TAQ62" s="107"/>
      <c r="TAR62" s="107"/>
      <c r="TAS62" s="107"/>
      <c r="TAT62" s="107"/>
      <c r="TAU62" s="107"/>
      <c r="TAV62" s="107"/>
      <c r="TAW62" s="107"/>
      <c r="TAX62" s="107"/>
      <c r="TAY62" s="107"/>
      <c r="TAZ62" s="107"/>
      <c r="TBA62" s="107"/>
      <c r="TBB62" s="107"/>
      <c r="TBC62" s="107"/>
      <c r="TBD62" s="107"/>
      <c r="TBE62" s="107"/>
      <c r="TBF62" s="107"/>
      <c r="TBG62" s="107"/>
      <c r="TBH62" s="107"/>
      <c r="TBI62" s="107"/>
      <c r="TBJ62" s="107"/>
      <c r="TBK62" s="107"/>
      <c r="TBL62" s="107"/>
      <c r="TBM62" s="107"/>
      <c r="TBN62" s="107"/>
      <c r="TBO62" s="107"/>
      <c r="TBP62" s="107"/>
      <c r="TBQ62" s="107"/>
      <c r="TBR62" s="107"/>
      <c r="TBS62" s="107"/>
      <c r="TBT62" s="107"/>
      <c r="TBU62" s="107"/>
      <c r="TBV62" s="107"/>
      <c r="TBW62" s="107"/>
      <c r="TBX62" s="107"/>
      <c r="TBY62" s="107"/>
      <c r="TBZ62" s="107"/>
      <c r="TCA62" s="107"/>
      <c r="TCB62" s="107"/>
      <c r="TCC62" s="107"/>
      <c r="TCD62" s="107"/>
      <c r="TCE62" s="107"/>
      <c r="TCF62" s="107"/>
      <c r="TCG62" s="107"/>
      <c r="TCH62" s="107"/>
      <c r="TCI62" s="107"/>
      <c r="TCJ62" s="107"/>
      <c r="TCK62" s="107"/>
      <c r="TCL62" s="107"/>
      <c r="TCM62" s="107"/>
      <c r="TCN62" s="107"/>
      <c r="TCO62" s="107"/>
      <c r="TCP62" s="107"/>
      <c r="TCQ62" s="107"/>
      <c r="TCR62" s="107"/>
      <c r="TCS62" s="107"/>
      <c r="TCT62" s="107"/>
      <c r="TCU62" s="107"/>
      <c r="TCV62" s="107"/>
      <c r="TCW62" s="107"/>
      <c r="TCX62" s="107"/>
      <c r="TCY62" s="107"/>
      <c r="TCZ62" s="107"/>
      <c r="TDA62" s="107"/>
      <c r="TDB62" s="107"/>
      <c r="TDC62" s="107"/>
      <c r="TDD62" s="107"/>
      <c r="TDE62" s="107"/>
      <c r="TDF62" s="107"/>
      <c r="TDG62" s="107"/>
      <c r="TDH62" s="107"/>
      <c r="TDI62" s="107"/>
      <c r="TDJ62" s="107"/>
      <c r="TDK62" s="107"/>
      <c r="TDL62" s="107"/>
      <c r="TDM62" s="107"/>
      <c r="TDN62" s="107"/>
      <c r="TDO62" s="107"/>
      <c r="TDP62" s="107"/>
      <c r="TDQ62" s="107"/>
      <c r="TDR62" s="107"/>
      <c r="TDS62" s="107"/>
      <c r="TDT62" s="107"/>
      <c r="TDU62" s="107"/>
      <c r="TDV62" s="107"/>
      <c r="TDW62" s="107"/>
      <c r="TDX62" s="107"/>
      <c r="TDY62" s="107"/>
      <c r="TDZ62" s="107"/>
      <c r="TEA62" s="107"/>
      <c r="TEB62" s="107"/>
      <c r="TEC62" s="107"/>
      <c r="TED62" s="107"/>
      <c r="TEE62" s="107"/>
      <c r="TEF62" s="107"/>
      <c r="TEG62" s="107"/>
      <c r="TEH62" s="107"/>
      <c r="TEI62" s="107"/>
      <c r="TEJ62" s="107"/>
      <c r="TEK62" s="107"/>
      <c r="TEL62" s="107"/>
      <c r="TEM62" s="107"/>
      <c r="TEN62" s="107"/>
      <c r="TEO62" s="107"/>
      <c r="TEP62" s="107"/>
      <c r="TEQ62" s="107"/>
      <c r="TER62" s="107"/>
      <c r="TES62" s="107"/>
      <c r="TET62" s="107"/>
      <c r="TEU62" s="107"/>
      <c r="TEV62" s="107"/>
      <c r="TEW62" s="107"/>
      <c r="TEX62" s="107"/>
      <c r="TEY62" s="107"/>
      <c r="TEZ62" s="107"/>
      <c r="TFA62" s="107"/>
      <c r="TFB62" s="107"/>
      <c r="TFC62" s="107"/>
      <c r="TFD62" s="107"/>
      <c r="TFE62" s="107"/>
      <c r="TFF62" s="107"/>
      <c r="TFG62" s="107"/>
      <c r="TFH62" s="107"/>
      <c r="TFI62" s="107"/>
      <c r="TFJ62" s="107"/>
      <c r="TFK62" s="107"/>
      <c r="TFL62" s="107"/>
      <c r="TFM62" s="107"/>
      <c r="TFN62" s="107"/>
      <c r="TFO62" s="107"/>
      <c r="TFP62" s="107"/>
      <c r="TFQ62" s="107"/>
      <c r="TFR62" s="107"/>
      <c r="TFS62" s="107"/>
      <c r="TFT62" s="107"/>
      <c r="TFU62" s="107"/>
      <c r="TFV62" s="107"/>
      <c r="TFW62" s="107"/>
      <c r="TFX62" s="107"/>
      <c r="TFY62" s="107"/>
      <c r="TFZ62" s="107"/>
      <c r="TGA62" s="107"/>
      <c r="TGB62" s="107"/>
      <c r="TGC62" s="107"/>
      <c r="TGD62" s="107"/>
      <c r="TGE62" s="107"/>
      <c r="TGF62" s="107"/>
      <c r="TGG62" s="107"/>
      <c r="TGH62" s="107"/>
      <c r="TGI62" s="107"/>
      <c r="TGJ62" s="107"/>
      <c r="TGK62" s="107"/>
      <c r="TGL62" s="107"/>
      <c r="TGM62" s="107"/>
      <c r="TGN62" s="107"/>
      <c r="TGO62" s="107"/>
      <c r="TGP62" s="107"/>
      <c r="TGQ62" s="107"/>
      <c r="TGR62" s="107"/>
      <c r="TGS62" s="107"/>
      <c r="TGT62" s="107"/>
      <c r="TGU62" s="107"/>
      <c r="TGV62" s="107"/>
      <c r="TGW62" s="107"/>
      <c r="TGX62" s="107"/>
      <c r="TGY62" s="107"/>
      <c r="TGZ62" s="107"/>
      <c r="THA62" s="107"/>
      <c r="THB62" s="107"/>
      <c r="THC62" s="107"/>
      <c r="THD62" s="107"/>
      <c r="THE62" s="107"/>
      <c r="THF62" s="107"/>
      <c r="THG62" s="107"/>
      <c r="THH62" s="107"/>
      <c r="THI62" s="107"/>
      <c r="THJ62" s="107"/>
      <c r="THK62" s="107"/>
      <c r="THL62" s="107"/>
      <c r="THM62" s="107"/>
      <c r="THN62" s="107"/>
      <c r="THO62" s="107"/>
      <c r="THP62" s="107"/>
      <c r="THQ62" s="107"/>
      <c r="THR62" s="107"/>
      <c r="THS62" s="107"/>
      <c r="THT62" s="107"/>
      <c r="THU62" s="107"/>
      <c r="THV62" s="107"/>
      <c r="THW62" s="107"/>
      <c r="THX62" s="107"/>
      <c r="THY62" s="107"/>
      <c r="THZ62" s="107"/>
      <c r="TIA62" s="107"/>
      <c r="TIB62" s="107"/>
      <c r="TIC62" s="107"/>
      <c r="TID62" s="107"/>
      <c r="TIE62" s="107"/>
      <c r="TIF62" s="107"/>
      <c r="TIG62" s="107"/>
      <c r="TIH62" s="107"/>
      <c r="TII62" s="107"/>
      <c r="TIJ62" s="107"/>
      <c r="TIK62" s="107"/>
      <c r="TIL62" s="107"/>
      <c r="TIM62" s="107"/>
      <c r="TIN62" s="107"/>
      <c r="TIO62" s="107"/>
      <c r="TIP62" s="107"/>
      <c r="TIQ62" s="107"/>
      <c r="TIR62" s="107"/>
      <c r="TIS62" s="107"/>
      <c r="TIT62" s="107"/>
      <c r="TIU62" s="107"/>
      <c r="TIV62" s="107"/>
      <c r="TIW62" s="107"/>
      <c r="TIX62" s="107"/>
      <c r="TIY62" s="107"/>
      <c r="TIZ62" s="107"/>
      <c r="TJA62" s="107"/>
      <c r="TJB62" s="107"/>
      <c r="TJC62" s="107"/>
      <c r="TJD62" s="107"/>
      <c r="TJE62" s="107"/>
      <c r="TJF62" s="107"/>
      <c r="TJG62" s="107"/>
      <c r="TJH62" s="107"/>
      <c r="TJI62" s="107"/>
      <c r="TJJ62" s="107"/>
      <c r="TJK62" s="107"/>
      <c r="TJL62" s="107"/>
      <c r="TJM62" s="107"/>
      <c r="TJN62" s="107"/>
      <c r="TJO62" s="107"/>
      <c r="TJP62" s="107"/>
      <c r="TJQ62" s="107"/>
      <c r="TJR62" s="107"/>
      <c r="TJS62" s="107"/>
      <c r="TJT62" s="107"/>
      <c r="TJU62" s="107"/>
      <c r="TJV62" s="107"/>
      <c r="TJW62" s="107"/>
      <c r="TJX62" s="107"/>
      <c r="TJY62" s="107"/>
      <c r="TJZ62" s="107"/>
      <c r="TKA62" s="107"/>
      <c r="TKB62" s="107"/>
      <c r="TKC62" s="107"/>
      <c r="TKD62" s="107"/>
      <c r="TKE62" s="107"/>
      <c r="TKF62" s="107"/>
      <c r="TKG62" s="107"/>
      <c r="TKH62" s="107"/>
      <c r="TKI62" s="107"/>
      <c r="TKJ62" s="107"/>
      <c r="TKK62" s="107"/>
      <c r="TKL62" s="107"/>
      <c r="TKM62" s="107"/>
      <c r="TKN62" s="107"/>
      <c r="TKO62" s="107"/>
      <c r="TKP62" s="107"/>
      <c r="TKQ62" s="107"/>
      <c r="TKR62" s="107"/>
      <c r="TKS62" s="107"/>
      <c r="TKT62" s="107"/>
      <c r="TKU62" s="107"/>
      <c r="TKV62" s="107"/>
      <c r="TKW62" s="107"/>
      <c r="TKX62" s="107"/>
      <c r="TKY62" s="107"/>
      <c r="TKZ62" s="107"/>
      <c r="TLA62" s="107"/>
      <c r="TLB62" s="107"/>
      <c r="TLC62" s="107"/>
      <c r="TLD62" s="107"/>
      <c r="TLE62" s="107"/>
      <c r="TLF62" s="107"/>
      <c r="TLG62" s="107"/>
      <c r="TLH62" s="107"/>
      <c r="TLI62" s="107"/>
      <c r="TLJ62" s="107"/>
      <c r="TLK62" s="107"/>
      <c r="TLL62" s="107"/>
      <c r="TLM62" s="107"/>
      <c r="TLN62" s="107"/>
      <c r="TLO62" s="107"/>
      <c r="TLP62" s="107"/>
      <c r="TLQ62" s="107"/>
      <c r="TLR62" s="107"/>
      <c r="TLS62" s="107"/>
      <c r="TLT62" s="107"/>
      <c r="TLU62" s="107"/>
      <c r="TLV62" s="107"/>
      <c r="TLW62" s="107"/>
      <c r="TLX62" s="107"/>
      <c r="TLY62" s="107"/>
      <c r="TLZ62" s="107"/>
      <c r="TMA62" s="107"/>
      <c r="TMB62" s="107"/>
      <c r="TMC62" s="107"/>
      <c r="TMD62" s="107"/>
      <c r="TME62" s="107"/>
      <c r="TMF62" s="107"/>
      <c r="TMG62" s="107"/>
      <c r="TMH62" s="107"/>
      <c r="TMI62" s="107"/>
      <c r="TMJ62" s="107"/>
      <c r="TMK62" s="107"/>
      <c r="TML62" s="107"/>
      <c r="TMM62" s="107"/>
      <c r="TMN62" s="107"/>
      <c r="TMO62" s="107"/>
      <c r="TMP62" s="107"/>
      <c r="TMQ62" s="107"/>
      <c r="TMR62" s="107"/>
      <c r="TMS62" s="107"/>
      <c r="TMT62" s="107"/>
      <c r="TMU62" s="107"/>
      <c r="TMV62" s="107"/>
      <c r="TMW62" s="107"/>
      <c r="TMX62" s="107"/>
      <c r="TMY62" s="107"/>
      <c r="TMZ62" s="107"/>
      <c r="TNA62" s="107"/>
      <c r="TNB62" s="107"/>
      <c r="TNC62" s="107"/>
      <c r="TND62" s="107"/>
      <c r="TNE62" s="107"/>
      <c r="TNF62" s="107"/>
      <c r="TNG62" s="107"/>
      <c r="TNH62" s="107"/>
      <c r="TNI62" s="107"/>
      <c r="TNJ62" s="107"/>
      <c r="TNK62" s="107"/>
      <c r="TNL62" s="107"/>
      <c r="TNM62" s="107"/>
      <c r="TNN62" s="107"/>
      <c r="TNO62" s="107"/>
      <c r="TNP62" s="107"/>
      <c r="TNQ62" s="107"/>
      <c r="TNR62" s="107"/>
      <c r="TNS62" s="107"/>
      <c r="TNT62" s="107"/>
      <c r="TNU62" s="107"/>
      <c r="TNV62" s="107"/>
      <c r="TNW62" s="107"/>
      <c r="TNX62" s="107"/>
      <c r="TNY62" s="107"/>
      <c r="TNZ62" s="107"/>
      <c r="TOA62" s="107"/>
      <c r="TOB62" s="107"/>
      <c r="TOC62" s="107"/>
      <c r="TOD62" s="107"/>
      <c r="TOE62" s="107"/>
      <c r="TOF62" s="107"/>
      <c r="TOG62" s="107"/>
      <c r="TOH62" s="107"/>
      <c r="TOI62" s="107"/>
      <c r="TOJ62" s="107"/>
      <c r="TOK62" s="107"/>
      <c r="TOL62" s="107"/>
      <c r="TOM62" s="107"/>
      <c r="TON62" s="107"/>
      <c r="TOO62" s="107"/>
      <c r="TOP62" s="107"/>
      <c r="TOQ62" s="107"/>
      <c r="TOR62" s="107"/>
      <c r="TOS62" s="107"/>
      <c r="TOT62" s="107"/>
      <c r="TOU62" s="107"/>
      <c r="TOV62" s="107"/>
      <c r="TOW62" s="107"/>
      <c r="TOX62" s="107"/>
      <c r="TOY62" s="107"/>
      <c r="TOZ62" s="107"/>
      <c r="TPA62" s="107"/>
      <c r="TPB62" s="107"/>
      <c r="TPC62" s="107"/>
      <c r="TPD62" s="107"/>
      <c r="TPE62" s="107"/>
      <c r="TPF62" s="107"/>
      <c r="TPG62" s="107"/>
      <c r="TPH62" s="107"/>
      <c r="TPI62" s="107"/>
      <c r="TPJ62" s="107"/>
      <c r="TPK62" s="107"/>
      <c r="TPL62" s="107"/>
      <c r="TPM62" s="107"/>
      <c r="TPN62" s="107"/>
      <c r="TPO62" s="107"/>
      <c r="TPP62" s="107"/>
      <c r="TPQ62" s="107"/>
      <c r="TPR62" s="107"/>
      <c r="TPS62" s="107"/>
      <c r="TPT62" s="107"/>
      <c r="TPU62" s="107"/>
      <c r="TPV62" s="107"/>
      <c r="TPW62" s="107"/>
      <c r="TPX62" s="107"/>
      <c r="TPY62" s="107"/>
      <c r="TPZ62" s="107"/>
      <c r="TQA62" s="107"/>
      <c r="TQB62" s="107"/>
      <c r="TQC62" s="107"/>
      <c r="TQD62" s="107"/>
      <c r="TQE62" s="107"/>
      <c r="TQF62" s="107"/>
      <c r="TQG62" s="107"/>
      <c r="TQH62" s="107"/>
      <c r="TQI62" s="107"/>
      <c r="TQJ62" s="107"/>
      <c r="TQK62" s="107"/>
      <c r="TQL62" s="107"/>
      <c r="TQM62" s="107"/>
      <c r="TQN62" s="107"/>
      <c r="TQO62" s="107"/>
      <c r="TQP62" s="107"/>
      <c r="TQQ62" s="107"/>
      <c r="TQR62" s="107"/>
      <c r="TQS62" s="107"/>
      <c r="TQT62" s="107"/>
      <c r="TQU62" s="107"/>
      <c r="TQV62" s="107"/>
      <c r="TQW62" s="107"/>
      <c r="TQX62" s="107"/>
      <c r="TQY62" s="107"/>
      <c r="TQZ62" s="107"/>
      <c r="TRA62" s="107"/>
      <c r="TRB62" s="107"/>
      <c r="TRC62" s="107"/>
      <c r="TRD62" s="107"/>
      <c r="TRE62" s="107"/>
      <c r="TRF62" s="107"/>
      <c r="TRG62" s="107"/>
      <c r="TRH62" s="107"/>
      <c r="TRI62" s="107"/>
      <c r="TRJ62" s="107"/>
      <c r="TRK62" s="107"/>
      <c r="TRL62" s="107"/>
      <c r="TRM62" s="107"/>
      <c r="TRN62" s="107"/>
      <c r="TRO62" s="107"/>
      <c r="TRP62" s="107"/>
      <c r="TRQ62" s="107"/>
      <c r="TRR62" s="107"/>
      <c r="TRS62" s="107"/>
      <c r="TRT62" s="107"/>
      <c r="TRU62" s="107"/>
      <c r="TRV62" s="107"/>
      <c r="TRW62" s="107"/>
      <c r="TRX62" s="107"/>
      <c r="TRY62" s="107"/>
      <c r="TRZ62" s="107"/>
      <c r="TSA62" s="107"/>
      <c r="TSB62" s="107"/>
      <c r="TSC62" s="107"/>
      <c r="TSD62" s="107"/>
      <c r="TSE62" s="107"/>
      <c r="TSF62" s="107"/>
      <c r="TSG62" s="107"/>
      <c r="TSH62" s="107"/>
      <c r="TSI62" s="107"/>
      <c r="TSJ62" s="107"/>
      <c r="TSK62" s="107"/>
      <c r="TSL62" s="107"/>
      <c r="TSM62" s="107"/>
      <c r="TSN62" s="107"/>
      <c r="TSO62" s="107"/>
      <c r="TSP62" s="107"/>
      <c r="TSQ62" s="107"/>
      <c r="TSR62" s="107"/>
      <c r="TSS62" s="107"/>
      <c r="TST62" s="107"/>
      <c r="TSU62" s="107"/>
      <c r="TSV62" s="107"/>
      <c r="TSW62" s="107"/>
      <c r="TSX62" s="107"/>
      <c r="TSY62" s="107"/>
      <c r="TSZ62" s="107"/>
      <c r="TTA62" s="107"/>
      <c r="TTB62" s="107"/>
      <c r="TTC62" s="107"/>
      <c r="TTD62" s="107"/>
      <c r="TTE62" s="107"/>
      <c r="TTF62" s="107"/>
      <c r="TTG62" s="107"/>
      <c r="TTH62" s="107"/>
      <c r="TTI62" s="107"/>
      <c r="TTJ62" s="107"/>
      <c r="TTK62" s="107"/>
      <c r="TTL62" s="107"/>
      <c r="TTM62" s="107"/>
      <c r="TTN62" s="107"/>
      <c r="TTO62" s="107"/>
      <c r="TTP62" s="107"/>
      <c r="TTQ62" s="107"/>
      <c r="TTR62" s="107"/>
      <c r="TTS62" s="107"/>
      <c r="TTT62" s="107"/>
      <c r="TTU62" s="107"/>
      <c r="TTV62" s="107"/>
      <c r="TTW62" s="107"/>
      <c r="TTX62" s="107"/>
      <c r="TTY62" s="107"/>
      <c r="TTZ62" s="107"/>
      <c r="TUA62" s="107"/>
      <c r="TUB62" s="107"/>
      <c r="TUC62" s="107"/>
      <c r="TUD62" s="107"/>
      <c r="TUE62" s="107"/>
      <c r="TUF62" s="107"/>
      <c r="TUG62" s="107"/>
      <c r="TUH62" s="107"/>
      <c r="TUI62" s="107"/>
      <c r="TUJ62" s="107"/>
      <c r="TUK62" s="107"/>
      <c r="TUL62" s="107"/>
      <c r="TUM62" s="107"/>
      <c r="TUN62" s="107"/>
      <c r="TUO62" s="107"/>
      <c r="TUP62" s="107"/>
      <c r="TUQ62" s="107"/>
      <c r="TUR62" s="107"/>
      <c r="TUS62" s="107"/>
      <c r="TUT62" s="107"/>
      <c r="TUU62" s="107"/>
      <c r="TUV62" s="107"/>
      <c r="TUW62" s="107"/>
      <c r="TUX62" s="107"/>
      <c r="TUY62" s="107"/>
      <c r="TUZ62" s="107"/>
      <c r="TVA62" s="107"/>
      <c r="TVB62" s="107"/>
      <c r="TVC62" s="107"/>
      <c r="TVD62" s="107"/>
      <c r="TVE62" s="107"/>
      <c r="TVF62" s="107"/>
      <c r="TVG62" s="107"/>
      <c r="TVH62" s="107"/>
      <c r="TVI62" s="107"/>
      <c r="TVJ62" s="107"/>
      <c r="TVK62" s="107"/>
      <c r="TVL62" s="107"/>
      <c r="TVM62" s="107"/>
      <c r="TVN62" s="107"/>
      <c r="TVO62" s="107"/>
      <c r="TVP62" s="107"/>
      <c r="TVQ62" s="107"/>
      <c r="TVR62" s="107"/>
      <c r="TVS62" s="107"/>
      <c r="TVT62" s="107"/>
      <c r="TVU62" s="107"/>
      <c r="TVV62" s="107"/>
      <c r="TVW62" s="107"/>
      <c r="TVX62" s="107"/>
      <c r="TVY62" s="107"/>
      <c r="TVZ62" s="107"/>
      <c r="TWA62" s="107"/>
      <c r="TWB62" s="107"/>
      <c r="TWC62" s="107"/>
      <c r="TWD62" s="107"/>
      <c r="TWE62" s="107"/>
      <c r="TWF62" s="107"/>
      <c r="TWG62" s="107"/>
      <c r="TWH62" s="107"/>
      <c r="TWI62" s="107"/>
      <c r="TWJ62" s="107"/>
      <c r="TWK62" s="107"/>
      <c r="TWL62" s="107"/>
      <c r="TWM62" s="107"/>
      <c r="TWN62" s="107"/>
      <c r="TWO62" s="107"/>
      <c r="TWP62" s="107"/>
      <c r="TWQ62" s="107"/>
      <c r="TWR62" s="107"/>
      <c r="TWS62" s="107"/>
      <c r="TWT62" s="107"/>
      <c r="TWU62" s="107"/>
      <c r="TWV62" s="107"/>
      <c r="TWW62" s="107"/>
      <c r="TWX62" s="107"/>
      <c r="TWY62" s="107"/>
      <c r="TWZ62" s="107"/>
      <c r="TXA62" s="107"/>
      <c r="TXB62" s="107"/>
      <c r="TXC62" s="107"/>
      <c r="TXD62" s="107"/>
      <c r="TXE62" s="107"/>
      <c r="TXF62" s="107"/>
      <c r="TXG62" s="107"/>
      <c r="TXH62" s="107"/>
      <c r="TXI62" s="107"/>
      <c r="TXJ62" s="107"/>
      <c r="TXK62" s="107"/>
      <c r="TXL62" s="107"/>
      <c r="TXM62" s="107"/>
      <c r="TXN62" s="107"/>
      <c r="TXO62" s="107"/>
      <c r="TXP62" s="107"/>
      <c r="TXQ62" s="107"/>
      <c r="TXR62" s="107"/>
      <c r="TXS62" s="107"/>
      <c r="TXT62" s="107"/>
      <c r="TXU62" s="107"/>
      <c r="TXV62" s="107"/>
      <c r="TXW62" s="107"/>
      <c r="TXX62" s="107"/>
      <c r="TXY62" s="107"/>
      <c r="TXZ62" s="107"/>
      <c r="TYA62" s="107"/>
      <c r="TYB62" s="107"/>
      <c r="TYC62" s="107"/>
      <c r="TYD62" s="107"/>
      <c r="TYE62" s="107"/>
      <c r="TYF62" s="107"/>
      <c r="TYG62" s="107"/>
      <c r="TYH62" s="107"/>
      <c r="TYI62" s="107"/>
      <c r="TYJ62" s="107"/>
      <c r="TYK62" s="107"/>
      <c r="TYL62" s="107"/>
      <c r="TYM62" s="107"/>
      <c r="TYN62" s="107"/>
      <c r="TYO62" s="107"/>
      <c r="TYP62" s="107"/>
      <c r="TYQ62" s="107"/>
      <c r="TYR62" s="107"/>
      <c r="TYS62" s="107"/>
      <c r="TYT62" s="107"/>
      <c r="TYU62" s="107"/>
      <c r="TYV62" s="107"/>
      <c r="TYW62" s="107"/>
      <c r="TYX62" s="107"/>
      <c r="TYY62" s="107"/>
      <c r="TYZ62" s="107"/>
      <c r="TZA62" s="107"/>
      <c r="TZB62" s="107"/>
      <c r="TZC62" s="107"/>
      <c r="TZD62" s="107"/>
      <c r="TZE62" s="107"/>
      <c r="TZF62" s="107"/>
      <c r="TZG62" s="107"/>
      <c r="TZH62" s="107"/>
      <c r="TZI62" s="107"/>
      <c r="TZJ62" s="107"/>
      <c r="TZK62" s="107"/>
      <c r="TZL62" s="107"/>
      <c r="TZM62" s="107"/>
      <c r="TZN62" s="107"/>
      <c r="TZO62" s="107"/>
      <c r="TZP62" s="107"/>
      <c r="TZQ62" s="107"/>
      <c r="TZR62" s="107"/>
      <c r="TZS62" s="107"/>
      <c r="TZT62" s="107"/>
      <c r="TZU62" s="107"/>
      <c r="TZV62" s="107"/>
      <c r="TZW62" s="107"/>
      <c r="TZX62" s="107"/>
      <c r="TZY62" s="107"/>
      <c r="TZZ62" s="107"/>
      <c r="UAA62" s="107"/>
      <c r="UAB62" s="107"/>
      <c r="UAC62" s="107"/>
      <c r="UAD62" s="107"/>
      <c r="UAE62" s="107"/>
      <c r="UAF62" s="107"/>
      <c r="UAG62" s="107"/>
      <c r="UAH62" s="107"/>
      <c r="UAI62" s="107"/>
      <c r="UAJ62" s="107"/>
      <c r="UAK62" s="107"/>
      <c r="UAL62" s="107"/>
      <c r="UAM62" s="107"/>
      <c r="UAN62" s="107"/>
      <c r="UAO62" s="107"/>
      <c r="UAP62" s="107"/>
      <c r="UAQ62" s="107"/>
      <c r="UAR62" s="107"/>
      <c r="UAS62" s="107"/>
      <c r="UAT62" s="107"/>
      <c r="UAU62" s="107"/>
      <c r="UAV62" s="107"/>
      <c r="UAW62" s="107"/>
      <c r="UAX62" s="107"/>
      <c r="UAY62" s="107"/>
      <c r="UAZ62" s="107"/>
      <c r="UBA62" s="107"/>
      <c r="UBB62" s="107"/>
      <c r="UBC62" s="107"/>
      <c r="UBD62" s="107"/>
      <c r="UBE62" s="107"/>
      <c r="UBF62" s="107"/>
      <c r="UBG62" s="107"/>
      <c r="UBH62" s="107"/>
      <c r="UBI62" s="107"/>
      <c r="UBJ62" s="107"/>
      <c r="UBK62" s="107"/>
      <c r="UBL62" s="107"/>
      <c r="UBM62" s="107"/>
      <c r="UBN62" s="107"/>
      <c r="UBO62" s="107"/>
      <c r="UBP62" s="107"/>
      <c r="UBQ62" s="107"/>
      <c r="UBR62" s="107"/>
      <c r="UBS62" s="107"/>
      <c r="UBT62" s="107"/>
      <c r="UBU62" s="107"/>
      <c r="UBV62" s="107"/>
      <c r="UBW62" s="107"/>
      <c r="UBX62" s="107"/>
      <c r="UBY62" s="107"/>
      <c r="UBZ62" s="107"/>
      <c r="UCA62" s="107"/>
      <c r="UCB62" s="107"/>
      <c r="UCC62" s="107"/>
      <c r="UCD62" s="107"/>
      <c r="UCE62" s="107"/>
      <c r="UCF62" s="107"/>
      <c r="UCG62" s="107"/>
      <c r="UCH62" s="107"/>
      <c r="UCI62" s="107"/>
      <c r="UCJ62" s="107"/>
      <c r="UCK62" s="107"/>
      <c r="UCL62" s="107"/>
      <c r="UCM62" s="107"/>
      <c r="UCN62" s="107"/>
      <c r="UCO62" s="107"/>
      <c r="UCP62" s="107"/>
      <c r="UCQ62" s="107"/>
      <c r="UCR62" s="107"/>
      <c r="UCS62" s="107"/>
      <c r="UCT62" s="107"/>
      <c r="UCU62" s="107"/>
      <c r="UCV62" s="107"/>
      <c r="UCW62" s="107"/>
      <c r="UCX62" s="107"/>
      <c r="UCY62" s="107"/>
      <c r="UCZ62" s="107"/>
      <c r="UDA62" s="107"/>
      <c r="UDB62" s="107"/>
      <c r="UDC62" s="107"/>
      <c r="UDD62" s="107"/>
      <c r="UDE62" s="107"/>
      <c r="UDF62" s="107"/>
      <c r="UDG62" s="107"/>
      <c r="UDH62" s="107"/>
      <c r="UDI62" s="107"/>
      <c r="UDJ62" s="107"/>
      <c r="UDK62" s="107"/>
      <c r="UDL62" s="107"/>
      <c r="UDM62" s="107"/>
      <c r="UDN62" s="107"/>
      <c r="UDO62" s="107"/>
      <c r="UDP62" s="107"/>
      <c r="UDQ62" s="107"/>
      <c r="UDR62" s="107"/>
      <c r="UDS62" s="107"/>
      <c r="UDT62" s="107"/>
      <c r="UDU62" s="107"/>
      <c r="UDV62" s="107"/>
      <c r="UDW62" s="107"/>
      <c r="UDX62" s="107"/>
      <c r="UDY62" s="107"/>
      <c r="UDZ62" s="107"/>
      <c r="UEA62" s="107"/>
      <c r="UEB62" s="107"/>
      <c r="UEC62" s="107"/>
      <c r="UED62" s="107"/>
      <c r="UEE62" s="107"/>
      <c r="UEF62" s="107"/>
      <c r="UEG62" s="107"/>
      <c r="UEH62" s="107"/>
      <c r="UEI62" s="107"/>
      <c r="UEJ62" s="107"/>
      <c r="UEK62" s="107"/>
      <c r="UEL62" s="107"/>
      <c r="UEM62" s="107"/>
      <c r="UEN62" s="107"/>
      <c r="UEO62" s="107"/>
      <c r="UEP62" s="107"/>
      <c r="UEQ62" s="107"/>
      <c r="UER62" s="107"/>
      <c r="UES62" s="107"/>
      <c r="UET62" s="107"/>
      <c r="UEU62" s="107"/>
      <c r="UEV62" s="107"/>
      <c r="UEW62" s="107"/>
      <c r="UEX62" s="107"/>
      <c r="UEY62" s="107"/>
      <c r="UEZ62" s="107"/>
      <c r="UFA62" s="107"/>
      <c r="UFB62" s="107"/>
      <c r="UFC62" s="107"/>
      <c r="UFD62" s="107"/>
      <c r="UFE62" s="107"/>
      <c r="UFF62" s="107"/>
      <c r="UFG62" s="107"/>
      <c r="UFH62" s="107"/>
      <c r="UFI62" s="107"/>
      <c r="UFJ62" s="107"/>
      <c r="UFK62" s="107"/>
      <c r="UFL62" s="107"/>
      <c r="UFM62" s="107"/>
      <c r="UFN62" s="107"/>
      <c r="UFO62" s="107"/>
      <c r="UFP62" s="107"/>
      <c r="UFQ62" s="107"/>
      <c r="UFR62" s="107"/>
      <c r="UFS62" s="107"/>
      <c r="UFT62" s="107"/>
      <c r="UFU62" s="107"/>
      <c r="UFV62" s="107"/>
      <c r="UFW62" s="107"/>
      <c r="UFX62" s="107"/>
      <c r="UFY62" s="107"/>
      <c r="UFZ62" s="107"/>
      <c r="UGA62" s="107"/>
      <c r="UGB62" s="107"/>
      <c r="UGC62" s="107"/>
      <c r="UGD62" s="107"/>
      <c r="UGE62" s="107"/>
      <c r="UGF62" s="107"/>
      <c r="UGG62" s="107"/>
      <c r="UGH62" s="107"/>
      <c r="UGI62" s="107"/>
      <c r="UGJ62" s="107"/>
      <c r="UGK62" s="107"/>
      <c r="UGL62" s="107"/>
      <c r="UGM62" s="107"/>
      <c r="UGN62" s="107"/>
      <c r="UGO62" s="107"/>
      <c r="UGP62" s="107"/>
      <c r="UGQ62" s="107"/>
      <c r="UGR62" s="107"/>
      <c r="UGS62" s="107"/>
      <c r="UGT62" s="107"/>
      <c r="UGU62" s="107"/>
      <c r="UGV62" s="107"/>
      <c r="UGW62" s="107"/>
      <c r="UGX62" s="107"/>
      <c r="UGY62" s="107"/>
      <c r="UGZ62" s="107"/>
      <c r="UHA62" s="107"/>
      <c r="UHB62" s="107"/>
      <c r="UHC62" s="107"/>
      <c r="UHD62" s="107"/>
      <c r="UHE62" s="107"/>
      <c r="UHF62" s="107"/>
      <c r="UHG62" s="107"/>
      <c r="UHH62" s="107"/>
      <c r="UHI62" s="107"/>
      <c r="UHJ62" s="107"/>
      <c r="UHK62" s="107"/>
      <c r="UHL62" s="107"/>
      <c r="UHM62" s="107"/>
      <c r="UHN62" s="107"/>
      <c r="UHO62" s="107"/>
      <c r="UHP62" s="107"/>
      <c r="UHQ62" s="107"/>
      <c r="UHR62" s="107"/>
      <c r="UHS62" s="107"/>
      <c r="UHT62" s="107"/>
      <c r="UHU62" s="107"/>
      <c r="UHV62" s="107"/>
      <c r="UHW62" s="107"/>
      <c r="UHX62" s="107"/>
      <c r="UHY62" s="107"/>
      <c r="UHZ62" s="107"/>
      <c r="UIA62" s="107"/>
      <c r="UIB62" s="107"/>
      <c r="UIC62" s="107"/>
      <c r="UID62" s="107"/>
      <c r="UIE62" s="107"/>
      <c r="UIF62" s="107"/>
      <c r="UIG62" s="107"/>
      <c r="UIH62" s="107"/>
      <c r="UII62" s="107"/>
      <c r="UIJ62" s="107"/>
      <c r="UIK62" s="107"/>
      <c r="UIL62" s="107"/>
      <c r="UIM62" s="107"/>
      <c r="UIN62" s="107"/>
      <c r="UIO62" s="107"/>
      <c r="UIP62" s="107"/>
      <c r="UIQ62" s="107"/>
      <c r="UIR62" s="107"/>
      <c r="UIS62" s="107"/>
      <c r="UIT62" s="107"/>
      <c r="UIU62" s="107"/>
      <c r="UIV62" s="107"/>
      <c r="UIW62" s="107"/>
      <c r="UIX62" s="107"/>
      <c r="UIY62" s="107"/>
      <c r="UIZ62" s="107"/>
      <c r="UJA62" s="107"/>
      <c r="UJB62" s="107"/>
      <c r="UJC62" s="107"/>
      <c r="UJD62" s="107"/>
      <c r="UJE62" s="107"/>
      <c r="UJF62" s="107"/>
      <c r="UJG62" s="107"/>
      <c r="UJH62" s="107"/>
      <c r="UJI62" s="107"/>
      <c r="UJJ62" s="107"/>
      <c r="UJK62" s="107"/>
      <c r="UJL62" s="107"/>
      <c r="UJM62" s="107"/>
      <c r="UJN62" s="107"/>
      <c r="UJO62" s="107"/>
      <c r="UJP62" s="107"/>
      <c r="UJQ62" s="107"/>
      <c r="UJR62" s="107"/>
      <c r="UJS62" s="107"/>
      <c r="UJT62" s="107"/>
      <c r="UJU62" s="107"/>
      <c r="UJV62" s="107"/>
      <c r="UJW62" s="107"/>
      <c r="UJX62" s="107"/>
      <c r="UJY62" s="107"/>
      <c r="UJZ62" s="107"/>
      <c r="UKA62" s="107"/>
      <c r="UKB62" s="107"/>
      <c r="UKC62" s="107"/>
      <c r="UKD62" s="107"/>
      <c r="UKE62" s="107"/>
      <c r="UKF62" s="107"/>
      <c r="UKG62" s="107"/>
      <c r="UKH62" s="107"/>
      <c r="UKI62" s="107"/>
      <c r="UKJ62" s="107"/>
      <c r="UKK62" s="107"/>
      <c r="UKL62" s="107"/>
      <c r="UKM62" s="107"/>
      <c r="UKN62" s="107"/>
      <c r="UKO62" s="107"/>
      <c r="UKP62" s="107"/>
      <c r="UKQ62" s="107"/>
      <c r="UKR62" s="107"/>
      <c r="UKS62" s="107"/>
      <c r="UKT62" s="107"/>
      <c r="UKU62" s="107"/>
      <c r="UKV62" s="107"/>
      <c r="UKW62" s="107"/>
      <c r="UKX62" s="107"/>
      <c r="UKY62" s="107"/>
      <c r="UKZ62" s="107"/>
      <c r="ULA62" s="107"/>
      <c r="ULB62" s="107"/>
      <c r="ULC62" s="107"/>
      <c r="ULD62" s="107"/>
      <c r="ULE62" s="107"/>
      <c r="ULF62" s="107"/>
      <c r="ULG62" s="107"/>
      <c r="ULH62" s="107"/>
      <c r="ULI62" s="107"/>
      <c r="ULJ62" s="107"/>
      <c r="ULK62" s="107"/>
      <c r="ULL62" s="107"/>
      <c r="ULM62" s="107"/>
      <c r="ULN62" s="107"/>
      <c r="ULO62" s="107"/>
      <c r="ULP62" s="107"/>
      <c r="ULQ62" s="107"/>
      <c r="ULR62" s="107"/>
      <c r="ULS62" s="107"/>
      <c r="ULT62" s="107"/>
      <c r="ULU62" s="107"/>
      <c r="ULV62" s="107"/>
      <c r="ULW62" s="107"/>
      <c r="ULX62" s="107"/>
      <c r="ULY62" s="107"/>
      <c r="ULZ62" s="107"/>
      <c r="UMA62" s="107"/>
      <c r="UMB62" s="107"/>
      <c r="UMC62" s="107"/>
      <c r="UMD62" s="107"/>
      <c r="UME62" s="107"/>
      <c r="UMF62" s="107"/>
      <c r="UMG62" s="107"/>
      <c r="UMH62" s="107"/>
      <c r="UMI62" s="107"/>
      <c r="UMJ62" s="107"/>
      <c r="UMK62" s="107"/>
      <c r="UML62" s="107"/>
      <c r="UMM62" s="107"/>
      <c r="UMN62" s="107"/>
      <c r="UMO62" s="107"/>
      <c r="UMP62" s="107"/>
      <c r="UMQ62" s="107"/>
      <c r="UMR62" s="107"/>
      <c r="UMS62" s="107"/>
      <c r="UMT62" s="107"/>
      <c r="UMU62" s="107"/>
      <c r="UMV62" s="107"/>
      <c r="UMW62" s="107"/>
      <c r="UMX62" s="107"/>
      <c r="UMY62" s="107"/>
      <c r="UMZ62" s="107"/>
      <c r="UNA62" s="107"/>
      <c r="UNB62" s="107"/>
      <c r="UNC62" s="107"/>
      <c r="UND62" s="107"/>
      <c r="UNE62" s="107"/>
      <c r="UNF62" s="107"/>
      <c r="UNG62" s="107"/>
      <c r="UNH62" s="107"/>
      <c r="UNI62" s="107"/>
      <c r="UNJ62" s="107"/>
      <c r="UNK62" s="107"/>
      <c r="UNL62" s="107"/>
      <c r="UNM62" s="107"/>
      <c r="UNN62" s="107"/>
      <c r="UNO62" s="107"/>
      <c r="UNP62" s="107"/>
      <c r="UNQ62" s="107"/>
      <c r="UNR62" s="107"/>
      <c r="UNS62" s="107"/>
      <c r="UNT62" s="107"/>
      <c r="UNU62" s="107"/>
      <c r="UNV62" s="107"/>
      <c r="UNW62" s="107"/>
      <c r="UNX62" s="107"/>
      <c r="UNY62" s="107"/>
      <c r="UNZ62" s="107"/>
      <c r="UOA62" s="107"/>
      <c r="UOB62" s="107"/>
      <c r="UOC62" s="107"/>
      <c r="UOD62" s="107"/>
      <c r="UOE62" s="107"/>
      <c r="UOF62" s="107"/>
      <c r="UOG62" s="107"/>
      <c r="UOH62" s="107"/>
      <c r="UOI62" s="107"/>
      <c r="UOJ62" s="107"/>
      <c r="UOK62" s="107"/>
      <c r="UOL62" s="107"/>
      <c r="UOM62" s="107"/>
      <c r="UON62" s="107"/>
      <c r="UOO62" s="107"/>
      <c r="UOP62" s="107"/>
      <c r="UOQ62" s="107"/>
      <c r="UOR62" s="107"/>
      <c r="UOS62" s="107"/>
      <c r="UOT62" s="107"/>
      <c r="UOU62" s="107"/>
      <c r="UOV62" s="107"/>
      <c r="UOW62" s="107"/>
      <c r="UOX62" s="107"/>
      <c r="UOY62" s="107"/>
      <c r="UOZ62" s="107"/>
      <c r="UPA62" s="107"/>
      <c r="UPB62" s="107"/>
      <c r="UPC62" s="107"/>
      <c r="UPD62" s="107"/>
      <c r="UPE62" s="107"/>
      <c r="UPF62" s="107"/>
      <c r="UPG62" s="107"/>
      <c r="UPH62" s="107"/>
      <c r="UPI62" s="107"/>
      <c r="UPJ62" s="107"/>
      <c r="UPK62" s="107"/>
      <c r="UPL62" s="107"/>
      <c r="UPM62" s="107"/>
      <c r="UPN62" s="107"/>
      <c r="UPO62" s="107"/>
      <c r="UPP62" s="107"/>
      <c r="UPQ62" s="107"/>
      <c r="UPR62" s="107"/>
      <c r="UPS62" s="107"/>
      <c r="UPT62" s="107"/>
      <c r="UPU62" s="107"/>
      <c r="UPV62" s="107"/>
      <c r="UPW62" s="107"/>
      <c r="UPX62" s="107"/>
      <c r="UPY62" s="107"/>
      <c r="UPZ62" s="107"/>
      <c r="UQA62" s="107"/>
      <c r="UQB62" s="107"/>
      <c r="UQC62" s="107"/>
      <c r="UQD62" s="107"/>
      <c r="UQE62" s="107"/>
      <c r="UQF62" s="107"/>
      <c r="UQG62" s="107"/>
      <c r="UQH62" s="107"/>
      <c r="UQI62" s="107"/>
      <c r="UQJ62" s="107"/>
      <c r="UQK62" s="107"/>
      <c r="UQL62" s="107"/>
      <c r="UQM62" s="107"/>
      <c r="UQN62" s="107"/>
      <c r="UQO62" s="107"/>
      <c r="UQP62" s="107"/>
      <c r="UQQ62" s="107"/>
      <c r="UQR62" s="107"/>
      <c r="UQS62" s="107"/>
      <c r="UQT62" s="107"/>
      <c r="UQU62" s="107"/>
      <c r="UQV62" s="107"/>
      <c r="UQW62" s="107"/>
      <c r="UQX62" s="107"/>
      <c r="UQY62" s="107"/>
      <c r="UQZ62" s="107"/>
      <c r="URA62" s="107"/>
      <c r="URB62" s="107"/>
      <c r="URC62" s="107"/>
      <c r="URD62" s="107"/>
      <c r="URE62" s="107"/>
      <c r="URF62" s="107"/>
      <c r="URG62" s="107"/>
      <c r="URH62" s="107"/>
      <c r="URI62" s="107"/>
      <c r="URJ62" s="107"/>
      <c r="URK62" s="107"/>
      <c r="URL62" s="107"/>
      <c r="URM62" s="107"/>
      <c r="URN62" s="107"/>
      <c r="URO62" s="107"/>
      <c r="URP62" s="107"/>
      <c r="URQ62" s="107"/>
      <c r="URR62" s="107"/>
      <c r="URS62" s="107"/>
      <c r="URT62" s="107"/>
      <c r="URU62" s="107"/>
      <c r="URV62" s="107"/>
      <c r="URW62" s="107"/>
      <c r="URX62" s="107"/>
      <c r="URY62" s="107"/>
      <c r="URZ62" s="107"/>
      <c r="USA62" s="107"/>
      <c r="USB62" s="107"/>
      <c r="USC62" s="107"/>
      <c r="USD62" s="107"/>
      <c r="USE62" s="107"/>
      <c r="USF62" s="107"/>
      <c r="USG62" s="107"/>
      <c r="USH62" s="107"/>
      <c r="USI62" s="107"/>
      <c r="USJ62" s="107"/>
      <c r="USK62" s="107"/>
      <c r="USL62" s="107"/>
      <c r="USM62" s="107"/>
      <c r="USN62" s="107"/>
      <c r="USO62" s="107"/>
      <c r="USP62" s="107"/>
      <c r="USQ62" s="107"/>
      <c r="USR62" s="107"/>
      <c r="USS62" s="107"/>
      <c r="UST62" s="107"/>
      <c r="USU62" s="107"/>
      <c r="USV62" s="107"/>
      <c r="USW62" s="107"/>
      <c r="USX62" s="107"/>
      <c r="USY62" s="107"/>
      <c r="USZ62" s="107"/>
      <c r="UTA62" s="107"/>
      <c r="UTB62" s="107"/>
      <c r="UTC62" s="107"/>
      <c r="UTD62" s="107"/>
      <c r="UTE62" s="107"/>
      <c r="UTF62" s="107"/>
      <c r="UTG62" s="107"/>
      <c r="UTH62" s="107"/>
      <c r="UTI62" s="107"/>
      <c r="UTJ62" s="107"/>
      <c r="UTK62" s="107"/>
      <c r="UTL62" s="107"/>
      <c r="UTM62" s="107"/>
      <c r="UTN62" s="107"/>
      <c r="UTO62" s="107"/>
      <c r="UTP62" s="107"/>
      <c r="UTQ62" s="107"/>
      <c r="UTR62" s="107"/>
      <c r="UTS62" s="107"/>
      <c r="UTT62" s="107"/>
      <c r="UTU62" s="107"/>
      <c r="UTV62" s="107"/>
      <c r="UTW62" s="107"/>
      <c r="UTX62" s="107"/>
      <c r="UTY62" s="107"/>
      <c r="UTZ62" s="107"/>
      <c r="UUA62" s="107"/>
      <c r="UUB62" s="107"/>
      <c r="UUC62" s="107"/>
      <c r="UUD62" s="107"/>
      <c r="UUE62" s="107"/>
      <c r="UUF62" s="107"/>
      <c r="UUG62" s="107"/>
      <c r="UUH62" s="107"/>
      <c r="UUI62" s="107"/>
      <c r="UUJ62" s="107"/>
      <c r="UUK62" s="107"/>
      <c r="UUL62" s="107"/>
      <c r="UUM62" s="107"/>
      <c r="UUN62" s="107"/>
      <c r="UUO62" s="107"/>
      <c r="UUP62" s="107"/>
      <c r="UUQ62" s="107"/>
      <c r="UUR62" s="107"/>
      <c r="UUS62" s="107"/>
      <c r="UUT62" s="107"/>
      <c r="UUU62" s="107"/>
      <c r="UUV62" s="107"/>
      <c r="UUW62" s="107"/>
      <c r="UUX62" s="107"/>
      <c r="UUY62" s="107"/>
      <c r="UUZ62" s="107"/>
      <c r="UVA62" s="107"/>
      <c r="UVB62" s="107"/>
      <c r="UVC62" s="107"/>
      <c r="UVD62" s="107"/>
      <c r="UVE62" s="107"/>
      <c r="UVF62" s="107"/>
      <c r="UVG62" s="107"/>
      <c r="UVH62" s="107"/>
      <c r="UVI62" s="107"/>
      <c r="UVJ62" s="107"/>
      <c r="UVK62" s="107"/>
      <c r="UVL62" s="107"/>
      <c r="UVM62" s="107"/>
      <c r="UVN62" s="107"/>
      <c r="UVO62" s="107"/>
      <c r="UVP62" s="107"/>
      <c r="UVQ62" s="107"/>
      <c r="UVR62" s="107"/>
      <c r="UVS62" s="107"/>
      <c r="UVT62" s="107"/>
      <c r="UVU62" s="107"/>
      <c r="UVV62" s="107"/>
      <c r="UVW62" s="107"/>
      <c r="UVX62" s="107"/>
      <c r="UVY62" s="107"/>
      <c r="UVZ62" s="107"/>
      <c r="UWA62" s="107"/>
      <c r="UWB62" s="107"/>
      <c r="UWC62" s="107"/>
      <c r="UWD62" s="107"/>
      <c r="UWE62" s="107"/>
      <c r="UWF62" s="107"/>
      <c r="UWG62" s="107"/>
      <c r="UWH62" s="107"/>
      <c r="UWI62" s="107"/>
      <c r="UWJ62" s="107"/>
      <c r="UWK62" s="107"/>
      <c r="UWL62" s="107"/>
      <c r="UWM62" s="107"/>
      <c r="UWN62" s="107"/>
      <c r="UWO62" s="107"/>
      <c r="UWP62" s="107"/>
      <c r="UWQ62" s="107"/>
      <c r="UWR62" s="107"/>
      <c r="UWS62" s="107"/>
      <c r="UWT62" s="107"/>
      <c r="UWU62" s="107"/>
      <c r="UWV62" s="107"/>
      <c r="UWW62" s="107"/>
      <c r="UWX62" s="107"/>
      <c r="UWY62" s="107"/>
      <c r="UWZ62" s="107"/>
      <c r="UXA62" s="107"/>
      <c r="UXB62" s="107"/>
      <c r="UXC62" s="107"/>
      <c r="UXD62" s="107"/>
      <c r="UXE62" s="107"/>
      <c r="UXF62" s="107"/>
      <c r="UXG62" s="107"/>
      <c r="UXH62" s="107"/>
      <c r="UXI62" s="107"/>
      <c r="UXJ62" s="107"/>
      <c r="UXK62" s="107"/>
      <c r="UXL62" s="107"/>
      <c r="UXM62" s="107"/>
      <c r="UXN62" s="107"/>
      <c r="UXO62" s="107"/>
      <c r="UXP62" s="107"/>
      <c r="UXQ62" s="107"/>
      <c r="UXR62" s="107"/>
      <c r="UXS62" s="107"/>
      <c r="UXT62" s="107"/>
      <c r="UXU62" s="107"/>
      <c r="UXV62" s="107"/>
      <c r="UXW62" s="107"/>
      <c r="UXX62" s="107"/>
      <c r="UXY62" s="107"/>
      <c r="UXZ62" s="107"/>
      <c r="UYA62" s="107"/>
      <c r="UYB62" s="107"/>
      <c r="UYC62" s="107"/>
      <c r="UYD62" s="107"/>
      <c r="UYE62" s="107"/>
      <c r="UYF62" s="107"/>
      <c r="UYG62" s="107"/>
      <c r="UYH62" s="107"/>
      <c r="UYI62" s="107"/>
      <c r="UYJ62" s="107"/>
      <c r="UYK62" s="107"/>
      <c r="UYL62" s="107"/>
      <c r="UYM62" s="107"/>
      <c r="UYN62" s="107"/>
      <c r="UYO62" s="107"/>
      <c r="UYP62" s="107"/>
      <c r="UYQ62" s="107"/>
      <c r="UYR62" s="107"/>
      <c r="UYS62" s="107"/>
      <c r="UYT62" s="107"/>
      <c r="UYU62" s="107"/>
      <c r="UYV62" s="107"/>
      <c r="UYW62" s="107"/>
      <c r="UYX62" s="107"/>
      <c r="UYY62" s="107"/>
      <c r="UYZ62" s="107"/>
      <c r="UZA62" s="107"/>
      <c r="UZB62" s="107"/>
      <c r="UZC62" s="107"/>
      <c r="UZD62" s="107"/>
      <c r="UZE62" s="107"/>
      <c r="UZF62" s="107"/>
      <c r="UZG62" s="107"/>
      <c r="UZH62" s="107"/>
      <c r="UZI62" s="107"/>
      <c r="UZJ62" s="107"/>
      <c r="UZK62" s="107"/>
      <c r="UZL62" s="107"/>
      <c r="UZM62" s="107"/>
      <c r="UZN62" s="107"/>
      <c r="UZO62" s="107"/>
      <c r="UZP62" s="107"/>
      <c r="UZQ62" s="107"/>
      <c r="UZR62" s="107"/>
      <c r="UZS62" s="107"/>
      <c r="UZT62" s="107"/>
      <c r="UZU62" s="107"/>
      <c r="UZV62" s="107"/>
      <c r="UZW62" s="107"/>
      <c r="UZX62" s="107"/>
      <c r="UZY62" s="107"/>
      <c r="UZZ62" s="107"/>
      <c r="VAA62" s="107"/>
      <c r="VAB62" s="107"/>
      <c r="VAC62" s="107"/>
      <c r="VAD62" s="107"/>
      <c r="VAE62" s="107"/>
      <c r="VAF62" s="107"/>
      <c r="VAG62" s="107"/>
      <c r="VAH62" s="107"/>
      <c r="VAI62" s="107"/>
      <c r="VAJ62" s="107"/>
      <c r="VAK62" s="107"/>
      <c r="VAL62" s="107"/>
      <c r="VAM62" s="107"/>
      <c r="VAN62" s="107"/>
      <c r="VAO62" s="107"/>
      <c r="VAP62" s="107"/>
      <c r="VAQ62" s="107"/>
      <c r="VAR62" s="107"/>
      <c r="VAS62" s="107"/>
      <c r="VAT62" s="107"/>
      <c r="VAU62" s="107"/>
      <c r="VAV62" s="107"/>
      <c r="VAW62" s="107"/>
      <c r="VAX62" s="107"/>
      <c r="VAY62" s="107"/>
      <c r="VAZ62" s="107"/>
      <c r="VBA62" s="107"/>
      <c r="VBB62" s="107"/>
      <c r="VBC62" s="107"/>
      <c r="VBD62" s="107"/>
      <c r="VBE62" s="107"/>
      <c r="VBF62" s="107"/>
      <c r="VBG62" s="107"/>
      <c r="VBH62" s="107"/>
      <c r="VBI62" s="107"/>
      <c r="VBJ62" s="107"/>
      <c r="VBK62" s="107"/>
      <c r="VBL62" s="107"/>
      <c r="VBM62" s="107"/>
      <c r="VBN62" s="107"/>
      <c r="VBO62" s="107"/>
      <c r="VBP62" s="107"/>
      <c r="VBQ62" s="107"/>
      <c r="VBR62" s="107"/>
      <c r="VBS62" s="107"/>
      <c r="VBT62" s="107"/>
      <c r="VBU62" s="107"/>
      <c r="VBV62" s="107"/>
      <c r="VBW62" s="107"/>
      <c r="VBX62" s="107"/>
      <c r="VBY62" s="107"/>
      <c r="VBZ62" s="107"/>
      <c r="VCA62" s="107"/>
      <c r="VCB62" s="107"/>
      <c r="VCC62" s="107"/>
      <c r="VCD62" s="107"/>
      <c r="VCE62" s="107"/>
      <c r="VCF62" s="107"/>
      <c r="VCG62" s="107"/>
      <c r="VCH62" s="107"/>
      <c r="VCI62" s="107"/>
      <c r="VCJ62" s="107"/>
      <c r="VCK62" s="107"/>
      <c r="VCL62" s="107"/>
      <c r="VCM62" s="107"/>
      <c r="VCN62" s="107"/>
      <c r="VCO62" s="107"/>
      <c r="VCP62" s="107"/>
      <c r="VCQ62" s="107"/>
      <c r="VCR62" s="107"/>
      <c r="VCS62" s="107"/>
      <c r="VCT62" s="107"/>
      <c r="VCU62" s="107"/>
      <c r="VCV62" s="107"/>
      <c r="VCW62" s="107"/>
      <c r="VCX62" s="107"/>
      <c r="VCY62" s="107"/>
      <c r="VCZ62" s="107"/>
      <c r="VDA62" s="107"/>
      <c r="VDB62" s="107"/>
      <c r="VDC62" s="107"/>
      <c r="VDD62" s="107"/>
      <c r="VDE62" s="107"/>
      <c r="VDF62" s="107"/>
      <c r="VDG62" s="107"/>
      <c r="VDH62" s="107"/>
      <c r="VDI62" s="107"/>
      <c r="VDJ62" s="107"/>
      <c r="VDK62" s="107"/>
      <c r="VDL62" s="107"/>
      <c r="VDM62" s="107"/>
      <c r="VDN62" s="107"/>
      <c r="VDO62" s="107"/>
      <c r="VDP62" s="107"/>
      <c r="VDQ62" s="107"/>
      <c r="VDR62" s="107"/>
      <c r="VDS62" s="107"/>
      <c r="VDT62" s="107"/>
      <c r="VDU62" s="107"/>
      <c r="VDV62" s="107"/>
      <c r="VDW62" s="107"/>
      <c r="VDX62" s="107"/>
      <c r="VDY62" s="107"/>
      <c r="VDZ62" s="107"/>
      <c r="VEA62" s="107"/>
      <c r="VEB62" s="107"/>
      <c r="VEC62" s="107"/>
      <c r="VED62" s="107"/>
      <c r="VEE62" s="107"/>
      <c r="VEF62" s="107"/>
      <c r="VEG62" s="107"/>
      <c r="VEH62" s="107"/>
      <c r="VEI62" s="107"/>
      <c r="VEJ62" s="107"/>
      <c r="VEK62" s="107"/>
      <c r="VEL62" s="107"/>
      <c r="VEM62" s="107"/>
      <c r="VEN62" s="107"/>
      <c r="VEO62" s="107"/>
      <c r="VEP62" s="107"/>
      <c r="VEQ62" s="107"/>
      <c r="VER62" s="107"/>
      <c r="VES62" s="107"/>
      <c r="VET62" s="107"/>
      <c r="VEU62" s="107"/>
      <c r="VEV62" s="107"/>
      <c r="VEW62" s="107"/>
      <c r="VEX62" s="107"/>
      <c r="VEY62" s="107"/>
      <c r="VEZ62" s="107"/>
      <c r="VFA62" s="107"/>
      <c r="VFB62" s="107"/>
      <c r="VFC62" s="107"/>
      <c r="VFD62" s="107"/>
      <c r="VFE62" s="107"/>
      <c r="VFF62" s="107"/>
      <c r="VFG62" s="107"/>
      <c r="VFH62" s="107"/>
      <c r="VFI62" s="107"/>
      <c r="VFJ62" s="107"/>
      <c r="VFK62" s="107"/>
      <c r="VFL62" s="107"/>
      <c r="VFM62" s="107"/>
      <c r="VFN62" s="107"/>
      <c r="VFO62" s="107"/>
      <c r="VFP62" s="107"/>
      <c r="VFQ62" s="107"/>
      <c r="VFR62" s="107"/>
      <c r="VFS62" s="107"/>
      <c r="VFT62" s="107"/>
      <c r="VFU62" s="107"/>
      <c r="VFV62" s="107"/>
      <c r="VFW62" s="107"/>
      <c r="VFX62" s="107"/>
      <c r="VFY62" s="107"/>
      <c r="VFZ62" s="107"/>
      <c r="VGA62" s="107"/>
      <c r="VGB62" s="107"/>
      <c r="VGC62" s="107"/>
      <c r="VGD62" s="107"/>
      <c r="VGE62" s="107"/>
      <c r="VGF62" s="107"/>
      <c r="VGG62" s="107"/>
      <c r="VGH62" s="107"/>
      <c r="VGI62" s="107"/>
      <c r="VGJ62" s="107"/>
      <c r="VGK62" s="107"/>
      <c r="VGL62" s="107"/>
      <c r="VGM62" s="107"/>
      <c r="VGN62" s="107"/>
      <c r="VGO62" s="107"/>
      <c r="VGP62" s="107"/>
      <c r="VGQ62" s="107"/>
      <c r="VGR62" s="107"/>
      <c r="VGS62" s="107"/>
      <c r="VGT62" s="107"/>
      <c r="VGU62" s="107"/>
      <c r="VGV62" s="107"/>
      <c r="VGW62" s="107"/>
      <c r="VGX62" s="107"/>
      <c r="VGY62" s="107"/>
      <c r="VGZ62" s="107"/>
      <c r="VHA62" s="107"/>
      <c r="VHB62" s="107"/>
      <c r="VHC62" s="107"/>
      <c r="VHD62" s="107"/>
      <c r="VHE62" s="107"/>
      <c r="VHF62" s="107"/>
      <c r="VHG62" s="107"/>
      <c r="VHH62" s="107"/>
      <c r="VHI62" s="107"/>
      <c r="VHJ62" s="107"/>
      <c r="VHK62" s="107"/>
      <c r="VHL62" s="107"/>
      <c r="VHM62" s="107"/>
      <c r="VHN62" s="107"/>
      <c r="VHO62" s="107"/>
      <c r="VHP62" s="107"/>
      <c r="VHQ62" s="107"/>
      <c r="VHR62" s="107"/>
      <c r="VHS62" s="107"/>
      <c r="VHT62" s="107"/>
      <c r="VHU62" s="107"/>
      <c r="VHV62" s="107"/>
      <c r="VHW62" s="107"/>
      <c r="VHX62" s="107"/>
      <c r="VHY62" s="107"/>
      <c r="VHZ62" s="107"/>
      <c r="VIA62" s="107"/>
      <c r="VIB62" s="107"/>
      <c r="VIC62" s="107"/>
      <c r="VID62" s="107"/>
      <c r="VIE62" s="107"/>
      <c r="VIF62" s="107"/>
      <c r="VIG62" s="107"/>
      <c r="VIH62" s="107"/>
      <c r="VII62" s="107"/>
      <c r="VIJ62" s="107"/>
      <c r="VIK62" s="107"/>
      <c r="VIL62" s="107"/>
      <c r="VIM62" s="107"/>
      <c r="VIN62" s="107"/>
      <c r="VIO62" s="107"/>
      <c r="VIP62" s="107"/>
      <c r="VIQ62" s="107"/>
      <c r="VIR62" s="107"/>
      <c r="VIS62" s="107"/>
      <c r="VIT62" s="107"/>
      <c r="VIU62" s="107"/>
      <c r="VIV62" s="107"/>
      <c r="VIW62" s="107"/>
      <c r="VIX62" s="107"/>
      <c r="VIY62" s="107"/>
      <c r="VIZ62" s="107"/>
      <c r="VJA62" s="107"/>
      <c r="VJB62" s="107"/>
      <c r="VJC62" s="107"/>
      <c r="VJD62" s="107"/>
      <c r="VJE62" s="107"/>
      <c r="VJF62" s="107"/>
      <c r="VJG62" s="107"/>
      <c r="VJH62" s="107"/>
      <c r="VJI62" s="107"/>
      <c r="VJJ62" s="107"/>
      <c r="VJK62" s="107"/>
      <c r="VJL62" s="107"/>
      <c r="VJM62" s="107"/>
      <c r="VJN62" s="107"/>
      <c r="VJO62" s="107"/>
      <c r="VJP62" s="107"/>
      <c r="VJQ62" s="107"/>
      <c r="VJR62" s="107"/>
      <c r="VJS62" s="107"/>
      <c r="VJT62" s="107"/>
      <c r="VJU62" s="107"/>
      <c r="VJV62" s="107"/>
      <c r="VJW62" s="107"/>
      <c r="VJX62" s="107"/>
      <c r="VJY62" s="107"/>
      <c r="VJZ62" s="107"/>
      <c r="VKA62" s="107"/>
      <c r="VKB62" s="107"/>
      <c r="VKC62" s="107"/>
      <c r="VKD62" s="107"/>
      <c r="VKE62" s="107"/>
      <c r="VKF62" s="107"/>
      <c r="VKG62" s="107"/>
      <c r="VKH62" s="107"/>
      <c r="VKI62" s="107"/>
      <c r="VKJ62" s="107"/>
      <c r="VKK62" s="107"/>
      <c r="VKL62" s="107"/>
      <c r="VKM62" s="107"/>
      <c r="VKN62" s="107"/>
      <c r="VKO62" s="107"/>
      <c r="VKP62" s="107"/>
      <c r="VKQ62" s="107"/>
      <c r="VKR62" s="107"/>
      <c r="VKS62" s="107"/>
      <c r="VKT62" s="107"/>
      <c r="VKU62" s="107"/>
      <c r="VKV62" s="107"/>
      <c r="VKW62" s="107"/>
      <c r="VKX62" s="107"/>
      <c r="VKY62" s="107"/>
      <c r="VKZ62" s="107"/>
      <c r="VLA62" s="107"/>
      <c r="VLB62" s="107"/>
      <c r="VLC62" s="107"/>
      <c r="VLD62" s="107"/>
      <c r="VLE62" s="107"/>
      <c r="VLF62" s="107"/>
      <c r="VLG62" s="107"/>
      <c r="VLH62" s="107"/>
      <c r="VLI62" s="107"/>
      <c r="VLJ62" s="107"/>
      <c r="VLK62" s="107"/>
      <c r="VLL62" s="107"/>
      <c r="VLM62" s="107"/>
      <c r="VLN62" s="107"/>
      <c r="VLO62" s="107"/>
      <c r="VLP62" s="107"/>
      <c r="VLQ62" s="107"/>
      <c r="VLR62" s="107"/>
      <c r="VLS62" s="107"/>
      <c r="VLT62" s="107"/>
      <c r="VLU62" s="107"/>
      <c r="VLV62" s="107"/>
      <c r="VLW62" s="107"/>
      <c r="VLX62" s="107"/>
      <c r="VLY62" s="107"/>
      <c r="VLZ62" s="107"/>
      <c r="VMA62" s="107"/>
      <c r="VMB62" s="107"/>
      <c r="VMC62" s="107"/>
      <c r="VMD62" s="107"/>
      <c r="VME62" s="107"/>
      <c r="VMF62" s="107"/>
      <c r="VMG62" s="107"/>
      <c r="VMH62" s="107"/>
      <c r="VMI62" s="107"/>
      <c r="VMJ62" s="107"/>
      <c r="VMK62" s="107"/>
      <c r="VML62" s="107"/>
      <c r="VMM62" s="107"/>
      <c r="VMN62" s="107"/>
      <c r="VMO62" s="107"/>
      <c r="VMP62" s="107"/>
      <c r="VMQ62" s="107"/>
      <c r="VMR62" s="107"/>
      <c r="VMS62" s="107"/>
      <c r="VMT62" s="107"/>
      <c r="VMU62" s="107"/>
      <c r="VMV62" s="107"/>
      <c r="VMW62" s="107"/>
      <c r="VMX62" s="107"/>
      <c r="VMY62" s="107"/>
      <c r="VMZ62" s="107"/>
      <c r="VNA62" s="107"/>
      <c r="VNB62" s="107"/>
      <c r="VNC62" s="107"/>
      <c r="VND62" s="107"/>
      <c r="VNE62" s="107"/>
      <c r="VNF62" s="107"/>
      <c r="VNG62" s="107"/>
      <c r="VNH62" s="107"/>
      <c r="VNI62" s="107"/>
      <c r="VNJ62" s="107"/>
      <c r="VNK62" s="107"/>
      <c r="VNL62" s="107"/>
      <c r="VNM62" s="107"/>
      <c r="VNN62" s="107"/>
      <c r="VNO62" s="107"/>
      <c r="VNP62" s="107"/>
      <c r="VNQ62" s="107"/>
      <c r="VNR62" s="107"/>
      <c r="VNS62" s="107"/>
      <c r="VNT62" s="107"/>
      <c r="VNU62" s="107"/>
      <c r="VNV62" s="107"/>
      <c r="VNW62" s="107"/>
      <c r="VNX62" s="107"/>
      <c r="VNY62" s="107"/>
      <c r="VNZ62" s="107"/>
      <c r="VOA62" s="107"/>
      <c r="VOB62" s="107"/>
      <c r="VOC62" s="107"/>
      <c r="VOD62" s="107"/>
      <c r="VOE62" s="107"/>
      <c r="VOF62" s="107"/>
      <c r="VOG62" s="107"/>
      <c r="VOH62" s="107"/>
      <c r="VOI62" s="107"/>
      <c r="VOJ62" s="107"/>
      <c r="VOK62" s="107"/>
      <c r="VOL62" s="107"/>
      <c r="VOM62" s="107"/>
      <c r="VON62" s="107"/>
      <c r="VOO62" s="107"/>
      <c r="VOP62" s="107"/>
      <c r="VOQ62" s="107"/>
      <c r="VOR62" s="107"/>
      <c r="VOS62" s="107"/>
      <c r="VOT62" s="107"/>
      <c r="VOU62" s="107"/>
      <c r="VOV62" s="107"/>
      <c r="VOW62" s="107"/>
      <c r="VOX62" s="107"/>
      <c r="VOY62" s="107"/>
      <c r="VOZ62" s="107"/>
      <c r="VPA62" s="107"/>
      <c r="VPB62" s="107"/>
      <c r="VPC62" s="107"/>
      <c r="VPD62" s="107"/>
      <c r="VPE62" s="107"/>
      <c r="VPF62" s="107"/>
      <c r="VPG62" s="107"/>
      <c r="VPH62" s="107"/>
      <c r="VPI62" s="107"/>
      <c r="VPJ62" s="107"/>
      <c r="VPK62" s="107"/>
      <c r="VPL62" s="107"/>
      <c r="VPM62" s="107"/>
      <c r="VPN62" s="107"/>
      <c r="VPO62" s="107"/>
      <c r="VPP62" s="107"/>
      <c r="VPQ62" s="107"/>
      <c r="VPR62" s="107"/>
      <c r="VPS62" s="107"/>
      <c r="VPT62" s="107"/>
      <c r="VPU62" s="107"/>
      <c r="VPV62" s="107"/>
      <c r="VPW62" s="107"/>
      <c r="VPX62" s="107"/>
      <c r="VPY62" s="107"/>
      <c r="VPZ62" s="107"/>
      <c r="VQA62" s="107"/>
      <c r="VQB62" s="107"/>
      <c r="VQC62" s="107"/>
      <c r="VQD62" s="107"/>
      <c r="VQE62" s="107"/>
      <c r="VQF62" s="107"/>
      <c r="VQG62" s="107"/>
      <c r="VQH62" s="107"/>
      <c r="VQI62" s="107"/>
      <c r="VQJ62" s="107"/>
      <c r="VQK62" s="107"/>
      <c r="VQL62" s="107"/>
      <c r="VQM62" s="107"/>
      <c r="VQN62" s="107"/>
      <c r="VQO62" s="107"/>
      <c r="VQP62" s="107"/>
      <c r="VQQ62" s="107"/>
      <c r="VQR62" s="107"/>
      <c r="VQS62" s="107"/>
      <c r="VQT62" s="107"/>
      <c r="VQU62" s="107"/>
      <c r="VQV62" s="107"/>
      <c r="VQW62" s="107"/>
      <c r="VQX62" s="107"/>
      <c r="VQY62" s="107"/>
      <c r="VQZ62" s="107"/>
      <c r="VRA62" s="107"/>
      <c r="VRB62" s="107"/>
      <c r="VRC62" s="107"/>
      <c r="VRD62" s="107"/>
      <c r="VRE62" s="107"/>
      <c r="VRF62" s="107"/>
      <c r="VRG62" s="107"/>
      <c r="VRH62" s="107"/>
      <c r="VRI62" s="107"/>
      <c r="VRJ62" s="107"/>
      <c r="VRK62" s="107"/>
      <c r="VRL62" s="107"/>
      <c r="VRM62" s="107"/>
      <c r="VRN62" s="107"/>
      <c r="VRO62" s="107"/>
      <c r="VRP62" s="107"/>
      <c r="VRQ62" s="107"/>
      <c r="VRR62" s="107"/>
      <c r="VRS62" s="107"/>
      <c r="VRT62" s="107"/>
      <c r="VRU62" s="107"/>
      <c r="VRV62" s="107"/>
      <c r="VRW62" s="107"/>
      <c r="VRX62" s="107"/>
      <c r="VRY62" s="107"/>
      <c r="VRZ62" s="107"/>
      <c r="VSA62" s="107"/>
      <c r="VSB62" s="107"/>
      <c r="VSC62" s="107"/>
      <c r="VSD62" s="107"/>
      <c r="VSE62" s="107"/>
      <c r="VSF62" s="107"/>
      <c r="VSG62" s="107"/>
      <c r="VSH62" s="107"/>
      <c r="VSI62" s="107"/>
      <c r="VSJ62" s="107"/>
      <c r="VSK62" s="107"/>
      <c r="VSL62" s="107"/>
      <c r="VSM62" s="107"/>
      <c r="VSN62" s="107"/>
      <c r="VSO62" s="107"/>
      <c r="VSP62" s="107"/>
      <c r="VSQ62" s="107"/>
      <c r="VSR62" s="107"/>
      <c r="VSS62" s="107"/>
      <c r="VST62" s="107"/>
      <c r="VSU62" s="107"/>
      <c r="VSV62" s="107"/>
      <c r="VSW62" s="107"/>
      <c r="VSX62" s="107"/>
      <c r="VSY62" s="107"/>
      <c r="VSZ62" s="107"/>
      <c r="VTA62" s="107"/>
      <c r="VTB62" s="107"/>
      <c r="VTC62" s="107"/>
      <c r="VTD62" s="107"/>
      <c r="VTE62" s="107"/>
      <c r="VTF62" s="107"/>
      <c r="VTG62" s="107"/>
      <c r="VTH62" s="107"/>
      <c r="VTI62" s="107"/>
      <c r="VTJ62" s="107"/>
      <c r="VTK62" s="107"/>
      <c r="VTL62" s="107"/>
      <c r="VTM62" s="107"/>
      <c r="VTN62" s="107"/>
      <c r="VTO62" s="107"/>
      <c r="VTP62" s="107"/>
      <c r="VTQ62" s="107"/>
      <c r="VTR62" s="107"/>
      <c r="VTS62" s="107"/>
      <c r="VTT62" s="107"/>
      <c r="VTU62" s="107"/>
      <c r="VTV62" s="107"/>
      <c r="VTW62" s="107"/>
      <c r="VTX62" s="107"/>
      <c r="VTY62" s="107"/>
      <c r="VTZ62" s="107"/>
      <c r="VUA62" s="107"/>
      <c r="VUB62" s="107"/>
      <c r="VUC62" s="107"/>
      <c r="VUD62" s="107"/>
      <c r="VUE62" s="107"/>
      <c r="VUF62" s="107"/>
      <c r="VUG62" s="107"/>
      <c r="VUH62" s="107"/>
      <c r="VUI62" s="107"/>
      <c r="VUJ62" s="107"/>
      <c r="VUK62" s="107"/>
      <c r="VUL62" s="107"/>
      <c r="VUM62" s="107"/>
      <c r="VUN62" s="107"/>
      <c r="VUO62" s="107"/>
      <c r="VUP62" s="107"/>
      <c r="VUQ62" s="107"/>
      <c r="VUR62" s="107"/>
      <c r="VUS62" s="107"/>
      <c r="VUT62" s="107"/>
      <c r="VUU62" s="107"/>
      <c r="VUV62" s="107"/>
      <c r="VUW62" s="107"/>
      <c r="VUX62" s="107"/>
      <c r="VUY62" s="107"/>
      <c r="VUZ62" s="107"/>
      <c r="VVA62" s="107"/>
      <c r="VVB62" s="107"/>
      <c r="VVC62" s="107"/>
      <c r="VVD62" s="107"/>
      <c r="VVE62" s="107"/>
      <c r="VVF62" s="107"/>
      <c r="VVG62" s="107"/>
      <c r="VVH62" s="107"/>
      <c r="VVI62" s="107"/>
      <c r="VVJ62" s="107"/>
      <c r="VVK62" s="107"/>
      <c r="VVL62" s="107"/>
      <c r="VVM62" s="107"/>
      <c r="VVN62" s="107"/>
      <c r="VVO62" s="107"/>
      <c r="VVP62" s="107"/>
      <c r="VVQ62" s="107"/>
      <c r="VVR62" s="107"/>
      <c r="VVS62" s="107"/>
      <c r="VVT62" s="107"/>
      <c r="VVU62" s="107"/>
      <c r="VVV62" s="107"/>
      <c r="VVW62" s="107"/>
      <c r="VVX62" s="107"/>
      <c r="VVY62" s="107"/>
      <c r="VVZ62" s="107"/>
      <c r="VWA62" s="107"/>
      <c r="VWB62" s="107"/>
      <c r="VWC62" s="107"/>
      <c r="VWD62" s="107"/>
      <c r="VWE62" s="107"/>
      <c r="VWF62" s="107"/>
      <c r="VWG62" s="107"/>
      <c r="VWH62" s="107"/>
      <c r="VWI62" s="107"/>
      <c r="VWJ62" s="107"/>
      <c r="VWK62" s="107"/>
      <c r="VWL62" s="107"/>
      <c r="VWM62" s="107"/>
      <c r="VWN62" s="107"/>
      <c r="VWO62" s="107"/>
      <c r="VWP62" s="107"/>
      <c r="VWQ62" s="107"/>
      <c r="VWR62" s="107"/>
      <c r="VWS62" s="107"/>
      <c r="VWT62" s="107"/>
      <c r="VWU62" s="107"/>
      <c r="VWV62" s="107"/>
      <c r="VWW62" s="107"/>
      <c r="VWX62" s="107"/>
      <c r="VWY62" s="107"/>
      <c r="VWZ62" s="107"/>
      <c r="VXA62" s="107"/>
      <c r="VXB62" s="107"/>
      <c r="VXC62" s="107"/>
      <c r="VXD62" s="107"/>
      <c r="VXE62" s="107"/>
      <c r="VXF62" s="107"/>
      <c r="VXG62" s="107"/>
      <c r="VXH62" s="107"/>
      <c r="VXI62" s="107"/>
      <c r="VXJ62" s="107"/>
      <c r="VXK62" s="107"/>
      <c r="VXL62" s="107"/>
      <c r="VXM62" s="107"/>
      <c r="VXN62" s="107"/>
      <c r="VXO62" s="107"/>
      <c r="VXP62" s="107"/>
      <c r="VXQ62" s="107"/>
      <c r="VXR62" s="107"/>
      <c r="VXS62" s="107"/>
      <c r="VXT62" s="107"/>
      <c r="VXU62" s="107"/>
      <c r="VXV62" s="107"/>
      <c r="VXW62" s="107"/>
      <c r="VXX62" s="107"/>
      <c r="VXY62" s="107"/>
      <c r="VXZ62" s="107"/>
      <c r="VYA62" s="107"/>
      <c r="VYB62" s="107"/>
      <c r="VYC62" s="107"/>
      <c r="VYD62" s="107"/>
      <c r="VYE62" s="107"/>
      <c r="VYF62" s="107"/>
      <c r="VYG62" s="107"/>
      <c r="VYH62" s="107"/>
      <c r="VYI62" s="107"/>
      <c r="VYJ62" s="107"/>
      <c r="VYK62" s="107"/>
      <c r="VYL62" s="107"/>
      <c r="VYM62" s="107"/>
      <c r="VYN62" s="107"/>
      <c r="VYO62" s="107"/>
      <c r="VYP62" s="107"/>
      <c r="VYQ62" s="107"/>
      <c r="VYR62" s="107"/>
      <c r="VYS62" s="107"/>
      <c r="VYT62" s="107"/>
      <c r="VYU62" s="107"/>
      <c r="VYV62" s="107"/>
      <c r="VYW62" s="107"/>
      <c r="VYX62" s="107"/>
      <c r="VYY62" s="107"/>
      <c r="VYZ62" s="107"/>
      <c r="VZA62" s="107"/>
      <c r="VZB62" s="107"/>
      <c r="VZC62" s="107"/>
      <c r="VZD62" s="107"/>
      <c r="VZE62" s="107"/>
      <c r="VZF62" s="107"/>
      <c r="VZG62" s="107"/>
      <c r="VZH62" s="107"/>
      <c r="VZI62" s="107"/>
      <c r="VZJ62" s="107"/>
      <c r="VZK62" s="107"/>
      <c r="VZL62" s="107"/>
      <c r="VZM62" s="107"/>
      <c r="VZN62" s="107"/>
      <c r="VZO62" s="107"/>
      <c r="VZP62" s="107"/>
      <c r="VZQ62" s="107"/>
      <c r="VZR62" s="107"/>
      <c r="VZS62" s="107"/>
      <c r="VZT62" s="107"/>
      <c r="VZU62" s="107"/>
      <c r="VZV62" s="107"/>
      <c r="VZW62" s="107"/>
      <c r="VZX62" s="107"/>
      <c r="VZY62" s="107"/>
      <c r="VZZ62" s="107"/>
      <c r="WAA62" s="107"/>
      <c r="WAB62" s="107"/>
      <c r="WAC62" s="107"/>
      <c r="WAD62" s="107"/>
      <c r="WAE62" s="107"/>
      <c r="WAF62" s="107"/>
      <c r="WAG62" s="107"/>
      <c r="WAH62" s="107"/>
      <c r="WAI62" s="107"/>
      <c r="WAJ62" s="107"/>
      <c r="WAK62" s="107"/>
      <c r="WAL62" s="107"/>
      <c r="WAM62" s="107"/>
      <c r="WAN62" s="107"/>
      <c r="WAO62" s="107"/>
      <c r="WAP62" s="107"/>
      <c r="WAQ62" s="107"/>
      <c r="WAR62" s="107"/>
      <c r="WAS62" s="107"/>
      <c r="WAT62" s="107"/>
      <c r="WAU62" s="107"/>
      <c r="WAV62" s="107"/>
      <c r="WAW62" s="107"/>
      <c r="WAX62" s="107"/>
      <c r="WAY62" s="107"/>
      <c r="WAZ62" s="107"/>
      <c r="WBA62" s="107"/>
      <c r="WBB62" s="107"/>
      <c r="WBC62" s="107"/>
      <c r="WBD62" s="107"/>
      <c r="WBE62" s="107"/>
      <c r="WBF62" s="107"/>
      <c r="WBG62" s="107"/>
      <c r="WBH62" s="107"/>
      <c r="WBI62" s="107"/>
      <c r="WBJ62" s="107"/>
      <c r="WBK62" s="107"/>
      <c r="WBL62" s="107"/>
      <c r="WBM62" s="107"/>
      <c r="WBN62" s="107"/>
      <c r="WBO62" s="107"/>
      <c r="WBP62" s="107"/>
      <c r="WBQ62" s="107"/>
      <c r="WBR62" s="107"/>
      <c r="WBS62" s="107"/>
      <c r="WBT62" s="107"/>
      <c r="WBU62" s="107"/>
      <c r="WBV62" s="107"/>
      <c r="WBW62" s="107"/>
      <c r="WBX62" s="107"/>
      <c r="WBY62" s="107"/>
      <c r="WBZ62" s="107"/>
      <c r="WCA62" s="107"/>
      <c r="WCB62" s="107"/>
      <c r="WCC62" s="107"/>
      <c r="WCD62" s="107"/>
      <c r="WCE62" s="107"/>
      <c r="WCF62" s="107"/>
      <c r="WCG62" s="107"/>
      <c r="WCH62" s="107"/>
      <c r="WCI62" s="107"/>
      <c r="WCJ62" s="107"/>
      <c r="WCK62" s="107"/>
      <c r="WCL62" s="107"/>
      <c r="WCM62" s="107"/>
      <c r="WCN62" s="107"/>
      <c r="WCO62" s="107"/>
      <c r="WCP62" s="107"/>
      <c r="WCQ62" s="107"/>
      <c r="WCR62" s="107"/>
      <c r="WCS62" s="107"/>
      <c r="WCT62" s="107"/>
      <c r="WCU62" s="107"/>
      <c r="WCV62" s="107"/>
      <c r="WCW62" s="107"/>
      <c r="WCX62" s="107"/>
      <c r="WCY62" s="107"/>
      <c r="WCZ62" s="107"/>
      <c r="WDA62" s="107"/>
      <c r="WDB62" s="107"/>
      <c r="WDC62" s="107"/>
      <c r="WDD62" s="107"/>
      <c r="WDE62" s="107"/>
      <c r="WDF62" s="107"/>
      <c r="WDG62" s="107"/>
      <c r="WDH62" s="107"/>
      <c r="WDI62" s="107"/>
      <c r="WDJ62" s="107"/>
      <c r="WDK62" s="107"/>
      <c r="WDL62" s="107"/>
      <c r="WDM62" s="107"/>
      <c r="WDN62" s="107"/>
      <c r="WDO62" s="107"/>
      <c r="WDP62" s="107"/>
      <c r="WDQ62" s="107"/>
      <c r="WDR62" s="107"/>
      <c r="WDS62" s="107"/>
      <c r="WDT62" s="107"/>
      <c r="WDU62" s="107"/>
      <c r="WDV62" s="107"/>
      <c r="WDW62" s="107"/>
      <c r="WDX62" s="107"/>
      <c r="WDY62" s="107"/>
      <c r="WDZ62" s="107"/>
      <c r="WEA62" s="107"/>
      <c r="WEB62" s="107"/>
      <c r="WEC62" s="107"/>
      <c r="WED62" s="107"/>
      <c r="WEE62" s="107"/>
      <c r="WEF62" s="107"/>
      <c r="WEG62" s="107"/>
      <c r="WEH62" s="107"/>
      <c r="WEI62" s="107"/>
      <c r="WEJ62" s="107"/>
      <c r="WEK62" s="107"/>
      <c r="WEL62" s="107"/>
      <c r="WEM62" s="107"/>
      <c r="WEN62" s="107"/>
      <c r="WEO62" s="107"/>
      <c r="WEP62" s="107"/>
      <c r="WEQ62" s="107"/>
      <c r="WER62" s="107"/>
      <c r="WES62" s="107"/>
      <c r="WET62" s="107"/>
      <c r="WEU62" s="107"/>
      <c r="WEV62" s="107"/>
      <c r="WEW62" s="107"/>
      <c r="WEX62" s="107"/>
      <c r="WEY62" s="107"/>
      <c r="WEZ62" s="107"/>
      <c r="WFA62" s="107"/>
      <c r="WFB62" s="107"/>
      <c r="WFC62" s="107"/>
      <c r="WFD62" s="107"/>
      <c r="WFE62" s="107"/>
      <c r="WFF62" s="107"/>
      <c r="WFG62" s="107"/>
      <c r="WFH62" s="107"/>
      <c r="WFI62" s="107"/>
      <c r="WFJ62" s="107"/>
      <c r="WFK62" s="107"/>
      <c r="WFL62" s="107"/>
      <c r="WFM62" s="107"/>
      <c r="WFN62" s="107"/>
      <c r="WFO62" s="107"/>
      <c r="WFP62" s="107"/>
      <c r="WFQ62" s="107"/>
      <c r="WFR62" s="107"/>
      <c r="WFS62" s="107"/>
      <c r="WFT62" s="107"/>
      <c r="WFU62" s="107"/>
      <c r="WFV62" s="107"/>
      <c r="WFW62" s="107"/>
      <c r="WFX62" s="107"/>
      <c r="WFY62" s="107"/>
      <c r="WFZ62" s="107"/>
      <c r="WGA62" s="107"/>
      <c r="WGB62" s="107"/>
      <c r="WGC62" s="107"/>
      <c r="WGD62" s="107"/>
      <c r="WGE62" s="107"/>
      <c r="WGF62" s="107"/>
      <c r="WGG62" s="107"/>
      <c r="WGH62" s="107"/>
      <c r="WGI62" s="107"/>
      <c r="WGJ62" s="107"/>
      <c r="WGK62" s="107"/>
      <c r="WGL62" s="107"/>
      <c r="WGM62" s="107"/>
      <c r="WGN62" s="107"/>
      <c r="WGO62" s="107"/>
      <c r="WGP62" s="107"/>
      <c r="WGQ62" s="107"/>
      <c r="WGR62" s="107"/>
      <c r="WGS62" s="107"/>
      <c r="WGT62" s="107"/>
      <c r="WGU62" s="107"/>
      <c r="WGV62" s="107"/>
      <c r="WGW62" s="107"/>
      <c r="WGX62" s="107"/>
      <c r="WGY62" s="107"/>
      <c r="WGZ62" s="107"/>
      <c r="WHA62" s="107"/>
      <c r="WHB62" s="107"/>
      <c r="WHC62" s="107"/>
      <c r="WHD62" s="107"/>
      <c r="WHE62" s="107"/>
      <c r="WHF62" s="107"/>
      <c r="WHG62" s="107"/>
      <c r="WHH62" s="107"/>
      <c r="WHI62" s="107"/>
      <c r="WHJ62" s="107"/>
      <c r="WHK62" s="107"/>
      <c r="WHL62" s="107"/>
      <c r="WHM62" s="107"/>
      <c r="WHN62" s="107"/>
      <c r="WHO62" s="107"/>
      <c r="WHP62" s="107"/>
      <c r="WHQ62" s="107"/>
      <c r="WHR62" s="107"/>
      <c r="WHS62" s="107"/>
      <c r="WHT62" s="107"/>
      <c r="WHU62" s="107"/>
      <c r="WHV62" s="107"/>
      <c r="WHW62" s="107"/>
      <c r="WHX62" s="107"/>
      <c r="WHY62" s="107"/>
      <c r="WHZ62" s="107"/>
      <c r="WIA62" s="107"/>
      <c r="WIB62" s="107"/>
      <c r="WIC62" s="107"/>
      <c r="WID62" s="107"/>
      <c r="WIE62" s="107"/>
      <c r="WIF62" s="107"/>
      <c r="WIG62" s="107"/>
      <c r="WIH62" s="107"/>
      <c r="WII62" s="107"/>
      <c r="WIJ62" s="107"/>
      <c r="WIK62" s="107"/>
      <c r="WIL62" s="107"/>
      <c r="WIM62" s="107"/>
      <c r="WIN62" s="107"/>
      <c r="WIO62" s="107"/>
      <c r="WIP62" s="107"/>
      <c r="WIQ62" s="107"/>
      <c r="WIR62" s="107"/>
      <c r="WIS62" s="107"/>
      <c r="WIT62" s="107"/>
      <c r="WIU62" s="107"/>
      <c r="WIV62" s="107"/>
      <c r="WIW62" s="107"/>
      <c r="WIX62" s="107"/>
      <c r="WIY62" s="107"/>
      <c r="WIZ62" s="107"/>
      <c r="WJA62" s="107"/>
      <c r="WJB62" s="107"/>
      <c r="WJC62" s="107"/>
      <c r="WJD62" s="107"/>
      <c r="WJE62" s="107"/>
      <c r="WJF62" s="107"/>
      <c r="WJG62" s="107"/>
      <c r="WJH62" s="107"/>
      <c r="WJI62" s="107"/>
      <c r="WJJ62" s="107"/>
      <c r="WJK62" s="107"/>
      <c r="WJL62" s="107"/>
      <c r="WJM62" s="107"/>
      <c r="WJN62" s="107"/>
      <c r="WJO62" s="107"/>
      <c r="WJP62" s="107"/>
      <c r="WJQ62" s="107"/>
      <c r="WJR62" s="107"/>
      <c r="WJS62" s="107"/>
      <c r="WJT62" s="107"/>
      <c r="WJU62" s="107"/>
      <c r="WJV62" s="107"/>
      <c r="WJW62" s="107"/>
      <c r="WJX62" s="107"/>
      <c r="WJY62" s="107"/>
      <c r="WJZ62" s="107"/>
      <c r="WKA62" s="107"/>
      <c r="WKB62" s="107"/>
      <c r="WKC62" s="107"/>
      <c r="WKD62" s="107"/>
      <c r="WKE62" s="107"/>
      <c r="WKF62" s="107"/>
      <c r="WKG62" s="107"/>
      <c r="WKH62" s="107"/>
      <c r="WKI62" s="107"/>
      <c r="WKJ62" s="107"/>
      <c r="WKK62" s="107"/>
      <c r="WKL62" s="107"/>
      <c r="WKM62" s="107"/>
      <c r="WKN62" s="107"/>
      <c r="WKO62" s="107"/>
      <c r="WKP62" s="107"/>
      <c r="WKQ62" s="107"/>
      <c r="WKR62" s="107"/>
      <c r="WKS62" s="107"/>
      <c r="WKT62" s="107"/>
      <c r="WKU62" s="107"/>
      <c r="WKV62" s="107"/>
      <c r="WKW62" s="107"/>
      <c r="WKX62" s="107"/>
      <c r="WKY62" s="107"/>
      <c r="WKZ62" s="107"/>
      <c r="WLA62" s="107"/>
      <c r="WLB62" s="107"/>
      <c r="WLC62" s="107"/>
      <c r="WLD62" s="107"/>
      <c r="WLE62" s="107"/>
      <c r="WLF62" s="107"/>
      <c r="WLG62" s="107"/>
      <c r="WLH62" s="107"/>
      <c r="WLI62" s="107"/>
      <c r="WLJ62" s="107"/>
      <c r="WLK62" s="107"/>
      <c r="WLL62" s="107"/>
      <c r="WLM62" s="107"/>
      <c r="WLN62" s="107"/>
      <c r="WLO62" s="107"/>
      <c r="WLP62" s="107"/>
      <c r="WLQ62" s="107"/>
      <c r="WLR62" s="107"/>
      <c r="WLS62" s="107"/>
      <c r="WLT62" s="107"/>
      <c r="WLU62" s="107"/>
      <c r="WLV62" s="107"/>
      <c r="WLW62" s="107"/>
      <c r="WLX62" s="107"/>
      <c r="WLY62" s="107"/>
      <c r="WLZ62" s="107"/>
      <c r="WMA62" s="107"/>
      <c r="WMB62" s="107"/>
      <c r="WMC62" s="107"/>
      <c r="WMD62" s="107"/>
      <c r="WME62" s="107"/>
      <c r="WMF62" s="107"/>
      <c r="WMG62" s="107"/>
      <c r="WMH62" s="107"/>
      <c r="WMI62" s="107"/>
      <c r="WMJ62" s="107"/>
      <c r="WMK62" s="107"/>
      <c r="WML62" s="107"/>
      <c r="WMM62" s="107"/>
      <c r="WMN62" s="107"/>
      <c r="WMO62" s="107"/>
      <c r="WMP62" s="107"/>
      <c r="WMQ62" s="107"/>
      <c r="WMR62" s="107"/>
      <c r="WMS62" s="107"/>
      <c r="WMT62" s="107"/>
      <c r="WMU62" s="107"/>
      <c r="WMV62" s="107"/>
      <c r="WMW62" s="107"/>
      <c r="WMX62" s="107"/>
      <c r="WMY62" s="107"/>
      <c r="WMZ62" s="107"/>
      <c r="WNA62" s="107"/>
      <c r="WNB62" s="107"/>
      <c r="WNC62" s="107"/>
      <c r="WND62" s="107"/>
      <c r="WNE62" s="107"/>
      <c r="WNF62" s="107"/>
      <c r="WNG62" s="107"/>
      <c r="WNH62" s="107"/>
      <c r="WNI62" s="107"/>
      <c r="WNJ62" s="107"/>
      <c r="WNK62" s="107"/>
      <c r="WNL62" s="107"/>
      <c r="WNM62" s="107"/>
      <c r="WNN62" s="107"/>
      <c r="WNO62" s="107"/>
      <c r="WNP62" s="107"/>
      <c r="WNQ62" s="107"/>
      <c r="WNR62" s="107"/>
      <c r="WNS62" s="107"/>
      <c r="WNT62" s="107"/>
      <c r="WNU62" s="107"/>
      <c r="WNV62" s="107"/>
      <c r="WNW62" s="107"/>
      <c r="WNX62" s="107"/>
      <c r="WNY62" s="107"/>
      <c r="WNZ62" s="107"/>
      <c r="WOA62" s="107"/>
      <c r="WOB62" s="107"/>
      <c r="WOC62" s="107"/>
      <c r="WOD62" s="107"/>
      <c r="WOE62" s="107"/>
      <c r="WOF62" s="107"/>
      <c r="WOG62" s="107"/>
      <c r="WOH62" s="107"/>
      <c r="WOI62" s="107"/>
      <c r="WOJ62" s="107"/>
      <c r="WOK62" s="107"/>
      <c r="WOL62" s="107"/>
      <c r="WOM62" s="107"/>
      <c r="WON62" s="107"/>
      <c r="WOO62" s="107"/>
      <c r="WOP62" s="107"/>
      <c r="WOQ62" s="107"/>
      <c r="WOR62" s="107"/>
      <c r="WOS62" s="107"/>
      <c r="WOT62" s="107"/>
      <c r="WOU62" s="107"/>
      <c r="WOV62" s="107"/>
      <c r="WOW62" s="107"/>
      <c r="WOX62" s="107"/>
      <c r="WOY62" s="107"/>
      <c r="WOZ62" s="107"/>
      <c r="WPA62" s="107"/>
      <c r="WPB62" s="107"/>
      <c r="WPC62" s="107"/>
      <c r="WPD62" s="107"/>
      <c r="WPE62" s="107"/>
      <c r="WPF62" s="107"/>
      <c r="WPG62" s="107"/>
      <c r="WPH62" s="107"/>
      <c r="WPI62" s="107"/>
      <c r="WPJ62" s="107"/>
      <c r="WPK62" s="107"/>
      <c r="WPL62" s="107"/>
      <c r="WPM62" s="107"/>
      <c r="WPN62" s="107"/>
      <c r="WPO62" s="107"/>
      <c r="WPP62" s="107"/>
      <c r="WPQ62" s="107"/>
      <c r="WPR62" s="107"/>
      <c r="WPS62" s="107"/>
      <c r="WPT62" s="107"/>
      <c r="WPU62" s="107"/>
      <c r="WPV62" s="107"/>
      <c r="WPW62" s="107"/>
      <c r="WPX62" s="107"/>
      <c r="WPY62" s="107"/>
      <c r="WPZ62" s="107"/>
      <c r="WQA62" s="107"/>
      <c r="WQB62" s="107"/>
      <c r="WQC62" s="107"/>
      <c r="WQD62" s="107"/>
      <c r="WQE62" s="107"/>
      <c r="WQF62" s="107"/>
      <c r="WQG62" s="107"/>
      <c r="WQH62" s="107"/>
      <c r="WQI62" s="107"/>
      <c r="WQJ62" s="107"/>
      <c r="WQK62" s="107"/>
      <c r="WQL62" s="107"/>
      <c r="WQM62" s="107"/>
      <c r="WQN62" s="107"/>
      <c r="WQO62" s="107"/>
      <c r="WQP62" s="107"/>
      <c r="WQQ62" s="107"/>
      <c r="WQR62" s="107"/>
      <c r="WQS62" s="107"/>
      <c r="WQT62" s="107"/>
      <c r="WQU62" s="107"/>
      <c r="WQV62" s="107"/>
      <c r="WQW62" s="107"/>
      <c r="WQX62" s="107"/>
      <c r="WQY62" s="107"/>
      <c r="WQZ62" s="107"/>
      <c r="WRA62" s="107"/>
      <c r="WRB62" s="107"/>
      <c r="WRC62" s="107"/>
      <c r="WRD62" s="107"/>
      <c r="WRE62" s="107"/>
      <c r="WRF62" s="107"/>
      <c r="WRG62" s="107"/>
      <c r="WRH62" s="107"/>
      <c r="WRI62" s="107"/>
      <c r="WRJ62" s="107"/>
      <c r="WRK62" s="107"/>
      <c r="WRL62" s="107"/>
      <c r="WRM62" s="107"/>
      <c r="WRN62" s="107"/>
      <c r="WRO62" s="107"/>
      <c r="WRP62" s="107"/>
      <c r="WRQ62" s="107"/>
      <c r="WRR62" s="107"/>
      <c r="WRS62" s="107"/>
      <c r="WRT62" s="107"/>
      <c r="WRU62" s="107"/>
      <c r="WRV62" s="107"/>
      <c r="WRW62" s="107"/>
      <c r="WRX62" s="107"/>
      <c r="WRY62" s="107"/>
      <c r="WRZ62" s="107"/>
      <c r="WSA62" s="107"/>
      <c r="WSB62" s="107"/>
      <c r="WSC62" s="107"/>
      <c r="WSD62" s="107"/>
      <c r="WSE62" s="107"/>
      <c r="WSF62" s="107"/>
      <c r="WSG62" s="107"/>
      <c r="WSH62" s="107"/>
      <c r="WSI62" s="107"/>
      <c r="WSJ62" s="107"/>
      <c r="WSK62" s="107"/>
      <c r="WSL62" s="107"/>
      <c r="WSM62" s="107"/>
      <c r="WSN62" s="107"/>
      <c r="WSO62" s="107"/>
      <c r="WSP62" s="107"/>
      <c r="WSQ62" s="107"/>
      <c r="WSR62" s="107"/>
      <c r="WSS62" s="107"/>
      <c r="WST62" s="107"/>
      <c r="WSU62" s="107"/>
      <c r="WSV62" s="107"/>
      <c r="WSW62" s="107"/>
      <c r="WSX62" s="107"/>
      <c r="WSY62" s="107"/>
      <c r="WSZ62" s="107"/>
      <c r="WTA62" s="107"/>
      <c r="WTB62" s="107"/>
      <c r="WTC62" s="107"/>
      <c r="WTD62" s="107"/>
      <c r="WTE62" s="107"/>
      <c r="WTF62" s="107"/>
      <c r="WTG62" s="107"/>
      <c r="WTH62" s="107"/>
      <c r="WTI62" s="107"/>
      <c r="WTJ62" s="107"/>
      <c r="WTK62" s="107"/>
      <c r="WTL62" s="107"/>
      <c r="WTM62" s="107"/>
      <c r="WTN62" s="107"/>
      <c r="WTO62" s="107"/>
      <c r="WTP62" s="107"/>
      <c r="WTQ62" s="107"/>
      <c r="WTR62" s="107"/>
      <c r="WTS62" s="107"/>
      <c r="WTT62" s="107"/>
      <c r="WTU62" s="107"/>
      <c r="WTV62" s="107"/>
      <c r="WTW62" s="107"/>
      <c r="WTX62" s="107"/>
      <c r="WTY62" s="107"/>
      <c r="WTZ62" s="107"/>
      <c r="WUA62" s="107"/>
      <c r="WUB62" s="107"/>
      <c r="WUC62" s="107"/>
      <c r="WUD62" s="107"/>
      <c r="WUE62" s="107"/>
      <c r="WUF62" s="107"/>
      <c r="WUG62" s="107"/>
      <c r="WUH62" s="107"/>
      <c r="WUI62" s="107"/>
      <c r="WUJ62" s="107"/>
      <c r="WUK62" s="107"/>
      <c r="WUL62" s="107"/>
      <c r="WUM62" s="107"/>
      <c r="WUN62" s="107"/>
      <c r="WUO62" s="107"/>
      <c r="WUP62" s="107"/>
      <c r="WUQ62" s="107"/>
      <c r="WUR62" s="107"/>
      <c r="WUS62" s="107"/>
      <c r="WUT62" s="107"/>
      <c r="WUU62" s="107"/>
      <c r="WUV62" s="107"/>
      <c r="WUW62" s="107"/>
      <c r="WUX62" s="107"/>
      <c r="WUY62" s="107"/>
      <c r="WUZ62" s="107"/>
      <c r="WVA62" s="107"/>
      <c r="WVB62" s="107"/>
      <c r="WVC62" s="107"/>
      <c r="WVD62" s="107"/>
      <c r="WVE62" s="107"/>
      <c r="WVF62" s="107"/>
      <c r="WVG62" s="107"/>
      <c r="WVH62" s="107"/>
      <c r="WVI62" s="107"/>
      <c r="WVJ62" s="107"/>
      <c r="WVK62" s="107"/>
      <c r="WVL62" s="107"/>
      <c r="WVM62" s="107"/>
      <c r="WVN62" s="107"/>
      <c r="WVO62" s="107"/>
      <c r="WVP62" s="107"/>
      <c r="WVQ62" s="107"/>
      <c r="WVR62" s="107"/>
      <c r="WVS62" s="107"/>
      <c r="WVT62" s="107"/>
      <c r="WVU62" s="107"/>
      <c r="WVV62" s="107"/>
      <c r="WVW62" s="107"/>
      <c r="WVX62" s="107"/>
      <c r="WVY62" s="107"/>
      <c r="WVZ62" s="107"/>
      <c r="WWA62" s="107"/>
      <c r="WWB62" s="107"/>
      <c r="WWC62" s="107"/>
      <c r="WWD62" s="107"/>
      <c r="WWE62" s="107"/>
      <c r="WWF62" s="107"/>
      <c r="WWG62" s="107"/>
      <c r="WWH62" s="107"/>
      <c r="WWI62" s="107"/>
      <c r="WWJ62" s="107"/>
      <c r="WWK62" s="107"/>
      <c r="WWL62" s="107"/>
      <c r="WWM62" s="107"/>
      <c r="WWN62" s="107"/>
      <c r="WWO62" s="107"/>
      <c r="WWP62" s="107"/>
      <c r="WWQ62" s="107"/>
      <c r="WWR62" s="107"/>
      <c r="WWS62" s="107"/>
      <c r="WWT62" s="107"/>
      <c r="WWU62" s="107"/>
      <c r="WWV62" s="107"/>
      <c r="WWW62" s="107"/>
      <c r="WWX62" s="107"/>
      <c r="WWY62" s="107"/>
      <c r="WWZ62" s="107"/>
      <c r="WXA62" s="107"/>
      <c r="WXB62" s="107"/>
      <c r="WXC62" s="107"/>
      <c r="WXD62" s="107"/>
      <c r="WXE62" s="107"/>
      <c r="WXF62" s="107"/>
      <c r="WXG62" s="107"/>
      <c r="WXH62" s="107"/>
      <c r="WXI62" s="107"/>
      <c r="WXJ62" s="107"/>
      <c r="WXK62" s="107"/>
      <c r="WXL62" s="107"/>
      <c r="WXM62" s="107"/>
      <c r="WXN62" s="107"/>
      <c r="WXO62" s="107"/>
      <c r="WXP62" s="107"/>
      <c r="WXQ62" s="107"/>
      <c r="WXR62" s="107"/>
      <c r="WXS62" s="107"/>
      <c r="WXT62" s="107"/>
      <c r="WXU62" s="107"/>
      <c r="WXV62" s="107"/>
      <c r="WXW62" s="107"/>
      <c r="WXX62" s="107"/>
      <c r="WXY62" s="107"/>
      <c r="WXZ62" s="107"/>
      <c r="WYA62" s="107"/>
      <c r="WYB62" s="107"/>
      <c r="WYC62" s="107"/>
      <c r="WYD62" s="107"/>
      <c r="WYE62" s="107"/>
      <c r="WYF62" s="107"/>
      <c r="WYG62" s="107"/>
      <c r="WYH62" s="107"/>
      <c r="WYI62" s="107"/>
      <c r="WYJ62" s="107"/>
      <c r="WYK62" s="107"/>
      <c r="WYL62" s="107"/>
      <c r="WYM62" s="107"/>
      <c r="WYN62" s="107"/>
      <c r="WYO62" s="107"/>
      <c r="WYP62" s="107"/>
      <c r="WYQ62" s="107"/>
      <c r="WYR62" s="107"/>
      <c r="WYS62" s="107"/>
      <c r="WYT62" s="107"/>
      <c r="WYU62" s="107"/>
      <c r="WYV62" s="107"/>
      <c r="WYW62" s="107"/>
      <c r="WYX62" s="107"/>
      <c r="WYY62" s="107"/>
      <c r="WYZ62" s="107"/>
      <c r="WZA62" s="107"/>
      <c r="WZB62" s="107"/>
      <c r="WZC62" s="107"/>
      <c r="WZD62" s="107"/>
      <c r="WZE62" s="107"/>
      <c r="WZF62" s="107"/>
      <c r="WZG62" s="107"/>
      <c r="WZH62" s="107"/>
      <c r="WZI62" s="107"/>
      <c r="WZJ62" s="107"/>
      <c r="WZK62" s="107"/>
      <c r="WZL62" s="107"/>
      <c r="WZM62" s="107"/>
      <c r="WZN62" s="107"/>
      <c r="WZO62" s="107"/>
      <c r="WZP62" s="107"/>
      <c r="WZQ62" s="107"/>
      <c r="WZR62" s="107"/>
      <c r="WZS62" s="107"/>
      <c r="WZT62" s="107"/>
      <c r="WZU62" s="107"/>
      <c r="WZV62" s="107"/>
      <c r="WZW62" s="107"/>
      <c r="WZX62" s="107"/>
      <c r="WZY62" s="107"/>
      <c r="WZZ62" s="107"/>
      <c r="XAA62" s="107"/>
      <c r="XAB62" s="107"/>
      <c r="XAC62" s="107"/>
      <c r="XAD62" s="107"/>
      <c r="XAE62" s="107"/>
      <c r="XAF62" s="107"/>
      <c r="XAG62" s="107"/>
      <c r="XAH62" s="107"/>
      <c r="XAI62" s="107"/>
      <c r="XAJ62" s="107"/>
      <c r="XAK62" s="107"/>
      <c r="XAL62" s="107"/>
      <c r="XAM62" s="107"/>
      <c r="XAN62" s="107"/>
      <c r="XAO62" s="107"/>
      <c r="XAP62" s="107"/>
      <c r="XAQ62" s="107"/>
      <c r="XAR62" s="107"/>
      <c r="XAS62" s="107"/>
      <c r="XAT62" s="107"/>
      <c r="XAU62" s="107"/>
      <c r="XAV62" s="107"/>
      <c r="XAW62" s="107"/>
      <c r="XAX62" s="107"/>
      <c r="XAY62" s="107"/>
      <c r="XAZ62" s="107"/>
      <c r="XBA62" s="107"/>
      <c r="XBB62" s="107"/>
      <c r="XBC62" s="107"/>
      <c r="XBD62" s="107"/>
      <c r="XBE62" s="107"/>
      <c r="XBF62" s="107"/>
      <c r="XBG62" s="107"/>
      <c r="XBH62" s="107"/>
      <c r="XBI62" s="107"/>
      <c r="XBJ62" s="107"/>
      <c r="XBK62" s="107"/>
      <c r="XBL62" s="107"/>
      <c r="XBM62" s="107"/>
      <c r="XBN62" s="107"/>
      <c r="XBO62" s="107"/>
      <c r="XBP62" s="107"/>
      <c r="XBQ62" s="107"/>
      <c r="XBR62" s="107"/>
      <c r="XBS62" s="107"/>
      <c r="XBT62" s="107"/>
      <c r="XBU62" s="107"/>
      <c r="XBV62" s="107"/>
      <c r="XBW62" s="107"/>
      <c r="XBX62" s="107"/>
      <c r="XBY62" s="107"/>
      <c r="XBZ62" s="107"/>
      <c r="XCA62" s="107"/>
      <c r="XCB62" s="107"/>
      <c r="XCC62" s="107"/>
      <c r="XCD62" s="107"/>
      <c r="XCE62" s="107"/>
      <c r="XCF62" s="107"/>
      <c r="XCG62" s="107"/>
      <c r="XCH62" s="107"/>
      <c r="XCI62" s="107"/>
      <c r="XCJ62" s="107"/>
      <c r="XCK62" s="107"/>
      <c r="XCL62" s="107"/>
      <c r="XCM62" s="107"/>
      <c r="XCN62" s="107"/>
      <c r="XCO62" s="107"/>
      <c r="XCP62" s="107"/>
      <c r="XCQ62" s="107"/>
      <c r="XCR62" s="107"/>
      <c r="XCS62" s="107"/>
      <c r="XCT62" s="107"/>
      <c r="XCU62" s="107"/>
      <c r="XCV62" s="107"/>
      <c r="XCW62" s="107"/>
      <c r="XCX62" s="107"/>
      <c r="XCY62" s="107"/>
      <c r="XCZ62" s="107"/>
      <c r="XDA62" s="107"/>
      <c r="XDB62" s="107"/>
      <c r="XDC62" s="107"/>
      <c r="XDD62" s="107"/>
      <c r="XDE62" s="107"/>
      <c r="XDF62" s="107"/>
      <c r="XDG62" s="107"/>
      <c r="XDH62" s="107"/>
      <c r="XDI62" s="107"/>
      <c r="XDJ62" s="107"/>
      <c r="XDK62" s="107"/>
      <c r="XDL62" s="107"/>
      <c r="XDM62" s="107"/>
      <c r="XDN62" s="107"/>
      <c r="XDO62" s="107"/>
      <c r="XDP62" s="107"/>
      <c r="XDQ62" s="107"/>
      <c r="XDR62" s="107"/>
      <c r="XDS62" s="107"/>
      <c r="XDT62" s="107"/>
      <c r="XDU62" s="107"/>
      <c r="XDV62" s="107"/>
      <c r="XDW62" s="107"/>
      <c r="XDX62" s="107"/>
      <c r="XDY62" s="107"/>
      <c r="XDZ62" s="107"/>
      <c r="XEA62" s="107"/>
      <c r="XEB62" s="107"/>
      <c r="XEC62" s="107"/>
      <c r="XED62" s="107"/>
      <c r="XEE62" s="107"/>
      <c r="XEF62" s="107"/>
      <c r="XEG62" s="107"/>
      <c r="XEH62" s="107"/>
      <c r="XEI62" s="107"/>
      <c r="XEJ62" s="107"/>
      <c r="XEK62" s="107"/>
      <c r="XEL62" s="107"/>
      <c r="XEM62" s="107"/>
      <c r="XEN62" s="107"/>
      <c r="XEO62" s="107"/>
    </row>
    <row r="63" spans="1:16369" customFormat="1" ht="15" customHeight="1">
      <c r="A63" s="1" t="s">
        <v>477</v>
      </c>
      <c r="B63" s="123"/>
      <c r="C63" s="123"/>
      <c r="D63" s="123"/>
      <c r="E63" s="123"/>
      <c r="F63" s="123"/>
      <c r="G63" s="123"/>
      <c r="H63" s="123"/>
      <c r="I63" s="123"/>
      <c r="J63" s="107"/>
      <c r="K63" s="107"/>
      <c r="L63" s="107"/>
      <c r="M63" s="107"/>
      <c r="N63" s="107"/>
      <c r="O63" s="107"/>
      <c r="P63" s="107"/>
      <c r="Q63" s="107"/>
      <c r="R63" s="107"/>
      <c r="S63" s="107"/>
      <c r="T63" s="107"/>
      <c r="U63" s="107"/>
      <c r="V63" s="107"/>
      <c r="W63" s="107"/>
      <c r="X63" s="107"/>
      <c r="Y63" s="107"/>
      <c r="Z63" s="107"/>
      <c r="AA63" s="107"/>
      <c r="AB63" s="107"/>
      <c r="AC63" s="107"/>
      <c r="AD63" s="107"/>
      <c r="AE63" s="107"/>
      <c r="AF63" s="107"/>
      <c r="AG63" s="107"/>
      <c r="AH63" s="107"/>
      <c r="AI63" s="107"/>
      <c r="AJ63" s="107"/>
      <c r="AK63" s="107"/>
      <c r="AL63" s="107"/>
      <c r="AM63" s="107"/>
      <c r="AN63" s="107"/>
      <c r="AO63" s="107"/>
      <c r="AP63" s="107"/>
      <c r="AQ63" s="107"/>
      <c r="AR63" s="107"/>
      <c r="AS63" s="107"/>
      <c r="AT63" s="107"/>
      <c r="AU63" s="107"/>
      <c r="AV63" s="107"/>
      <c r="AW63" s="107"/>
      <c r="AX63" s="107"/>
      <c r="AY63" s="107"/>
      <c r="AZ63" s="107"/>
      <c r="BA63" s="107"/>
      <c r="BB63" s="107"/>
      <c r="BC63" s="107"/>
      <c r="BD63" s="107"/>
      <c r="BE63" s="107"/>
      <c r="BF63" s="107"/>
      <c r="BG63" s="107"/>
      <c r="BH63" s="107"/>
      <c r="BI63" s="107"/>
      <c r="BJ63" s="107"/>
      <c r="BK63" s="107"/>
      <c r="BL63" s="107"/>
      <c r="BM63" s="107"/>
      <c r="BN63" s="107"/>
      <c r="BO63" s="107"/>
      <c r="BP63" s="107"/>
      <c r="BQ63" s="107"/>
      <c r="BR63" s="107"/>
      <c r="BS63" s="107"/>
      <c r="BT63" s="107"/>
      <c r="BU63" s="107"/>
      <c r="BV63" s="107"/>
      <c r="BW63" s="107"/>
      <c r="BX63" s="107"/>
      <c r="BY63" s="107"/>
      <c r="BZ63" s="107"/>
      <c r="CA63" s="107"/>
      <c r="CB63" s="107"/>
      <c r="CC63" s="107"/>
      <c r="CD63" s="107"/>
      <c r="CE63" s="107"/>
      <c r="CF63" s="107"/>
      <c r="CG63" s="107"/>
      <c r="CH63" s="107"/>
      <c r="CI63" s="107"/>
      <c r="CJ63" s="107"/>
      <c r="CK63" s="107"/>
      <c r="CL63" s="107"/>
      <c r="CM63" s="107"/>
      <c r="CN63" s="107"/>
      <c r="CO63" s="107"/>
      <c r="CP63" s="107"/>
      <c r="CQ63" s="107"/>
      <c r="CR63" s="107"/>
      <c r="CS63" s="107"/>
      <c r="CT63" s="107"/>
      <c r="CU63" s="107"/>
      <c r="CV63" s="107"/>
      <c r="CW63" s="107"/>
      <c r="CX63" s="107"/>
      <c r="CY63" s="107"/>
      <c r="CZ63" s="107"/>
      <c r="DA63" s="107"/>
      <c r="DB63" s="107"/>
      <c r="DC63" s="107"/>
      <c r="DD63" s="107"/>
      <c r="DE63" s="107"/>
      <c r="DF63" s="107"/>
      <c r="DG63" s="107"/>
      <c r="DH63" s="107"/>
      <c r="DI63" s="107"/>
      <c r="DJ63" s="107"/>
      <c r="DK63" s="107"/>
      <c r="DL63" s="107"/>
      <c r="DM63" s="107"/>
      <c r="DN63" s="107"/>
      <c r="DO63" s="107"/>
      <c r="DP63" s="107"/>
      <c r="DQ63" s="107"/>
      <c r="DR63" s="107"/>
      <c r="DS63" s="107"/>
      <c r="DT63" s="107"/>
      <c r="DU63" s="107"/>
      <c r="DV63" s="107"/>
      <c r="DW63" s="107"/>
      <c r="DX63" s="107"/>
      <c r="DY63" s="107"/>
      <c r="DZ63" s="107"/>
      <c r="EA63" s="107"/>
      <c r="EB63" s="107"/>
      <c r="EC63" s="107"/>
      <c r="ED63" s="107"/>
      <c r="EE63" s="107"/>
      <c r="EF63" s="107"/>
      <c r="EG63" s="107"/>
      <c r="EH63" s="107"/>
      <c r="EI63" s="107"/>
      <c r="EJ63" s="107"/>
      <c r="EK63" s="107"/>
      <c r="EL63" s="107"/>
      <c r="EM63" s="107"/>
      <c r="EN63" s="107"/>
      <c r="EO63" s="107"/>
      <c r="EP63" s="107"/>
      <c r="EQ63" s="107"/>
      <c r="ER63" s="107"/>
      <c r="ES63" s="107"/>
      <c r="ET63" s="107"/>
      <c r="EU63" s="107"/>
      <c r="EV63" s="107"/>
      <c r="EW63" s="107"/>
      <c r="EX63" s="107"/>
      <c r="EY63" s="107"/>
      <c r="EZ63" s="107"/>
      <c r="FA63" s="107"/>
      <c r="FB63" s="107"/>
      <c r="FC63" s="107"/>
      <c r="FD63" s="107"/>
      <c r="FE63" s="107"/>
      <c r="FF63" s="107"/>
      <c r="FG63" s="107"/>
      <c r="FH63" s="107"/>
      <c r="FI63" s="107"/>
      <c r="FJ63" s="107"/>
      <c r="FK63" s="107"/>
      <c r="FL63" s="107"/>
      <c r="FM63" s="107"/>
      <c r="FN63" s="107"/>
      <c r="FO63" s="107"/>
      <c r="FP63" s="107"/>
      <c r="FQ63" s="107"/>
      <c r="FR63" s="107"/>
      <c r="FS63" s="107"/>
      <c r="FT63" s="107"/>
      <c r="FU63" s="107"/>
      <c r="FV63" s="107"/>
      <c r="FW63" s="107"/>
      <c r="FX63" s="107"/>
      <c r="FY63" s="107"/>
      <c r="FZ63" s="107"/>
      <c r="GA63" s="107"/>
      <c r="GB63" s="107"/>
      <c r="GC63" s="107"/>
      <c r="GD63" s="107"/>
      <c r="GE63" s="107"/>
      <c r="GF63" s="107"/>
      <c r="GG63" s="107"/>
      <c r="GH63" s="107"/>
      <c r="GI63" s="107"/>
      <c r="GJ63" s="107"/>
      <c r="GK63" s="107"/>
      <c r="GL63" s="107"/>
      <c r="GM63" s="107"/>
      <c r="GN63" s="107"/>
      <c r="GO63" s="107"/>
      <c r="GP63" s="107"/>
      <c r="GQ63" s="107"/>
      <c r="GR63" s="107"/>
      <c r="GS63" s="107"/>
      <c r="GT63" s="107"/>
      <c r="GU63" s="107"/>
      <c r="GV63" s="107"/>
      <c r="GW63" s="107"/>
      <c r="GX63" s="107"/>
      <c r="GY63" s="107"/>
      <c r="GZ63" s="107"/>
      <c r="HA63" s="107"/>
      <c r="HB63" s="107"/>
      <c r="HC63" s="107"/>
      <c r="HD63" s="107"/>
      <c r="HE63" s="107"/>
      <c r="HF63" s="107"/>
      <c r="HG63" s="107"/>
      <c r="HH63" s="107"/>
      <c r="HI63" s="107"/>
      <c r="HJ63" s="107"/>
      <c r="HK63" s="107"/>
      <c r="HL63" s="107"/>
      <c r="HM63" s="107"/>
      <c r="HN63" s="107"/>
      <c r="HO63" s="107"/>
      <c r="HP63" s="107"/>
      <c r="HQ63" s="107"/>
      <c r="HR63" s="107"/>
      <c r="HS63" s="107"/>
      <c r="HT63" s="107"/>
      <c r="HU63" s="107"/>
      <c r="HV63" s="107"/>
      <c r="HW63" s="107"/>
      <c r="HX63" s="107"/>
      <c r="HY63" s="107"/>
      <c r="HZ63" s="107"/>
      <c r="IA63" s="107"/>
      <c r="IB63" s="107"/>
      <c r="IC63" s="107"/>
      <c r="ID63" s="107"/>
      <c r="IE63" s="107"/>
      <c r="IF63" s="107"/>
      <c r="IG63" s="107"/>
      <c r="IH63" s="107"/>
      <c r="II63" s="107"/>
      <c r="IJ63" s="107"/>
      <c r="IK63" s="107"/>
      <c r="IL63" s="107"/>
      <c r="IM63" s="107"/>
      <c r="IN63" s="107"/>
      <c r="IO63" s="107"/>
      <c r="IP63" s="107"/>
      <c r="IQ63" s="107"/>
      <c r="IR63" s="107"/>
      <c r="IS63" s="107"/>
      <c r="IT63" s="107"/>
      <c r="IU63" s="107"/>
      <c r="IV63" s="107"/>
      <c r="IW63" s="107"/>
      <c r="IX63" s="107"/>
      <c r="IY63" s="107"/>
      <c r="IZ63" s="107"/>
      <c r="JA63" s="107"/>
      <c r="JB63" s="107"/>
      <c r="JC63" s="107"/>
      <c r="JD63" s="107"/>
      <c r="JE63" s="107"/>
      <c r="JF63" s="107"/>
      <c r="JG63" s="107"/>
      <c r="JH63" s="107"/>
      <c r="JI63" s="107"/>
      <c r="JJ63" s="107"/>
      <c r="JK63" s="107"/>
      <c r="JL63" s="107"/>
      <c r="JM63" s="107"/>
      <c r="JN63" s="107"/>
      <c r="JO63" s="107"/>
      <c r="JP63" s="107"/>
      <c r="JQ63" s="107"/>
      <c r="JR63" s="107"/>
      <c r="JS63" s="107"/>
      <c r="JT63" s="107"/>
      <c r="JU63" s="107"/>
      <c r="JV63" s="107"/>
      <c r="JW63" s="107"/>
      <c r="JX63" s="107"/>
      <c r="JY63" s="107"/>
      <c r="JZ63" s="107"/>
      <c r="KA63" s="107"/>
      <c r="KB63" s="107"/>
      <c r="KC63" s="107"/>
      <c r="KD63" s="107"/>
      <c r="KE63" s="107"/>
      <c r="KF63" s="107"/>
      <c r="KG63" s="107"/>
      <c r="KH63" s="107"/>
      <c r="KI63" s="107"/>
      <c r="KJ63" s="107"/>
      <c r="KK63" s="107"/>
      <c r="KL63" s="107"/>
      <c r="KM63" s="107"/>
      <c r="KN63" s="107"/>
      <c r="KO63" s="107"/>
      <c r="KP63" s="107"/>
      <c r="KQ63" s="107"/>
      <c r="KR63" s="107"/>
      <c r="KS63" s="107"/>
      <c r="KT63" s="107"/>
      <c r="KU63" s="107"/>
      <c r="KV63" s="107"/>
      <c r="KW63" s="107"/>
      <c r="KX63" s="107"/>
      <c r="KY63" s="107"/>
      <c r="KZ63" s="107"/>
      <c r="LA63" s="107"/>
      <c r="LB63" s="107"/>
      <c r="LC63" s="107"/>
      <c r="LD63" s="107"/>
      <c r="LE63" s="107"/>
      <c r="LF63" s="107"/>
      <c r="LG63" s="107"/>
      <c r="LH63" s="107"/>
      <c r="LI63" s="107"/>
      <c r="LJ63" s="107"/>
      <c r="LK63" s="107"/>
      <c r="LL63" s="107"/>
      <c r="LM63" s="107"/>
      <c r="LN63" s="107"/>
      <c r="LO63" s="107"/>
      <c r="LP63" s="107"/>
      <c r="LQ63" s="107"/>
      <c r="LR63" s="107"/>
      <c r="LS63" s="107"/>
      <c r="LT63" s="107"/>
      <c r="LU63" s="107"/>
      <c r="LV63" s="107"/>
      <c r="LW63" s="107"/>
      <c r="LX63" s="107"/>
      <c r="LY63" s="107"/>
      <c r="LZ63" s="107"/>
      <c r="MA63" s="107"/>
      <c r="MB63" s="107"/>
      <c r="MC63" s="107"/>
      <c r="MD63" s="107"/>
      <c r="ME63" s="107"/>
      <c r="MF63" s="107"/>
      <c r="MG63" s="107"/>
      <c r="MH63" s="107"/>
      <c r="MI63" s="107"/>
      <c r="MJ63" s="107"/>
      <c r="MK63" s="107"/>
      <c r="ML63" s="107"/>
      <c r="MM63" s="107"/>
      <c r="MN63" s="107"/>
      <c r="MO63" s="107"/>
      <c r="MP63" s="107"/>
      <c r="MQ63" s="107"/>
      <c r="MR63" s="107"/>
      <c r="MS63" s="107"/>
      <c r="MT63" s="107"/>
      <c r="MU63" s="107"/>
      <c r="MV63" s="107"/>
      <c r="MW63" s="107"/>
      <c r="MX63" s="107"/>
      <c r="MY63" s="107"/>
      <c r="MZ63" s="107"/>
      <c r="NA63" s="107"/>
      <c r="NB63" s="107"/>
      <c r="NC63" s="107"/>
      <c r="ND63" s="107"/>
      <c r="NE63" s="107"/>
      <c r="NF63" s="107"/>
      <c r="NG63" s="107"/>
      <c r="NH63" s="107"/>
      <c r="NI63" s="107"/>
      <c r="NJ63" s="107"/>
      <c r="NK63" s="107"/>
      <c r="NL63" s="107"/>
      <c r="NM63" s="107"/>
      <c r="NN63" s="107"/>
      <c r="NO63" s="107"/>
      <c r="NP63" s="107"/>
      <c r="NQ63" s="107"/>
      <c r="NR63" s="107"/>
      <c r="NS63" s="107"/>
      <c r="NT63" s="107"/>
      <c r="NU63" s="107"/>
      <c r="NV63" s="107"/>
      <c r="NW63" s="107"/>
      <c r="NX63" s="107"/>
      <c r="NY63" s="107"/>
      <c r="NZ63" s="107"/>
      <c r="OA63" s="107"/>
      <c r="OB63" s="107"/>
      <c r="OC63" s="107"/>
      <c r="OD63" s="107"/>
      <c r="OE63" s="107"/>
      <c r="OF63" s="107"/>
      <c r="OG63" s="107"/>
      <c r="OH63" s="107"/>
      <c r="OI63" s="107"/>
      <c r="OJ63" s="107"/>
      <c r="OK63" s="107"/>
      <c r="OL63" s="107"/>
      <c r="OM63" s="107"/>
      <c r="ON63" s="107"/>
      <c r="OO63" s="107"/>
      <c r="OP63" s="107"/>
      <c r="OQ63" s="107"/>
      <c r="OR63" s="107"/>
      <c r="OS63" s="107"/>
      <c r="OT63" s="107"/>
      <c r="OU63" s="107"/>
      <c r="OV63" s="107"/>
      <c r="OW63" s="107"/>
      <c r="OX63" s="107"/>
      <c r="OY63" s="107"/>
      <c r="OZ63" s="107"/>
      <c r="PA63" s="107"/>
      <c r="PB63" s="107"/>
      <c r="PC63" s="107"/>
      <c r="PD63" s="107"/>
      <c r="PE63" s="107"/>
      <c r="PF63" s="107"/>
      <c r="PG63" s="107"/>
      <c r="PH63" s="107"/>
      <c r="PI63" s="107"/>
      <c r="PJ63" s="107"/>
      <c r="PK63" s="107"/>
      <c r="PL63" s="107"/>
      <c r="PM63" s="107"/>
      <c r="PN63" s="107"/>
      <c r="PO63" s="107"/>
      <c r="PP63" s="107"/>
      <c r="PQ63" s="107"/>
      <c r="PR63" s="107"/>
      <c r="PS63" s="107"/>
      <c r="PT63" s="107"/>
      <c r="PU63" s="107"/>
      <c r="PV63" s="107"/>
      <c r="PW63" s="107"/>
      <c r="PX63" s="107"/>
      <c r="PY63" s="107"/>
      <c r="PZ63" s="107"/>
      <c r="QA63" s="107"/>
      <c r="QB63" s="107"/>
      <c r="QC63" s="107"/>
      <c r="QD63" s="107"/>
      <c r="QE63" s="107"/>
      <c r="QF63" s="107"/>
      <c r="QG63" s="107"/>
      <c r="QH63" s="107"/>
      <c r="QI63" s="107"/>
      <c r="QJ63" s="107"/>
      <c r="QK63" s="107"/>
      <c r="QL63" s="107"/>
      <c r="QM63" s="107"/>
      <c r="QN63" s="107"/>
      <c r="QO63" s="107"/>
      <c r="QP63" s="107"/>
      <c r="QQ63" s="107"/>
      <c r="QR63" s="107"/>
      <c r="QS63" s="107"/>
      <c r="QT63" s="107"/>
      <c r="QU63" s="107"/>
      <c r="QV63" s="107"/>
      <c r="QW63" s="107"/>
      <c r="QX63" s="107"/>
      <c r="QY63" s="107"/>
      <c r="QZ63" s="107"/>
      <c r="RA63" s="107"/>
      <c r="RB63" s="107"/>
      <c r="RC63" s="107"/>
      <c r="RD63" s="107"/>
      <c r="RE63" s="107"/>
      <c r="RF63" s="107"/>
      <c r="RG63" s="107"/>
      <c r="RH63" s="107"/>
      <c r="RI63" s="107"/>
      <c r="RJ63" s="107"/>
      <c r="RK63" s="107"/>
      <c r="RL63" s="107"/>
      <c r="RM63" s="107"/>
      <c r="RN63" s="107"/>
      <c r="RO63" s="107"/>
      <c r="RP63" s="107"/>
      <c r="RQ63" s="107"/>
      <c r="RR63" s="107"/>
      <c r="RS63" s="107"/>
      <c r="RT63" s="107"/>
      <c r="RU63" s="107"/>
      <c r="RV63" s="107"/>
      <c r="RW63" s="107"/>
      <c r="RX63" s="107"/>
      <c r="RY63" s="107"/>
      <c r="RZ63" s="107"/>
      <c r="SA63" s="107"/>
      <c r="SB63" s="107"/>
      <c r="SC63" s="107"/>
      <c r="SD63" s="107"/>
      <c r="SE63" s="107"/>
      <c r="SF63" s="107"/>
      <c r="SG63" s="107"/>
      <c r="SH63" s="107"/>
      <c r="SI63" s="107"/>
      <c r="SJ63" s="107"/>
      <c r="SK63" s="107"/>
      <c r="SL63" s="107"/>
      <c r="SM63" s="107"/>
      <c r="SN63" s="107"/>
      <c r="SO63" s="107"/>
      <c r="SP63" s="107"/>
      <c r="SQ63" s="107"/>
      <c r="SR63" s="107"/>
      <c r="SS63" s="107"/>
      <c r="ST63" s="107"/>
      <c r="SU63" s="107"/>
      <c r="SV63" s="107"/>
      <c r="SW63" s="107"/>
      <c r="SX63" s="107"/>
      <c r="SY63" s="107"/>
      <c r="SZ63" s="107"/>
      <c r="TA63" s="107"/>
      <c r="TB63" s="107"/>
      <c r="TC63" s="107"/>
      <c r="TD63" s="107"/>
      <c r="TE63" s="107"/>
      <c r="TF63" s="107"/>
      <c r="TG63" s="107"/>
      <c r="TH63" s="107"/>
      <c r="TI63" s="107"/>
      <c r="TJ63" s="107"/>
      <c r="TK63" s="107"/>
      <c r="TL63" s="107"/>
      <c r="TM63" s="107"/>
      <c r="TN63" s="107"/>
      <c r="TO63" s="107"/>
      <c r="TP63" s="107"/>
      <c r="TQ63" s="107"/>
      <c r="TR63" s="107"/>
      <c r="TS63" s="107"/>
      <c r="TT63" s="107"/>
      <c r="TU63" s="107"/>
      <c r="TV63" s="107"/>
      <c r="TW63" s="107"/>
      <c r="TX63" s="107"/>
      <c r="TY63" s="107"/>
      <c r="TZ63" s="107"/>
      <c r="UA63" s="107"/>
      <c r="UB63" s="107"/>
      <c r="UC63" s="107"/>
      <c r="UD63" s="107"/>
      <c r="UE63" s="107"/>
      <c r="UF63" s="107"/>
      <c r="UG63" s="107"/>
      <c r="UH63" s="107"/>
      <c r="UI63" s="107"/>
      <c r="UJ63" s="107"/>
      <c r="UK63" s="107"/>
      <c r="UL63" s="107"/>
      <c r="UM63" s="107"/>
      <c r="UN63" s="107"/>
      <c r="UO63" s="107"/>
      <c r="UP63" s="107"/>
      <c r="UQ63" s="107"/>
      <c r="UR63" s="107"/>
      <c r="US63" s="107"/>
      <c r="UT63" s="107"/>
      <c r="UU63" s="107"/>
      <c r="UV63" s="107"/>
      <c r="UW63" s="107"/>
      <c r="UX63" s="107"/>
      <c r="UY63" s="107"/>
      <c r="UZ63" s="107"/>
      <c r="VA63" s="107"/>
      <c r="VB63" s="107"/>
      <c r="VC63" s="107"/>
      <c r="VD63" s="107"/>
      <c r="VE63" s="107"/>
      <c r="VF63" s="107"/>
      <c r="VG63" s="107"/>
      <c r="VH63" s="107"/>
      <c r="VI63" s="107"/>
      <c r="VJ63" s="107"/>
      <c r="VK63" s="107"/>
      <c r="VL63" s="107"/>
      <c r="VM63" s="107"/>
      <c r="VN63" s="107"/>
      <c r="VO63" s="107"/>
      <c r="VP63" s="107"/>
      <c r="VQ63" s="107"/>
      <c r="VR63" s="107"/>
      <c r="VS63" s="107"/>
      <c r="VT63" s="107"/>
      <c r="VU63" s="107"/>
      <c r="VV63" s="107"/>
      <c r="VW63" s="107"/>
      <c r="VX63" s="107"/>
      <c r="VY63" s="107"/>
      <c r="VZ63" s="107"/>
      <c r="WA63" s="107"/>
      <c r="WB63" s="107"/>
      <c r="WC63" s="107"/>
      <c r="WD63" s="107"/>
      <c r="WE63" s="107"/>
      <c r="WF63" s="107"/>
      <c r="WG63" s="107"/>
      <c r="WH63" s="107"/>
      <c r="WI63" s="107"/>
      <c r="WJ63" s="107"/>
      <c r="WK63" s="107"/>
      <c r="WL63" s="107"/>
      <c r="WM63" s="107"/>
      <c r="WN63" s="107"/>
      <c r="WO63" s="107"/>
      <c r="WP63" s="107"/>
      <c r="WQ63" s="107"/>
      <c r="WR63" s="107"/>
      <c r="WS63" s="107"/>
      <c r="WT63" s="107"/>
      <c r="WU63" s="107"/>
      <c r="WV63" s="107"/>
      <c r="WW63" s="107"/>
      <c r="WX63" s="107"/>
      <c r="WY63" s="107"/>
      <c r="WZ63" s="107"/>
      <c r="XA63" s="107"/>
      <c r="XB63" s="107"/>
      <c r="XC63" s="107"/>
      <c r="XD63" s="107"/>
      <c r="XE63" s="107"/>
      <c r="XF63" s="107"/>
      <c r="XG63" s="107"/>
      <c r="XH63" s="107"/>
      <c r="XI63" s="107"/>
      <c r="XJ63" s="107"/>
      <c r="XK63" s="107"/>
      <c r="XL63" s="107"/>
      <c r="XM63" s="107"/>
      <c r="XN63" s="107"/>
      <c r="XO63" s="107"/>
      <c r="XP63" s="107"/>
      <c r="XQ63" s="107"/>
      <c r="XR63" s="107"/>
      <c r="XS63" s="107"/>
      <c r="XT63" s="107"/>
      <c r="XU63" s="107"/>
      <c r="XV63" s="107"/>
      <c r="XW63" s="107"/>
      <c r="XX63" s="107"/>
      <c r="XY63" s="107"/>
      <c r="XZ63" s="107"/>
      <c r="YA63" s="107"/>
      <c r="YB63" s="107"/>
      <c r="YC63" s="107"/>
      <c r="YD63" s="107"/>
      <c r="YE63" s="107"/>
      <c r="YF63" s="107"/>
      <c r="YG63" s="107"/>
      <c r="YH63" s="107"/>
      <c r="YI63" s="107"/>
      <c r="YJ63" s="107"/>
      <c r="YK63" s="107"/>
      <c r="YL63" s="107"/>
      <c r="YM63" s="107"/>
      <c r="YN63" s="107"/>
      <c r="YO63" s="107"/>
      <c r="YP63" s="107"/>
      <c r="YQ63" s="107"/>
      <c r="YR63" s="107"/>
      <c r="YS63" s="107"/>
      <c r="YT63" s="107"/>
      <c r="YU63" s="107"/>
      <c r="YV63" s="107"/>
      <c r="YW63" s="107"/>
      <c r="YX63" s="107"/>
      <c r="YY63" s="107"/>
      <c r="YZ63" s="107"/>
      <c r="ZA63" s="107"/>
      <c r="ZB63" s="107"/>
      <c r="ZC63" s="107"/>
      <c r="ZD63" s="107"/>
      <c r="ZE63" s="107"/>
      <c r="ZF63" s="107"/>
      <c r="ZG63" s="107"/>
      <c r="ZH63" s="107"/>
      <c r="ZI63" s="107"/>
      <c r="ZJ63" s="107"/>
      <c r="ZK63" s="107"/>
      <c r="ZL63" s="107"/>
      <c r="ZM63" s="107"/>
      <c r="ZN63" s="107"/>
      <c r="ZO63" s="107"/>
      <c r="ZP63" s="107"/>
      <c r="ZQ63" s="107"/>
      <c r="ZR63" s="107"/>
      <c r="ZS63" s="107"/>
      <c r="ZT63" s="107"/>
      <c r="ZU63" s="107"/>
      <c r="ZV63" s="107"/>
      <c r="ZW63" s="107"/>
      <c r="ZX63" s="107"/>
      <c r="ZY63" s="107"/>
      <c r="ZZ63" s="107"/>
      <c r="AAA63" s="107"/>
      <c r="AAB63" s="107"/>
      <c r="AAC63" s="107"/>
      <c r="AAD63" s="107"/>
      <c r="AAE63" s="107"/>
      <c r="AAF63" s="107"/>
      <c r="AAG63" s="107"/>
      <c r="AAH63" s="107"/>
      <c r="AAI63" s="107"/>
      <c r="AAJ63" s="107"/>
      <c r="AAK63" s="107"/>
      <c r="AAL63" s="107"/>
      <c r="AAM63" s="107"/>
      <c r="AAN63" s="107"/>
      <c r="AAO63" s="107"/>
      <c r="AAP63" s="107"/>
      <c r="AAQ63" s="107"/>
      <c r="AAR63" s="107"/>
      <c r="AAS63" s="107"/>
      <c r="AAT63" s="107"/>
      <c r="AAU63" s="107"/>
      <c r="AAV63" s="107"/>
      <c r="AAW63" s="107"/>
      <c r="AAX63" s="107"/>
      <c r="AAY63" s="107"/>
      <c r="AAZ63" s="107"/>
      <c r="ABA63" s="107"/>
      <c r="ABB63" s="107"/>
      <c r="ABC63" s="107"/>
      <c r="ABD63" s="107"/>
      <c r="ABE63" s="107"/>
      <c r="ABF63" s="107"/>
      <c r="ABG63" s="107"/>
      <c r="ABH63" s="107"/>
      <c r="ABI63" s="107"/>
      <c r="ABJ63" s="107"/>
      <c r="ABK63" s="107"/>
      <c r="ABL63" s="107"/>
      <c r="ABM63" s="107"/>
      <c r="ABN63" s="107"/>
      <c r="ABO63" s="107"/>
      <c r="ABP63" s="107"/>
      <c r="ABQ63" s="107"/>
      <c r="ABR63" s="107"/>
      <c r="ABS63" s="107"/>
      <c r="ABT63" s="107"/>
      <c r="ABU63" s="107"/>
      <c r="ABV63" s="107"/>
      <c r="ABW63" s="107"/>
      <c r="ABX63" s="107"/>
      <c r="ABY63" s="107"/>
      <c r="ABZ63" s="107"/>
      <c r="ACA63" s="107"/>
      <c r="ACB63" s="107"/>
      <c r="ACC63" s="107"/>
      <c r="ACD63" s="107"/>
      <c r="ACE63" s="107"/>
      <c r="ACF63" s="107"/>
      <c r="ACG63" s="107"/>
      <c r="ACH63" s="107"/>
      <c r="ACI63" s="107"/>
      <c r="ACJ63" s="107"/>
      <c r="ACK63" s="107"/>
      <c r="ACL63" s="107"/>
      <c r="ACM63" s="107"/>
      <c r="ACN63" s="107"/>
      <c r="ACO63" s="107"/>
      <c r="ACP63" s="107"/>
      <c r="ACQ63" s="107"/>
      <c r="ACR63" s="107"/>
      <c r="ACS63" s="107"/>
      <c r="ACT63" s="107"/>
      <c r="ACU63" s="107"/>
      <c r="ACV63" s="107"/>
      <c r="ACW63" s="107"/>
      <c r="ACX63" s="107"/>
      <c r="ACY63" s="107"/>
      <c r="ACZ63" s="107"/>
      <c r="ADA63" s="107"/>
      <c r="ADB63" s="107"/>
      <c r="ADC63" s="107"/>
      <c r="ADD63" s="107"/>
      <c r="ADE63" s="107"/>
      <c r="ADF63" s="107"/>
      <c r="ADG63" s="107"/>
      <c r="ADH63" s="107"/>
      <c r="ADI63" s="107"/>
      <c r="ADJ63" s="107"/>
      <c r="ADK63" s="107"/>
      <c r="ADL63" s="107"/>
      <c r="ADM63" s="107"/>
      <c r="ADN63" s="107"/>
      <c r="ADO63" s="107"/>
      <c r="ADP63" s="107"/>
      <c r="ADQ63" s="107"/>
      <c r="ADR63" s="107"/>
      <c r="ADS63" s="107"/>
      <c r="ADT63" s="107"/>
      <c r="ADU63" s="107"/>
      <c r="ADV63" s="107"/>
      <c r="ADW63" s="107"/>
      <c r="ADX63" s="107"/>
      <c r="ADY63" s="107"/>
      <c r="ADZ63" s="107"/>
      <c r="AEA63" s="107"/>
      <c r="AEB63" s="107"/>
      <c r="AEC63" s="107"/>
      <c r="AED63" s="107"/>
      <c r="AEE63" s="107"/>
      <c r="AEF63" s="107"/>
      <c r="AEG63" s="107"/>
      <c r="AEH63" s="107"/>
      <c r="AEI63" s="107"/>
      <c r="AEJ63" s="107"/>
      <c r="AEK63" s="107"/>
      <c r="AEL63" s="107"/>
      <c r="AEM63" s="107"/>
      <c r="AEN63" s="107"/>
      <c r="AEO63" s="107"/>
      <c r="AEP63" s="107"/>
      <c r="AEQ63" s="107"/>
      <c r="AER63" s="107"/>
      <c r="AES63" s="107"/>
      <c r="AET63" s="107"/>
      <c r="AEU63" s="107"/>
      <c r="AEV63" s="107"/>
      <c r="AEW63" s="107"/>
      <c r="AEX63" s="107"/>
      <c r="AEY63" s="107"/>
      <c r="AEZ63" s="107"/>
      <c r="AFA63" s="107"/>
      <c r="AFB63" s="107"/>
      <c r="AFC63" s="107"/>
      <c r="AFD63" s="107"/>
      <c r="AFE63" s="107"/>
      <c r="AFF63" s="107"/>
      <c r="AFG63" s="107"/>
      <c r="AFH63" s="107"/>
      <c r="AFI63" s="107"/>
      <c r="AFJ63" s="107"/>
      <c r="AFK63" s="107"/>
      <c r="AFL63" s="107"/>
      <c r="AFM63" s="107"/>
      <c r="AFN63" s="107"/>
      <c r="AFO63" s="107"/>
      <c r="AFP63" s="107"/>
      <c r="AFQ63" s="107"/>
      <c r="AFR63" s="107"/>
      <c r="AFS63" s="107"/>
      <c r="AFT63" s="107"/>
      <c r="AFU63" s="107"/>
      <c r="AFV63" s="107"/>
      <c r="AFW63" s="107"/>
      <c r="AFX63" s="107"/>
      <c r="AFY63" s="107"/>
      <c r="AFZ63" s="107"/>
      <c r="AGA63" s="107"/>
      <c r="AGB63" s="107"/>
      <c r="AGC63" s="107"/>
      <c r="AGD63" s="107"/>
      <c r="AGE63" s="107"/>
      <c r="AGF63" s="107"/>
      <c r="AGG63" s="107"/>
      <c r="AGH63" s="107"/>
      <c r="AGI63" s="107"/>
      <c r="AGJ63" s="107"/>
      <c r="AGK63" s="107"/>
      <c r="AGL63" s="107"/>
      <c r="AGM63" s="107"/>
      <c r="AGN63" s="107"/>
      <c r="AGO63" s="107"/>
      <c r="AGP63" s="107"/>
      <c r="AGQ63" s="107"/>
      <c r="AGR63" s="107"/>
      <c r="AGS63" s="107"/>
      <c r="AGT63" s="107"/>
      <c r="AGU63" s="107"/>
      <c r="AGV63" s="107"/>
      <c r="AGW63" s="107"/>
      <c r="AGX63" s="107"/>
      <c r="AGY63" s="107"/>
      <c r="AGZ63" s="107"/>
      <c r="AHA63" s="107"/>
      <c r="AHB63" s="107"/>
      <c r="AHC63" s="107"/>
      <c r="AHD63" s="107"/>
      <c r="AHE63" s="107"/>
      <c r="AHF63" s="107"/>
      <c r="AHG63" s="107"/>
      <c r="AHH63" s="107"/>
      <c r="AHI63" s="107"/>
      <c r="AHJ63" s="107"/>
      <c r="AHK63" s="107"/>
      <c r="AHL63" s="107"/>
      <c r="AHM63" s="107"/>
      <c r="AHN63" s="107"/>
      <c r="AHO63" s="107"/>
      <c r="AHP63" s="107"/>
      <c r="AHQ63" s="107"/>
      <c r="AHR63" s="107"/>
      <c r="AHS63" s="107"/>
      <c r="AHT63" s="107"/>
      <c r="AHU63" s="107"/>
      <c r="AHV63" s="107"/>
      <c r="AHW63" s="107"/>
      <c r="AHX63" s="107"/>
      <c r="AHY63" s="107"/>
      <c r="AHZ63" s="107"/>
      <c r="AIA63" s="107"/>
      <c r="AIB63" s="107"/>
      <c r="AIC63" s="107"/>
      <c r="AID63" s="107"/>
      <c r="AIE63" s="107"/>
      <c r="AIF63" s="107"/>
      <c r="AIG63" s="107"/>
      <c r="AIH63" s="107"/>
      <c r="AII63" s="107"/>
      <c r="AIJ63" s="107"/>
      <c r="AIK63" s="107"/>
      <c r="AIL63" s="107"/>
      <c r="AIM63" s="107"/>
      <c r="AIN63" s="107"/>
      <c r="AIO63" s="107"/>
      <c r="AIP63" s="107"/>
      <c r="AIQ63" s="107"/>
      <c r="AIR63" s="107"/>
      <c r="AIS63" s="107"/>
      <c r="AIT63" s="107"/>
      <c r="AIU63" s="107"/>
      <c r="AIV63" s="107"/>
      <c r="AIW63" s="107"/>
      <c r="AIX63" s="107"/>
      <c r="AIY63" s="107"/>
      <c r="AIZ63" s="107"/>
      <c r="AJA63" s="107"/>
      <c r="AJB63" s="107"/>
      <c r="AJC63" s="107"/>
      <c r="AJD63" s="107"/>
      <c r="AJE63" s="107"/>
      <c r="AJF63" s="107"/>
      <c r="AJG63" s="107"/>
      <c r="AJH63" s="107"/>
      <c r="AJI63" s="107"/>
      <c r="AJJ63" s="107"/>
      <c r="AJK63" s="107"/>
      <c r="AJL63" s="107"/>
      <c r="AJM63" s="107"/>
      <c r="AJN63" s="107"/>
      <c r="AJO63" s="107"/>
      <c r="AJP63" s="107"/>
      <c r="AJQ63" s="107"/>
      <c r="AJR63" s="107"/>
      <c r="AJS63" s="107"/>
      <c r="AJT63" s="107"/>
      <c r="AJU63" s="107"/>
      <c r="AJV63" s="107"/>
      <c r="AJW63" s="107"/>
      <c r="AJX63" s="107"/>
      <c r="AJY63" s="107"/>
      <c r="AJZ63" s="107"/>
      <c r="AKA63" s="107"/>
      <c r="AKB63" s="107"/>
      <c r="AKC63" s="107"/>
      <c r="AKD63" s="107"/>
      <c r="AKE63" s="107"/>
      <c r="AKF63" s="107"/>
      <c r="AKG63" s="107"/>
      <c r="AKH63" s="107"/>
      <c r="AKI63" s="107"/>
      <c r="AKJ63" s="107"/>
      <c r="AKK63" s="107"/>
      <c r="AKL63" s="107"/>
      <c r="AKM63" s="107"/>
      <c r="AKN63" s="107"/>
      <c r="AKO63" s="107"/>
      <c r="AKP63" s="107"/>
      <c r="AKQ63" s="107"/>
      <c r="AKR63" s="107"/>
      <c r="AKS63" s="107"/>
      <c r="AKT63" s="107"/>
      <c r="AKU63" s="107"/>
      <c r="AKV63" s="107"/>
      <c r="AKW63" s="107"/>
      <c r="AKX63" s="107"/>
      <c r="AKY63" s="107"/>
      <c r="AKZ63" s="107"/>
      <c r="ALA63" s="107"/>
      <c r="ALB63" s="107"/>
      <c r="ALC63" s="107"/>
      <c r="ALD63" s="107"/>
      <c r="ALE63" s="107"/>
      <c r="ALF63" s="107"/>
      <c r="ALG63" s="107"/>
      <c r="ALH63" s="107"/>
      <c r="ALI63" s="107"/>
      <c r="ALJ63" s="107"/>
      <c r="ALK63" s="107"/>
      <c r="ALL63" s="107"/>
      <c r="ALM63" s="107"/>
      <c r="ALN63" s="107"/>
      <c r="ALO63" s="107"/>
      <c r="ALP63" s="107"/>
      <c r="ALQ63" s="107"/>
      <c r="ALR63" s="107"/>
      <c r="ALS63" s="107"/>
      <c r="ALT63" s="107"/>
      <c r="ALU63" s="107"/>
      <c r="ALV63" s="107"/>
      <c r="ALW63" s="107"/>
      <c r="ALX63" s="107"/>
      <c r="ALY63" s="107"/>
      <c r="ALZ63" s="107"/>
      <c r="AMA63" s="107"/>
      <c r="AMB63" s="107"/>
      <c r="AMC63" s="107"/>
      <c r="AMD63" s="107"/>
      <c r="AME63" s="107"/>
      <c r="AMF63" s="107"/>
      <c r="AMG63" s="107"/>
      <c r="AMH63" s="107"/>
      <c r="AMI63" s="107"/>
      <c r="AMJ63" s="107"/>
      <c r="AMK63" s="107"/>
      <c r="AML63" s="107"/>
      <c r="AMM63" s="107"/>
      <c r="AMN63" s="107"/>
      <c r="AMO63" s="107"/>
      <c r="AMP63" s="107"/>
      <c r="AMQ63" s="107"/>
      <c r="AMR63" s="107"/>
      <c r="AMS63" s="107"/>
      <c r="AMT63" s="107"/>
      <c r="AMU63" s="107"/>
      <c r="AMV63" s="107"/>
      <c r="AMW63" s="107"/>
      <c r="AMX63" s="107"/>
      <c r="AMY63" s="107"/>
      <c r="AMZ63" s="107"/>
      <c r="ANA63" s="107"/>
      <c r="ANB63" s="107"/>
      <c r="ANC63" s="107"/>
      <c r="AND63" s="107"/>
      <c r="ANE63" s="107"/>
      <c r="ANF63" s="107"/>
      <c r="ANG63" s="107"/>
      <c r="ANH63" s="107"/>
      <c r="ANI63" s="107"/>
      <c r="ANJ63" s="107"/>
      <c r="ANK63" s="107"/>
      <c r="ANL63" s="107"/>
      <c r="ANM63" s="107"/>
      <c r="ANN63" s="107"/>
      <c r="ANO63" s="107"/>
      <c r="ANP63" s="107"/>
      <c r="ANQ63" s="107"/>
      <c r="ANR63" s="107"/>
      <c r="ANS63" s="107"/>
      <c r="ANT63" s="107"/>
      <c r="ANU63" s="107"/>
      <c r="ANV63" s="107"/>
      <c r="ANW63" s="107"/>
      <c r="ANX63" s="107"/>
      <c r="ANY63" s="107"/>
      <c r="ANZ63" s="107"/>
      <c r="AOA63" s="107"/>
      <c r="AOB63" s="107"/>
      <c r="AOC63" s="107"/>
      <c r="AOD63" s="107"/>
      <c r="AOE63" s="107"/>
      <c r="AOF63" s="107"/>
      <c r="AOG63" s="107"/>
      <c r="AOH63" s="107"/>
      <c r="AOI63" s="107"/>
      <c r="AOJ63" s="107"/>
      <c r="AOK63" s="107"/>
      <c r="AOL63" s="107"/>
      <c r="AOM63" s="107"/>
      <c r="AON63" s="107"/>
      <c r="AOO63" s="107"/>
      <c r="AOP63" s="107"/>
      <c r="AOQ63" s="107"/>
      <c r="AOR63" s="107"/>
      <c r="AOS63" s="107"/>
      <c r="AOT63" s="107"/>
      <c r="AOU63" s="107"/>
      <c r="AOV63" s="107"/>
      <c r="AOW63" s="107"/>
      <c r="AOX63" s="107"/>
      <c r="AOY63" s="107"/>
      <c r="AOZ63" s="107"/>
      <c r="APA63" s="107"/>
      <c r="APB63" s="107"/>
      <c r="APC63" s="107"/>
      <c r="APD63" s="107"/>
      <c r="APE63" s="107"/>
      <c r="APF63" s="107"/>
      <c r="APG63" s="107"/>
      <c r="APH63" s="107"/>
      <c r="API63" s="107"/>
      <c r="APJ63" s="107"/>
      <c r="APK63" s="107"/>
      <c r="APL63" s="107"/>
      <c r="APM63" s="107"/>
      <c r="APN63" s="107"/>
      <c r="APO63" s="107"/>
      <c r="APP63" s="107"/>
      <c r="APQ63" s="107"/>
      <c r="APR63" s="107"/>
      <c r="APS63" s="107"/>
      <c r="APT63" s="107"/>
      <c r="APU63" s="107"/>
      <c r="APV63" s="107"/>
      <c r="APW63" s="107"/>
      <c r="APX63" s="107"/>
      <c r="APY63" s="107"/>
      <c r="APZ63" s="107"/>
      <c r="AQA63" s="107"/>
      <c r="AQB63" s="107"/>
      <c r="AQC63" s="107"/>
      <c r="AQD63" s="107"/>
      <c r="AQE63" s="107"/>
      <c r="AQF63" s="107"/>
      <c r="AQG63" s="107"/>
      <c r="AQH63" s="107"/>
      <c r="AQI63" s="107"/>
      <c r="AQJ63" s="107"/>
      <c r="AQK63" s="107"/>
      <c r="AQL63" s="107"/>
      <c r="AQM63" s="107"/>
      <c r="AQN63" s="107"/>
      <c r="AQO63" s="107"/>
      <c r="AQP63" s="107"/>
      <c r="AQQ63" s="107"/>
      <c r="AQR63" s="107"/>
      <c r="AQS63" s="107"/>
      <c r="AQT63" s="107"/>
      <c r="AQU63" s="107"/>
      <c r="AQV63" s="107"/>
      <c r="AQW63" s="107"/>
      <c r="AQX63" s="107"/>
      <c r="AQY63" s="107"/>
      <c r="AQZ63" s="107"/>
      <c r="ARA63" s="107"/>
      <c r="ARB63" s="107"/>
      <c r="ARC63" s="107"/>
      <c r="ARD63" s="107"/>
      <c r="ARE63" s="107"/>
      <c r="ARF63" s="107"/>
      <c r="ARG63" s="107"/>
      <c r="ARH63" s="107"/>
      <c r="ARI63" s="107"/>
      <c r="ARJ63" s="107"/>
      <c r="ARK63" s="107"/>
      <c r="ARL63" s="107"/>
      <c r="ARM63" s="107"/>
      <c r="ARN63" s="107"/>
      <c r="ARO63" s="107"/>
      <c r="ARP63" s="107"/>
      <c r="ARQ63" s="107"/>
      <c r="ARR63" s="107"/>
      <c r="ARS63" s="107"/>
      <c r="ART63" s="107"/>
      <c r="ARU63" s="107"/>
      <c r="ARV63" s="107"/>
      <c r="ARW63" s="107"/>
      <c r="ARX63" s="107"/>
      <c r="ARY63" s="107"/>
      <c r="ARZ63" s="107"/>
      <c r="ASA63" s="107"/>
      <c r="ASB63" s="107"/>
      <c r="ASC63" s="107"/>
      <c r="ASD63" s="107"/>
      <c r="ASE63" s="107"/>
      <c r="ASF63" s="107"/>
      <c r="ASG63" s="107"/>
      <c r="ASH63" s="107"/>
      <c r="ASI63" s="107"/>
      <c r="ASJ63" s="107"/>
      <c r="ASK63" s="107"/>
      <c r="ASL63" s="107"/>
      <c r="ASM63" s="107"/>
      <c r="ASN63" s="107"/>
      <c r="ASO63" s="107"/>
      <c r="ASP63" s="107"/>
      <c r="ASQ63" s="107"/>
      <c r="ASR63" s="107"/>
      <c r="ASS63" s="107"/>
      <c r="AST63" s="107"/>
      <c r="ASU63" s="107"/>
      <c r="ASV63" s="107"/>
      <c r="ASW63" s="107"/>
      <c r="ASX63" s="107"/>
      <c r="ASY63" s="107"/>
      <c r="ASZ63" s="107"/>
      <c r="ATA63" s="107"/>
      <c r="ATB63" s="107"/>
      <c r="ATC63" s="107"/>
      <c r="ATD63" s="107"/>
      <c r="ATE63" s="107"/>
      <c r="ATF63" s="107"/>
      <c r="ATG63" s="107"/>
      <c r="ATH63" s="107"/>
      <c r="ATI63" s="107"/>
      <c r="ATJ63" s="107"/>
      <c r="ATK63" s="107"/>
      <c r="ATL63" s="107"/>
      <c r="ATM63" s="107"/>
      <c r="ATN63" s="107"/>
      <c r="ATO63" s="107"/>
      <c r="ATP63" s="107"/>
      <c r="ATQ63" s="107"/>
      <c r="ATR63" s="107"/>
      <c r="ATS63" s="107"/>
      <c r="ATT63" s="107"/>
      <c r="ATU63" s="107"/>
      <c r="ATV63" s="107"/>
      <c r="ATW63" s="107"/>
      <c r="ATX63" s="107"/>
      <c r="ATY63" s="107"/>
      <c r="ATZ63" s="107"/>
      <c r="AUA63" s="107"/>
      <c r="AUB63" s="107"/>
      <c r="AUC63" s="107"/>
      <c r="AUD63" s="107"/>
      <c r="AUE63" s="107"/>
      <c r="AUF63" s="107"/>
      <c r="AUG63" s="107"/>
      <c r="AUH63" s="107"/>
      <c r="AUI63" s="107"/>
      <c r="AUJ63" s="107"/>
      <c r="AUK63" s="107"/>
      <c r="AUL63" s="107"/>
      <c r="AUM63" s="107"/>
      <c r="AUN63" s="107"/>
      <c r="AUO63" s="107"/>
      <c r="AUP63" s="107"/>
      <c r="AUQ63" s="107"/>
      <c r="AUR63" s="107"/>
      <c r="AUS63" s="107"/>
      <c r="AUT63" s="107"/>
      <c r="AUU63" s="107"/>
      <c r="AUV63" s="107"/>
      <c r="AUW63" s="107"/>
      <c r="AUX63" s="107"/>
      <c r="AUY63" s="107"/>
      <c r="AUZ63" s="107"/>
      <c r="AVA63" s="107"/>
      <c r="AVB63" s="107"/>
      <c r="AVC63" s="107"/>
      <c r="AVD63" s="107"/>
      <c r="AVE63" s="107"/>
      <c r="AVF63" s="107"/>
      <c r="AVG63" s="107"/>
      <c r="AVH63" s="107"/>
      <c r="AVI63" s="107"/>
      <c r="AVJ63" s="107"/>
      <c r="AVK63" s="107"/>
      <c r="AVL63" s="107"/>
      <c r="AVM63" s="107"/>
      <c r="AVN63" s="107"/>
      <c r="AVO63" s="107"/>
      <c r="AVP63" s="107"/>
      <c r="AVQ63" s="107"/>
      <c r="AVR63" s="107"/>
      <c r="AVS63" s="107"/>
      <c r="AVT63" s="107"/>
      <c r="AVU63" s="107"/>
      <c r="AVV63" s="107"/>
      <c r="AVW63" s="107"/>
      <c r="AVX63" s="107"/>
      <c r="AVY63" s="107"/>
      <c r="AVZ63" s="107"/>
      <c r="AWA63" s="107"/>
      <c r="AWB63" s="107"/>
      <c r="AWC63" s="107"/>
      <c r="AWD63" s="107"/>
      <c r="AWE63" s="107"/>
      <c r="AWF63" s="107"/>
      <c r="AWG63" s="107"/>
      <c r="AWH63" s="107"/>
      <c r="AWI63" s="107"/>
      <c r="AWJ63" s="107"/>
      <c r="AWK63" s="107"/>
      <c r="AWL63" s="107"/>
      <c r="AWM63" s="107"/>
      <c r="AWN63" s="107"/>
      <c r="AWO63" s="107"/>
      <c r="AWP63" s="107"/>
      <c r="AWQ63" s="107"/>
      <c r="AWR63" s="107"/>
      <c r="AWS63" s="107"/>
      <c r="AWT63" s="107"/>
      <c r="AWU63" s="107"/>
      <c r="AWV63" s="107"/>
      <c r="AWW63" s="107"/>
      <c r="AWX63" s="107"/>
      <c r="AWY63" s="107"/>
      <c r="AWZ63" s="107"/>
      <c r="AXA63" s="107"/>
      <c r="AXB63" s="107"/>
      <c r="AXC63" s="107"/>
      <c r="AXD63" s="107"/>
      <c r="AXE63" s="107"/>
      <c r="AXF63" s="107"/>
      <c r="AXG63" s="107"/>
      <c r="AXH63" s="107"/>
      <c r="AXI63" s="107"/>
      <c r="AXJ63" s="107"/>
      <c r="AXK63" s="107"/>
      <c r="AXL63" s="107"/>
      <c r="AXM63" s="107"/>
      <c r="AXN63" s="107"/>
      <c r="AXO63" s="107"/>
      <c r="AXP63" s="107"/>
      <c r="AXQ63" s="107"/>
      <c r="AXR63" s="107"/>
      <c r="AXS63" s="107"/>
      <c r="AXT63" s="107"/>
      <c r="AXU63" s="107"/>
      <c r="AXV63" s="107"/>
      <c r="AXW63" s="107"/>
      <c r="AXX63" s="107"/>
      <c r="AXY63" s="107"/>
      <c r="AXZ63" s="107"/>
      <c r="AYA63" s="107"/>
      <c r="AYB63" s="107"/>
      <c r="AYC63" s="107"/>
      <c r="AYD63" s="107"/>
      <c r="AYE63" s="107"/>
      <c r="AYF63" s="107"/>
      <c r="AYG63" s="107"/>
      <c r="AYH63" s="107"/>
      <c r="AYI63" s="107"/>
      <c r="AYJ63" s="107"/>
      <c r="AYK63" s="107"/>
      <c r="AYL63" s="107"/>
      <c r="AYM63" s="107"/>
      <c r="AYN63" s="107"/>
      <c r="AYO63" s="107"/>
      <c r="AYP63" s="107"/>
      <c r="AYQ63" s="107"/>
      <c r="AYR63" s="107"/>
      <c r="AYS63" s="107"/>
      <c r="AYT63" s="107"/>
      <c r="AYU63" s="107"/>
      <c r="AYV63" s="107"/>
      <c r="AYW63" s="107"/>
      <c r="AYX63" s="107"/>
      <c r="AYY63" s="107"/>
      <c r="AYZ63" s="107"/>
      <c r="AZA63" s="107"/>
      <c r="AZB63" s="107"/>
      <c r="AZC63" s="107"/>
      <c r="AZD63" s="107"/>
      <c r="AZE63" s="107"/>
      <c r="AZF63" s="107"/>
      <c r="AZG63" s="107"/>
      <c r="AZH63" s="107"/>
      <c r="AZI63" s="107"/>
      <c r="AZJ63" s="107"/>
      <c r="AZK63" s="107"/>
      <c r="AZL63" s="107"/>
      <c r="AZM63" s="107"/>
      <c r="AZN63" s="107"/>
      <c r="AZO63" s="107"/>
      <c r="AZP63" s="107"/>
      <c r="AZQ63" s="107"/>
      <c r="AZR63" s="107"/>
      <c r="AZS63" s="107"/>
      <c r="AZT63" s="107"/>
      <c r="AZU63" s="107"/>
      <c r="AZV63" s="107"/>
      <c r="AZW63" s="107"/>
      <c r="AZX63" s="107"/>
      <c r="AZY63" s="107"/>
      <c r="AZZ63" s="107"/>
      <c r="BAA63" s="107"/>
      <c r="BAB63" s="107"/>
      <c r="BAC63" s="107"/>
      <c r="BAD63" s="107"/>
      <c r="BAE63" s="107"/>
      <c r="BAF63" s="107"/>
      <c r="BAG63" s="107"/>
      <c r="BAH63" s="107"/>
      <c r="BAI63" s="107"/>
      <c r="BAJ63" s="107"/>
      <c r="BAK63" s="107"/>
      <c r="BAL63" s="107"/>
      <c r="BAM63" s="107"/>
      <c r="BAN63" s="107"/>
      <c r="BAO63" s="107"/>
      <c r="BAP63" s="107"/>
      <c r="BAQ63" s="107"/>
      <c r="BAR63" s="107"/>
      <c r="BAS63" s="107"/>
      <c r="BAT63" s="107"/>
      <c r="BAU63" s="107"/>
      <c r="BAV63" s="107"/>
      <c r="BAW63" s="107"/>
      <c r="BAX63" s="107"/>
      <c r="BAY63" s="107"/>
      <c r="BAZ63" s="107"/>
      <c r="BBA63" s="107"/>
      <c r="BBB63" s="107"/>
      <c r="BBC63" s="107"/>
      <c r="BBD63" s="107"/>
      <c r="BBE63" s="107"/>
      <c r="BBF63" s="107"/>
      <c r="BBG63" s="107"/>
      <c r="BBH63" s="107"/>
      <c r="BBI63" s="107"/>
      <c r="BBJ63" s="107"/>
      <c r="BBK63" s="107"/>
      <c r="BBL63" s="107"/>
      <c r="BBM63" s="107"/>
      <c r="BBN63" s="107"/>
      <c r="BBO63" s="107"/>
      <c r="BBP63" s="107"/>
      <c r="BBQ63" s="107"/>
      <c r="BBR63" s="107"/>
      <c r="BBS63" s="107"/>
      <c r="BBT63" s="107"/>
      <c r="BBU63" s="107"/>
      <c r="BBV63" s="107"/>
      <c r="BBW63" s="107"/>
      <c r="BBX63" s="107"/>
      <c r="BBY63" s="107"/>
      <c r="BBZ63" s="107"/>
      <c r="BCA63" s="107"/>
      <c r="BCB63" s="107"/>
      <c r="BCC63" s="107"/>
      <c r="BCD63" s="107"/>
      <c r="BCE63" s="107"/>
      <c r="BCF63" s="107"/>
      <c r="BCG63" s="107"/>
      <c r="BCH63" s="107"/>
      <c r="BCI63" s="107"/>
      <c r="BCJ63" s="107"/>
      <c r="BCK63" s="107"/>
      <c r="BCL63" s="107"/>
      <c r="BCM63" s="107"/>
      <c r="BCN63" s="107"/>
      <c r="BCO63" s="107"/>
      <c r="BCP63" s="107"/>
      <c r="BCQ63" s="107"/>
      <c r="BCR63" s="107"/>
      <c r="BCS63" s="107"/>
      <c r="BCT63" s="107"/>
      <c r="BCU63" s="107"/>
      <c r="BCV63" s="107"/>
      <c r="BCW63" s="107"/>
      <c r="BCX63" s="107"/>
      <c r="BCY63" s="107"/>
      <c r="BCZ63" s="107"/>
      <c r="BDA63" s="107"/>
      <c r="BDB63" s="107"/>
      <c r="BDC63" s="107"/>
      <c r="BDD63" s="107"/>
      <c r="BDE63" s="107"/>
      <c r="BDF63" s="107"/>
      <c r="BDG63" s="107"/>
      <c r="BDH63" s="107"/>
      <c r="BDI63" s="107"/>
      <c r="BDJ63" s="107"/>
      <c r="BDK63" s="107"/>
      <c r="BDL63" s="107"/>
      <c r="BDM63" s="107"/>
      <c r="BDN63" s="107"/>
      <c r="BDO63" s="107"/>
      <c r="BDP63" s="107"/>
      <c r="BDQ63" s="107"/>
      <c r="BDR63" s="107"/>
      <c r="BDS63" s="107"/>
      <c r="BDT63" s="107"/>
      <c r="BDU63" s="107"/>
      <c r="BDV63" s="107"/>
      <c r="BDW63" s="107"/>
      <c r="BDX63" s="107"/>
      <c r="BDY63" s="107"/>
      <c r="BDZ63" s="107"/>
      <c r="BEA63" s="107"/>
      <c r="BEB63" s="107"/>
      <c r="BEC63" s="107"/>
      <c r="BED63" s="107"/>
      <c r="BEE63" s="107"/>
      <c r="BEF63" s="107"/>
      <c r="BEG63" s="107"/>
      <c r="BEH63" s="107"/>
      <c r="BEI63" s="107"/>
      <c r="BEJ63" s="107"/>
      <c r="BEK63" s="107"/>
      <c r="BEL63" s="107"/>
      <c r="BEM63" s="107"/>
      <c r="BEN63" s="107"/>
      <c r="BEO63" s="107"/>
      <c r="BEP63" s="107"/>
      <c r="BEQ63" s="107"/>
      <c r="BER63" s="107"/>
      <c r="BES63" s="107"/>
      <c r="BET63" s="107"/>
      <c r="BEU63" s="107"/>
      <c r="BEV63" s="107"/>
      <c r="BEW63" s="107"/>
      <c r="BEX63" s="107"/>
      <c r="BEY63" s="107"/>
      <c r="BEZ63" s="107"/>
      <c r="BFA63" s="107"/>
      <c r="BFB63" s="107"/>
      <c r="BFC63" s="107"/>
      <c r="BFD63" s="107"/>
      <c r="BFE63" s="107"/>
      <c r="BFF63" s="107"/>
      <c r="BFG63" s="107"/>
      <c r="BFH63" s="107"/>
      <c r="BFI63" s="107"/>
      <c r="BFJ63" s="107"/>
      <c r="BFK63" s="107"/>
      <c r="BFL63" s="107"/>
      <c r="BFM63" s="107"/>
      <c r="BFN63" s="107"/>
      <c r="BFO63" s="107"/>
      <c r="BFP63" s="107"/>
      <c r="BFQ63" s="107"/>
      <c r="BFR63" s="107"/>
      <c r="BFS63" s="107"/>
      <c r="BFT63" s="107"/>
      <c r="BFU63" s="107"/>
      <c r="BFV63" s="107"/>
      <c r="BFW63" s="107"/>
      <c r="BFX63" s="107"/>
      <c r="BFY63" s="107"/>
      <c r="BFZ63" s="107"/>
      <c r="BGA63" s="107"/>
      <c r="BGB63" s="107"/>
      <c r="BGC63" s="107"/>
      <c r="BGD63" s="107"/>
      <c r="BGE63" s="107"/>
      <c r="BGF63" s="107"/>
      <c r="BGG63" s="107"/>
      <c r="BGH63" s="107"/>
      <c r="BGI63" s="107"/>
      <c r="BGJ63" s="107"/>
      <c r="BGK63" s="107"/>
      <c r="BGL63" s="107"/>
      <c r="BGM63" s="107"/>
      <c r="BGN63" s="107"/>
      <c r="BGO63" s="107"/>
      <c r="BGP63" s="107"/>
      <c r="BGQ63" s="107"/>
      <c r="BGR63" s="107"/>
      <c r="BGS63" s="107"/>
      <c r="BGT63" s="107"/>
      <c r="BGU63" s="107"/>
      <c r="BGV63" s="107"/>
      <c r="BGW63" s="107"/>
      <c r="BGX63" s="107"/>
      <c r="BGY63" s="107"/>
      <c r="BGZ63" s="107"/>
      <c r="BHA63" s="107"/>
      <c r="BHB63" s="107"/>
      <c r="BHC63" s="107"/>
      <c r="BHD63" s="107"/>
      <c r="BHE63" s="107"/>
      <c r="BHF63" s="107"/>
      <c r="BHG63" s="107"/>
      <c r="BHH63" s="107"/>
      <c r="BHI63" s="107"/>
      <c r="BHJ63" s="107"/>
      <c r="BHK63" s="107"/>
      <c r="BHL63" s="107"/>
      <c r="BHM63" s="107"/>
      <c r="BHN63" s="107"/>
      <c r="BHO63" s="107"/>
      <c r="BHP63" s="107"/>
      <c r="BHQ63" s="107"/>
      <c r="BHR63" s="107"/>
      <c r="BHS63" s="107"/>
      <c r="BHT63" s="107"/>
      <c r="BHU63" s="107"/>
      <c r="BHV63" s="107"/>
      <c r="BHW63" s="107"/>
      <c r="BHX63" s="107"/>
      <c r="BHY63" s="107"/>
      <c r="BHZ63" s="107"/>
      <c r="BIA63" s="107"/>
      <c r="BIB63" s="107"/>
      <c r="BIC63" s="107"/>
      <c r="BID63" s="107"/>
      <c r="BIE63" s="107"/>
      <c r="BIF63" s="107"/>
      <c r="BIG63" s="107"/>
      <c r="BIH63" s="107"/>
      <c r="BII63" s="107"/>
      <c r="BIJ63" s="107"/>
      <c r="BIK63" s="107"/>
      <c r="BIL63" s="107"/>
      <c r="BIM63" s="107"/>
      <c r="BIN63" s="107"/>
      <c r="BIO63" s="107"/>
      <c r="BIP63" s="107"/>
      <c r="BIQ63" s="107"/>
      <c r="BIR63" s="107"/>
      <c r="BIS63" s="107"/>
      <c r="BIT63" s="107"/>
      <c r="BIU63" s="107"/>
      <c r="BIV63" s="107"/>
      <c r="BIW63" s="107"/>
      <c r="BIX63" s="107"/>
      <c r="BIY63" s="107"/>
      <c r="BIZ63" s="107"/>
      <c r="BJA63" s="107"/>
      <c r="BJB63" s="107"/>
      <c r="BJC63" s="107"/>
      <c r="BJD63" s="107"/>
      <c r="BJE63" s="107"/>
      <c r="BJF63" s="107"/>
      <c r="BJG63" s="107"/>
      <c r="BJH63" s="107"/>
      <c r="BJI63" s="107"/>
      <c r="BJJ63" s="107"/>
      <c r="BJK63" s="107"/>
      <c r="BJL63" s="107"/>
      <c r="BJM63" s="107"/>
      <c r="BJN63" s="107"/>
      <c r="BJO63" s="107"/>
      <c r="BJP63" s="107"/>
      <c r="BJQ63" s="107"/>
      <c r="BJR63" s="107"/>
      <c r="BJS63" s="107"/>
      <c r="BJT63" s="107"/>
      <c r="BJU63" s="107"/>
      <c r="BJV63" s="107"/>
      <c r="BJW63" s="107"/>
      <c r="BJX63" s="107"/>
      <c r="BJY63" s="107"/>
      <c r="BJZ63" s="107"/>
      <c r="BKA63" s="107"/>
      <c r="BKB63" s="107"/>
      <c r="BKC63" s="107"/>
      <c r="BKD63" s="107"/>
      <c r="BKE63" s="107"/>
      <c r="BKF63" s="107"/>
      <c r="BKG63" s="107"/>
      <c r="BKH63" s="107"/>
      <c r="BKI63" s="107"/>
      <c r="BKJ63" s="107"/>
      <c r="BKK63" s="107"/>
      <c r="BKL63" s="107"/>
      <c r="BKM63" s="107"/>
      <c r="BKN63" s="107"/>
      <c r="BKO63" s="107"/>
      <c r="BKP63" s="107"/>
      <c r="BKQ63" s="107"/>
      <c r="BKR63" s="107"/>
      <c r="BKS63" s="107"/>
      <c r="BKT63" s="107"/>
      <c r="BKU63" s="107"/>
      <c r="BKV63" s="107"/>
      <c r="BKW63" s="107"/>
      <c r="BKX63" s="107"/>
      <c r="BKY63" s="107"/>
      <c r="BKZ63" s="107"/>
      <c r="BLA63" s="107"/>
      <c r="BLB63" s="107"/>
      <c r="BLC63" s="107"/>
      <c r="BLD63" s="107"/>
      <c r="BLE63" s="107"/>
      <c r="BLF63" s="107"/>
      <c r="BLG63" s="107"/>
      <c r="BLH63" s="107"/>
      <c r="BLI63" s="107"/>
      <c r="BLJ63" s="107"/>
      <c r="BLK63" s="107"/>
      <c r="BLL63" s="107"/>
      <c r="BLM63" s="107"/>
      <c r="BLN63" s="107"/>
      <c r="BLO63" s="107"/>
      <c r="BLP63" s="107"/>
      <c r="BLQ63" s="107"/>
      <c r="BLR63" s="107"/>
      <c r="BLS63" s="107"/>
      <c r="BLT63" s="107"/>
      <c r="BLU63" s="107"/>
      <c r="BLV63" s="107"/>
      <c r="BLW63" s="107"/>
      <c r="BLX63" s="107"/>
      <c r="BLY63" s="107"/>
      <c r="BLZ63" s="107"/>
      <c r="BMA63" s="107"/>
      <c r="BMB63" s="107"/>
      <c r="BMC63" s="107"/>
      <c r="BMD63" s="107"/>
      <c r="BME63" s="107"/>
      <c r="BMF63" s="107"/>
      <c r="BMG63" s="107"/>
      <c r="BMH63" s="107"/>
      <c r="BMI63" s="107"/>
      <c r="BMJ63" s="107"/>
      <c r="BMK63" s="107"/>
      <c r="BML63" s="107"/>
      <c r="BMM63" s="107"/>
      <c r="BMN63" s="107"/>
      <c r="BMO63" s="107"/>
      <c r="BMP63" s="107"/>
      <c r="BMQ63" s="107"/>
      <c r="BMR63" s="107"/>
      <c r="BMS63" s="107"/>
      <c r="BMT63" s="107"/>
      <c r="BMU63" s="107"/>
      <c r="BMV63" s="107"/>
      <c r="BMW63" s="107"/>
      <c r="BMX63" s="107"/>
      <c r="BMY63" s="107"/>
      <c r="BMZ63" s="107"/>
      <c r="BNA63" s="107"/>
      <c r="BNB63" s="107"/>
      <c r="BNC63" s="107"/>
      <c r="BND63" s="107"/>
      <c r="BNE63" s="107"/>
      <c r="BNF63" s="107"/>
      <c r="BNG63" s="107"/>
      <c r="BNH63" s="107"/>
      <c r="BNI63" s="107"/>
      <c r="BNJ63" s="107"/>
      <c r="BNK63" s="107"/>
      <c r="BNL63" s="107"/>
      <c r="BNM63" s="107"/>
      <c r="BNN63" s="107"/>
      <c r="BNO63" s="107"/>
      <c r="BNP63" s="107"/>
      <c r="BNQ63" s="107"/>
      <c r="BNR63" s="107"/>
      <c r="BNS63" s="107"/>
      <c r="BNT63" s="107"/>
      <c r="BNU63" s="107"/>
      <c r="BNV63" s="107"/>
      <c r="BNW63" s="107"/>
      <c r="BNX63" s="107"/>
      <c r="BNY63" s="107"/>
      <c r="BNZ63" s="107"/>
      <c r="BOA63" s="107"/>
      <c r="BOB63" s="107"/>
      <c r="BOC63" s="107"/>
      <c r="BOD63" s="107"/>
      <c r="BOE63" s="107"/>
      <c r="BOF63" s="107"/>
      <c r="BOG63" s="107"/>
      <c r="BOH63" s="107"/>
      <c r="BOI63" s="107"/>
      <c r="BOJ63" s="107"/>
      <c r="BOK63" s="107"/>
      <c r="BOL63" s="107"/>
      <c r="BOM63" s="107"/>
      <c r="BON63" s="107"/>
      <c r="BOO63" s="107"/>
      <c r="BOP63" s="107"/>
      <c r="BOQ63" s="107"/>
      <c r="BOR63" s="107"/>
      <c r="BOS63" s="107"/>
      <c r="BOT63" s="107"/>
      <c r="BOU63" s="107"/>
      <c r="BOV63" s="107"/>
      <c r="BOW63" s="107"/>
      <c r="BOX63" s="107"/>
      <c r="BOY63" s="107"/>
      <c r="BOZ63" s="107"/>
      <c r="BPA63" s="107"/>
      <c r="BPB63" s="107"/>
      <c r="BPC63" s="107"/>
      <c r="BPD63" s="107"/>
      <c r="BPE63" s="107"/>
      <c r="BPF63" s="107"/>
      <c r="BPG63" s="107"/>
      <c r="BPH63" s="107"/>
      <c r="BPI63" s="107"/>
      <c r="BPJ63" s="107"/>
      <c r="BPK63" s="107"/>
      <c r="BPL63" s="107"/>
      <c r="BPM63" s="107"/>
      <c r="BPN63" s="107"/>
      <c r="BPO63" s="107"/>
      <c r="BPP63" s="107"/>
      <c r="BPQ63" s="107"/>
      <c r="BPR63" s="107"/>
      <c r="BPS63" s="107"/>
      <c r="BPT63" s="107"/>
      <c r="BPU63" s="107"/>
      <c r="BPV63" s="107"/>
      <c r="BPW63" s="107"/>
      <c r="BPX63" s="107"/>
      <c r="BPY63" s="107"/>
      <c r="BPZ63" s="107"/>
      <c r="BQA63" s="107"/>
      <c r="BQB63" s="107"/>
      <c r="BQC63" s="107"/>
      <c r="BQD63" s="107"/>
      <c r="BQE63" s="107"/>
      <c r="BQF63" s="107"/>
      <c r="BQG63" s="107"/>
      <c r="BQH63" s="107"/>
      <c r="BQI63" s="107"/>
      <c r="BQJ63" s="107"/>
      <c r="BQK63" s="107"/>
      <c r="BQL63" s="107"/>
      <c r="BQM63" s="107"/>
      <c r="BQN63" s="107"/>
      <c r="BQO63" s="107"/>
      <c r="BQP63" s="107"/>
      <c r="BQQ63" s="107"/>
      <c r="BQR63" s="107"/>
      <c r="BQS63" s="107"/>
      <c r="BQT63" s="107"/>
      <c r="BQU63" s="107"/>
      <c r="BQV63" s="107"/>
      <c r="BQW63" s="107"/>
      <c r="BQX63" s="107"/>
      <c r="BQY63" s="107"/>
      <c r="BQZ63" s="107"/>
      <c r="BRA63" s="107"/>
      <c r="BRB63" s="107"/>
      <c r="BRC63" s="107"/>
      <c r="BRD63" s="107"/>
      <c r="BRE63" s="107"/>
      <c r="BRF63" s="107"/>
      <c r="BRG63" s="107"/>
      <c r="BRH63" s="107"/>
      <c r="BRI63" s="107"/>
      <c r="BRJ63" s="107"/>
      <c r="BRK63" s="107"/>
      <c r="BRL63" s="107"/>
      <c r="BRM63" s="107"/>
      <c r="BRN63" s="107"/>
      <c r="BRO63" s="107"/>
      <c r="BRP63" s="107"/>
      <c r="BRQ63" s="107"/>
      <c r="BRR63" s="107"/>
      <c r="BRS63" s="107"/>
      <c r="BRT63" s="107"/>
      <c r="BRU63" s="107"/>
      <c r="BRV63" s="107"/>
      <c r="BRW63" s="107"/>
      <c r="BRX63" s="107"/>
      <c r="BRY63" s="107"/>
      <c r="BRZ63" s="107"/>
      <c r="BSA63" s="107"/>
      <c r="BSB63" s="107"/>
      <c r="BSC63" s="107"/>
      <c r="BSD63" s="107"/>
      <c r="BSE63" s="107"/>
      <c r="BSF63" s="107"/>
      <c r="BSG63" s="107"/>
      <c r="BSH63" s="107"/>
      <c r="BSI63" s="107"/>
      <c r="BSJ63" s="107"/>
      <c r="BSK63" s="107"/>
      <c r="BSL63" s="107"/>
      <c r="BSM63" s="107"/>
      <c r="BSN63" s="107"/>
      <c r="BSO63" s="107"/>
      <c r="BSP63" s="107"/>
      <c r="BSQ63" s="107"/>
      <c r="BSR63" s="107"/>
      <c r="BSS63" s="107"/>
      <c r="BST63" s="107"/>
      <c r="BSU63" s="107"/>
      <c r="BSV63" s="107"/>
      <c r="BSW63" s="107"/>
      <c r="BSX63" s="107"/>
      <c r="BSY63" s="107"/>
      <c r="BSZ63" s="107"/>
      <c r="BTA63" s="107"/>
      <c r="BTB63" s="107"/>
      <c r="BTC63" s="107"/>
      <c r="BTD63" s="107"/>
      <c r="BTE63" s="107"/>
      <c r="BTF63" s="107"/>
      <c r="BTG63" s="107"/>
      <c r="BTH63" s="107"/>
      <c r="BTI63" s="107"/>
      <c r="BTJ63" s="107"/>
      <c r="BTK63" s="107"/>
      <c r="BTL63" s="107"/>
      <c r="BTM63" s="107"/>
      <c r="BTN63" s="107"/>
      <c r="BTO63" s="107"/>
      <c r="BTP63" s="107"/>
      <c r="BTQ63" s="107"/>
      <c r="BTR63" s="107"/>
      <c r="BTS63" s="107"/>
      <c r="BTT63" s="107"/>
      <c r="BTU63" s="107"/>
      <c r="BTV63" s="107"/>
      <c r="BTW63" s="107"/>
      <c r="BTX63" s="107"/>
      <c r="BTY63" s="107"/>
      <c r="BTZ63" s="107"/>
      <c r="BUA63" s="107"/>
      <c r="BUB63" s="107"/>
      <c r="BUC63" s="107"/>
      <c r="BUD63" s="107"/>
      <c r="BUE63" s="107"/>
      <c r="BUF63" s="107"/>
      <c r="BUG63" s="107"/>
      <c r="BUH63" s="107"/>
      <c r="BUI63" s="107"/>
      <c r="BUJ63" s="107"/>
      <c r="BUK63" s="107"/>
      <c r="BUL63" s="107"/>
      <c r="BUM63" s="107"/>
      <c r="BUN63" s="107"/>
      <c r="BUO63" s="107"/>
      <c r="BUP63" s="107"/>
      <c r="BUQ63" s="107"/>
      <c r="BUR63" s="107"/>
      <c r="BUS63" s="107"/>
      <c r="BUT63" s="107"/>
      <c r="BUU63" s="107"/>
      <c r="BUV63" s="107"/>
      <c r="BUW63" s="107"/>
      <c r="BUX63" s="107"/>
      <c r="BUY63" s="107"/>
      <c r="BUZ63" s="107"/>
      <c r="BVA63" s="107"/>
      <c r="BVB63" s="107"/>
      <c r="BVC63" s="107"/>
      <c r="BVD63" s="107"/>
      <c r="BVE63" s="107"/>
      <c r="BVF63" s="107"/>
      <c r="BVG63" s="107"/>
      <c r="BVH63" s="107"/>
      <c r="BVI63" s="107"/>
      <c r="BVJ63" s="107"/>
      <c r="BVK63" s="107"/>
      <c r="BVL63" s="107"/>
      <c r="BVM63" s="107"/>
      <c r="BVN63" s="107"/>
      <c r="BVO63" s="107"/>
      <c r="BVP63" s="107"/>
      <c r="BVQ63" s="107"/>
      <c r="BVR63" s="107"/>
      <c r="BVS63" s="107"/>
      <c r="BVT63" s="107"/>
      <c r="BVU63" s="107"/>
      <c r="BVV63" s="107"/>
      <c r="BVW63" s="107"/>
      <c r="BVX63" s="107"/>
      <c r="BVY63" s="107"/>
      <c r="BVZ63" s="107"/>
      <c r="BWA63" s="107"/>
      <c r="BWB63" s="107"/>
      <c r="BWC63" s="107"/>
      <c r="BWD63" s="107"/>
      <c r="BWE63" s="107"/>
      <c r="BWF63" s="107"/>
      <c r="BWG63" s="107"/>
      <c r="BWH63" s="107"/>
      <c r="BWI63" s="107"/>
      <c r="BWJ63" s="107"/>
      <c r="BWK63" s="107"/>
      <c r="BWL63" s="107"/>
      <c r="BWM63" s="107"/>
      <c r="BWN63" s="107"/>
      <c r="BWO63" s="107"/>
      <c r="BWP63" s="107"/>
      <c r="BWQ63" s="107"/>
      <c r="BWR63" s="107"/>
      <c r="BWS63" s="107"/>
      <c r="BWT63" s="107"/>
      <c r="BWU63" s="107"/>
      <c r="BWV63" s="107"/>
      <c r="BWW63" s="107"/>
      <c r="BWX63" s="107"/>
      <c r="BWY63" s="107"/>
      <c r="BWZ63" s="107"/>
      <c r="BXA63" s="107"/>
      <c r="BXB63" s="107"/>
      <c r="BXC63" s="107"/>
      <c r="BXD63" s="107"/>
      <c r="BXE63" s="107"/>
      <c r="BXF63" s="107"/>
      <c r="BXG63" s="107"/>
      <c r="BXH63" s="107"/>
      <c r="BXI63" s="107"/>
      <c r="BXJ63" s="107"/>
      <c r="BXK63" s="107"/>
      <c r="BXL63" s="107"/>
      <c r="BXM63" s="107"/>
      <c r="BXN63" s="107"/>
      <c r="BXO63" s="107"/>
      <c r="BXP63" s="107"/>
      <c r="BXQ63" s="107"/>
      <c r="BXR63" s="107"/>
      <c r="BXS63" s="107"/>
      <c r="BXT63" s="107"/>
      <c r="BXU63" s="107"/>
      <c r="BXV63" s="107"/>
      <c r="BXW63" s="107"/>
      <c r="BXX63" s="107"/>
      <c r="BXY63" s="107"/>
      <c r="BXZ63" s="107"/>
      <c r="BYA63" s="107"/>
      <c r="BYB63" s="107"/>
      <c r="BYC63" s="107"/>
      <c r="BYD63" s="107"/>
      <c r="BYE63" s="107"/>
      <c r="BYF63" s="107"/>
      <c r="BYG63" s="107"/>
      <c r="BYH63" s="107"/>
      <c r="BYI63" s="107"/>
      <c r="BYJ63" s="107"/>
      <c r="BYK63" s="107"/>
      <c r="BYL63" s="107"/>
      <c r="BYM63" s="107"/>
      <c r="BYN63" s="107"/>
      <c r="BYO63" s="107"/>
      <c r="BYP63" s="107"/>
      <c r="BYQ63" s="107"/>
      <c r="BYR63" s="107"/>
      <c r="BYS63" s="107"/>
      <c r="BYT63" s="107"/>
      <c r="BYU63" s="107"/>
      <c r="BYV63" s="107"/>
      <c r="BYW63" s="107"/>
      <c r="BYX63" s="107"/>
      <c r="BYY63" s="107"/>
      <c r="BYZ63" s="107"/>
      <c r="BZA63" s="107"/>
      <c r="BZB63" s="107"/>
      <c r="BZC63" s="107"/>
      <c r="BZD63" s="107"/>
      <c r="BZE63" s="107"/>
      <c r="BZF63" s="107"/>
      <c r="BZG63" s="107"/>
      <c r="BZH63" s="107"/>
      <c r="BZI63" s="107"/>
      <c r="BZJ63" s="107"/>
      <c r="BZK63" s="107"/>
      <c r="BZL63" s="107"/>
      <c r="BZM63" s="107"/>
      <c r="BZN63" s="107"/>
      <c r="BZO63" s="107"/>
      <c r="BZP63" s="107"/>
      <c r="BZQ63" s="107"/>
      <c r="BZR63" s="107"/>
      <c r="BZS63" s="107"/>
      <c r="BZT63" s="107"/>
      <c r="BZU63" s="107"/>
      <c r="BZV63" s="107"/>
      <c r="BZW63" s="107"/>
      <c r="BZX63" s="107"/>
      <c r="BZY63" s="107"/>
      <c r="BZZ63" s="107"/>
      <c r="CAA63" s="107"/>
      <c r="CAB63" s="107"/>
      <c r="CAC63" s="107"/>
      <c r="CAD63" s="107"/>
      <c r="CAE63" s="107"/>
      <c r="CAF63" s="107"/>
      <c r="CAG63" s="107"/>
      <c r="CAH63" s="107"/>
      <c r="CAI63" s="107"/>
      <c r="CAJ63" s="107"/>
      <c r="CAK63" s="107"/>
      <c r="CAL63" s="107"/>
      <c r="CAM63" s="107"/>
      <c r="CAN63" s="107"/>
      <c r="CAO63" s="107"/>
      <c r="CAP63" s="107"/>
      <c r="CAQ63" s="107"/>
      <c r="CAR63" s="107"/>
      <c r="CAS63" s="107"/>
      <c r="CAT63" s="107"/>
      <c r="CAU63" s="107"/>
      <c r="CAV63" s="107"/>
      <c r="CAW63" s="107"/>
      <c r="CAX63" s="107"/>
      <c r="CAY63" s="107"/>
      <c r="CAZ63" s="107"/>
      <c r="CBA63" s="107"/>
      <c r="CBB63" s="107"/>
      <c r="CBC63" s="107"/>
      <c r="CBD63" s="107"/>
      <c r="CBE63" s="107"/>
      <c r="CBF63" s="107"/>
      <c r="CBG63" s="107"/>
      <c r="CBH63" s="107"/>
      <c r="CBI63" s="107"/>
      <c r="CBJ63" s="107"/>
      <c r="CBK63" s="107"/>
      <c r="CBL63" s="107"/>
      <c r="CBM63" s="107"/>
      <c r="CBN63" s="107"/>
      <c r="CBO63" s="107"/>
      <c r="CBP63" s="107"/>
      <c r="CBQ63" s="107"/>
      <c r="CBR63" s="107"/>
      <c r="CBS63" s="107"/>
      <c r="CBT63" s="107"/>
      <c r="CBU63" s="107"/>
      <c r="CBV63" s="107"/>
      <c r="CBW63" s="107"/>
      <c r="CBX63" s="107"/>
      <c r="CBY63" s="107"/>
      <c r="CBZ63" s="107"/>
      <c r="CCA63" s="107"/>
      <c r="CCB63" s="107"/>
      <c r="CCC63" s="107"/>
      <c r="CCD63" s="107"/>
      <c r="CCE63" s="107"/>
      <c r="CCF63" s="107"/>
      <c r="CCG63" s="107"/>
      <c r="CCH63" s="107"/>
      <c r="CCI63" s="107"/>
      <c r="CCJ63" s="107"/>
      <c r="CCK63" s="107"/>
      <c r="CCL63" s="107"/>
      <c r="CCM63" s="107"/>
      <c r="CCN63" s="107"/>
      <c r="CCO63" s="107"/>
      <c r="CCP63" s="107"/>
      <c r="CCQ63" s="107"/>
      <c r="CCR63" s="107"/>
      <c r="CCS63" s="107"/>
      <c r="CCT63" s="107"/>
      <c r="CCU63" s="107"/>
      <c r="CCV63" s="107"/>
      <c r="CCW63" s="107"/>
      <c r="CCX63" s="107"/>
      <c r="CCY63" s="107"/>
      <c r="CCZ63" s="107"/>
      <c r="CDA63" s="107"/>
      <c r="CDB63" s="107"/>
      <c r="CDC63" s="107"/>
      <c r="CDD63" s="107"/>
      <c r="CDE63" s="107"/>
      <c r="CDF63" s="107"/>
      <c r="CDG63" s="107"/>
      <c r="CDH63" s="107"/>
      <c r="CDI63" s="107"/>
      <c r="CDJ63" s="107"/>
      <c r="CDK63" s="107"/>
      <c r="CDL63" s="107"/>
      <c r="CDM63" s="107"/>
      <c r="CDN63" s="107"/>
      <c r="CDO63" s="107"/>
      <c r="CDP63" s="107"/>
      <c r="CDQ63" s="107"/>
      <c r="CDR63" s="107"/>
      <c r="CDS63" s="107"/>
      <c r="CDT63" s="107"/>
      <c r="CDU63" s="107"/>
      <c r="CDV63" s="107"/>
      <c r="CDW63" s="107"/>
      <c r="CDX63" s="107"/>
      <c r="CDY63" s="107"/>
      <c r="CDZ63" s="107"/>
      <c r="CEA63" s="107"/>
      <c r="CEB63" s="107"/>
      <c r="CEC63" s="107"/>
      <c r="CED63" s="107"/>
      <c r="CEE63" s="107"/>
      <c r="CEF63" s="107"/>
      <c r="CEG63" s="107"/>
      <c r="CEH63" s="107"/>
      <c r="CEI63" s="107"/>
      <c r="CEJ63" s="107"/>
      <c r="CEK63" s="107"/>
      <c r="CEL63" s="107"/>
      <c r="CEM63" s="107"/>
      <c r="CEN63" s="107"/>
      <c r="CEO63" s="107"/>
      <c r="CEP63" s="107"/>
      <c r="CEQ63" s="107"/>
      <c r="CER63" s="107"/>
      <c r="CES63" s="107"/>
      <c r="CET63" s="107"/>
      <c r="CEU63" s="107"/>
      <c r="CEV63" s="107"/>
      <c r="CEW63" s="107"/>
      <c r="CEX63" s="107"/>
      <c r="CEY63" s="107"/>
      <c r="CEZ63" s="107"/>
      <c r="CFA63" s="107"/>
      <c r="CFB63" s="107"/>
      <c r="CFC63" s="107"/>
      <c r="CFD63" s="107"/>
      <c r="CFE63" s="107"/>
      <c r="CFF63" s="107"/>
      <c r="CFG63" s="107"/>
      <c r="CFH63" s="107"/>
      <c r="CFI63" s="107"/>
      <c r="CFJ63" s="107"/>
      <c r="CFK63" s="107"/>
      <c r="CFL63" s="107"/>
      <c r="CFM63" s="107"/>
      <c r="CFN63" s="107"/>
      <c r="CFO63" s="107"/>
      <c r="CFP63" s="107"/>
      <c r="CFQ63" s="107"/>
      <c r="CFR63" s="107"/>
      <c r="CFS63" s="107"/>
      <c r="CFT63" s="107"/>
      <c r="CFU63" s="107"/>
      <c r="CFV63" s="107"/>
      <c r="CFW63" s="107"/>
      <c r="CFX63" s="107"/>
      <c r="CFY63" s="107"/>
      <c r="CFZ63" s="107"/>
      <c r="CGA63" s="107"/>
      <c r="CGB63" s="107"/>
      <c r="CGC63" s="107"/>
      <c r="CGD63" s="107"/>
      <c r="CGE63" s="107"/>
      <c r="CGF63" s="107"/>
      <c r="CGG63" s="107"/>
      <c r="CGH63" s="107"/>
      <c r="CGI63" s="107"/>
      <c r="CGJ63" s="107"/>
      <c r="CGK63" s="107"/>
      <c r="CGL63" s="107"/>
      <c r="CGM63" s="107"/>
      <c r="CGN63" s="107"/>
      <c r="CGO63" s="107"/>
      <c r="CGP63" s="107"/>
      <c r="CGQ63" s="107"/>
      <c r="CGR63" s="107"/>
      <c r="CGS63" s="107"/>
      <c r="CGT63" s="107"/>
      <c r="CGU63" s="107"/>
      <c r="CGV63" s="107"/>
      <c r="CGW63" s="107"/>
      <c r="CGX63" s="107"/>
      <c r="CGY63" s="107"/>
      <c r="CGZ63" s="107"/>
      <c r="CHA63" s="107"/>
      <c r="CHB63" s="107"/>
      <c r="CHC63" s="107"/>
      <c r="CHD63" s="107"/>
      <c r="CHE63" s="107"/>
      <c r="CHF63" s="107"/>
      <c r="CHG63" s="107"/>
      <c r="CHH63" s="107"/>
      <c r="CHI63" s="107"/>
      <c r="CHJ63" s="107"/>
      <c r="CHK63" s="107"/>
      <c r="CHL63" s="107"/>
      <c r="CHM63" s="107"/>
      <c r="CHN63" s="107"/>
      <c r="CHO63" s="107"/>
      <c r="CHP63" s="107"/>
      <c r="CHQ63" s="107"/>
      <c r="CHR63" s="107"/>
      <c r="CHS63" s="107"/>
      <c r="CHT63" s="107"/>
      <c r="CHU63" s="107"/>
      <c r="CHV63" s="107"/>
      <c r="CHW63" s="107"/>
      <c r="CHX63" s="107"/>
      <c r="CHY63" s="107"/>
      <c r="CHZ63" s="107"/>
      <c r="CIA63" s="107"/>
      <c r="CIB63" s="107"/>
      <c r="CIC63" s="107"/>
      <c r="CID63" s="107"/>
      <c r="CIE63" s="107"/>
      <c r="CIF63" s="107"/>
      <c r="CIG63" s="107"/>
      <c r="CIH63" s="107"/>
      <c r="CII63" s="107"/>
      <c r="CIJ63" s="107"/>
      <c r="CIK63" s="107"/>
      <c r="CIL63" s="107"/>
      <c r="CIM63" s="107"/>
      <c r="CIN63" s="107"/>
      <c r="CIO63" s="107"/>
      <c r="CIP63" s="107"/>
      <c r="CIQ63" s="107"/>
      <c r="CIR63" s="107"/>
      <c r="CIS63" s="107"/>
      <c r="CIT63" s="107"/>
      <c r="CIU63" s="107"/>
      <c r="CIV63" s="107"/>
      <c r="CIW63" s="107"/>
      <c r="CIX63" s="107"/>
      <c r="CIY63" s="107"/>
      <c r="CIZ63" s="107"/>
      <c r="CJA63" s="107"/>
      <c r="CJB63" s="107"/>
      <c r="CJC63" s="107"/>
      <c r="CJD63" s="107"/>
      <c r="CJE63" s="107"/>
      <c r="CJF63" s="107"/>
      <c r="CJG63" s="107"/>
      <c r="CJH63" s="107"/>
      <c r="CJI63" s="107"/>
      <c r="CJJ63" s="107"/>
      <c r="CJK63" s="107"/>
      <c r="CJL63" s="107"/>
      <c r="CJM63" s="107"/>
      <c r="CJN63" s="107"/>
      <c r="CJO63" s="107"/>
      <c r="CJP63" s="107"/>
      <c r="CJQ63" s="107"/>
      <c r="CJR63" s="107"/>
      <c r="CJS63" s="107"/>
      <c r="CJT63" s="107"/>
      <c r="CJU63" s="107"/>
      <c r="CJV63" s="107"/>
      <c r="CJW63" s="107"/>
      <c r="CJX63" s="107"/>
      <c r="CJY63" s="107"/>
      <c r="CJZ63" s="107"/>
      <c r="CKA63" s="107"/>
      <c r="CKB63" s="107"/>
      <c r="CKC63" s="107"/>
      <c r="CKD63" s="107"/>
      <c r="CKE63" s="107"/>
      <c r="CKF63" s="107"/>
      <c r="CKG63" s="107"/>
      <c r="CKH63" s="107"/>
      <c r="CKI63" s="107"/>
      <c r="CKJ63" s="107"/>
      <c r="CKK63" s="107"/>
      <c r="CKL63" s="107"/>
      <c r="CKM63" s="107"/>
      <c r="CKN63" s="107"/>
      <c r="CKO63" s="107"/>
      <c r="CKP63" s="107"/>
      <c r="CKQ63" s="107"/>
      <c r="CKR63" s="107"/>
      <c r="CKS63" s="107"/>
      <c r="CKT63" s="107"/>
      <c r="CKU63" s="107"/>
      <c r="CKV63" s="107"/>
      <c r="CKW63" s="107"/>
      <c r="CKX63" s="107"/>
      <c r="CKY63" s="107"/>
      <c r="CKZ63" s="107"/>
      <c r="CLA63" s="107"/>
      <c r="CLB63" s="107"/>
      <c r="CLC63" s="107"/>
      <c r="CLD63" s="107"/>
      <c r="CLE63" s="107"/>
      <c r="CLF63" s="107"/>
      <c r="CLG63" s="107"/>
      <c r="CLH63" s="107"/>
      <c r="CLI63" s="107"/>
      <c r="CLJ63" s="107"/>
      <c r="CLK63" s="107"/>
      <c r="CLL63" s="107"/>
      <c r="CLM63" s="107"/>
      <c r="CLN63" s="107"/>
      <c r="CLO63" s="107"/>
      <c r="CLP63" s="107"/>
      <c r="CLQ63" s="107"/>
      <c r="CLR63" s="107"/>
      <c r="CLS63" s="107"/>
      <c r="CLT63" s="107"/>
      <c r="CLU63" s="107"/>
      <c r="CLV63" s="107"/>
      <c r="CLW63" s="107"/>
      <c r="CLX63" s="107"/>
      <c r="CLY63" s="107"/>
      <c r="CLZ63" s="107"/>
      <c r="CMA63" s="107"/>
      <c r="CMB63" s="107"/>
      <c r="CMC63" s="107"/>
      <c r="CMD63" s="107"/>
      <c r="CME63" s="107"/>
      <c r="CMF63" s="107"/>
      <c r="CMG63" s="107"/>
      <c r="CMH63" s="107"/>
      <c r="CMI63" s="107"/>
      <c r="CMJ63" s="107"/>
      <c r="CMK63" s="107"/>
      <c r="CML63" s="107"/>
      <c r="CMM63" s="107"/>
      <c r="CMN63" s="107"/>
      <c r="CMO63" s="107"/>
      <c r="CMP63" s="107"/>
      <c r="CMQ63" s="107"/>
      <c r="CMR63" s="107"/>
      <c r="CMS63" s="107"/>
      <c r="CMT63" s="107"/>
      <c r="CMU63" s="107"/>
      <c r="CMV63" s="107"/>
      <c r="CMW63" s="107"/>
      <c r="CMX63" s="107"/>
      <c r="CMY63" s="107"/>
      <c r="CMZ63" s="107"/>
      <c r="CNA63" s="107"/>
      <c r="CNB63" s="107"/>
      <c r="CNC63" s="107"/>
      <c r="CND63" s="107"/>
      <c r="CNE63" s="107"/>
      <c r="CNF63" s="107"/>
      <c r="CNG63" s="107"/>
      <c r="CNH63" s="107"/>
      <c r="CNI63" s="107"/>
      <c r="CNJ63" s="107"/>
      <c r="CNK63" s="107"/>
      <c r="CNL63" s="107"/>
      <c r="CNM63" s="107"/>
      <c r="CNN63" s="107"/>
      <c r="CNO63" s="107"/>
      <c r="CNP63" s="107"/>
      <c r="CNQ63" s="107"/>
      <c r="CNR63" s="107"/>
      <c r="CNS63" s="107"/>
      <c r="CNT63" s="107"/>
      <c r="CNU63" s="107"/>
      <c r="CNV63" s="107"/>
      <c r="CNW63" s="107"/>
      <c r="CNX63" s="107"/>
      <c r="CNY63" s="107"/>
      <c r="CNZ63" s="107"/>
      <c r="COA63" s="107"/>
      <c r="COB63" s="107"/>
      <c r="COC63" s="107"/>
      <c r="COD63" s="107"/>
      <c r="COE63" s="107"/>
      <c r="COF63" s="107"/>
      <c r="COG63" s="107"/>
      <c r="COH63" s="107"/>
      <c r="COI63" s="107"/>
      <c r="COJ63" s="107"/>
      <c r="COK63" s="107"/>
      <c r="COL63" s="107"/>
      <c r="COM63" s="107"/>
      <c r="CON63" s="107"/>
      <c r="COO63" s="107"/>
      <c r="COP63" s="107"/>
      <c r="COQ63" s="107"/>
      <c r="COR63" s="107"/>
      <c r="COS63" s="107"/>
      <c r="COT63" s="107"/>
      <c r="COU63" s="107"/>
      <c r="COV63" s="107"/>
      <c r="COW63" s="107"/>
      <c r="COX63" s="107"/>
      <c r="COY63" s="107"/>
      <c r="COZ63" s="107"/>
      <c r="CPA63" s="107"/>
      <c r="CPB63" s="107"/>
      <c r="CPC63" s="107"/>
      <c r="CPD63" s="107"/>
      <c r="CPE63" s="107"/>
      <c r="CPF63" s="107"/>
      <c r="CPG63" s="107"/>
      <c r="CPH63" s="107"/>
      <c r="CPI63" s="107"/>
      <c r="CPJ63" s="107"/>
      <c r="CPK63" s="107"/>
      <c r="CPL63" s="107"/>
      <c r="CPM63" s="107"/>
      <c r="CPN63" s="107"/>
      <c r="CPO63" s="107"/>
      <c r="CPP63" s="107"/>
      <c r="CPQ63" s="107"/>
      <c r="CPR63" s="107"/>
      <c r="CPS63" s="107"/>
      <c r="CPT63" s="107"/>
      <c r="CPU63" s="107"/>
      <c r="CPV63" s="107"/>
      <c r="CPW63" s="107"/>
      <c r="CPX63" s="107"/>
      <c r="CPY63" s="107"/>
      <c r="CPZ63" s="107"/>
      <c r="CQA63" s="107"/>
      <c r="CQB63" s="107"/>
      <c r="CQC63" s="107"/>
      <c r="CQD63" s="107"/>
      <c r="CQE63" s="107"/>
      <c r="CQF63" s="107"/>
      <c r="CQG63" s="107"/>
      <c r="CQH63" s="107"/>
      <c r="CQI63" s="107"/>
      <c r="CQJ63" s="107"/>
      <c r="CQK63" s="107"/>
      <c r="CQL63" s="107"/>
      <c r="CQM63" s="107"/>
      <c r="CQN63" s="107"/>
      <c r="CQO63" s="107"/>
      <c r="CQP63" s="107"/>
      <c r="CQQ63" s="107"/>
      <c r="CQR63" s="107"/>
      <c r="CQS63" s="107"/>
      <c r="CQT63" s="107"/>
      <c r="CQU63" s="107"/>
      <c r="CQV63" s="107"/>
      <c r="CQW63" s="107"/>
      <c r="CQX63" s="107"/>
      <c r="CQY63" s="107"/>
      <c r="CQZ63" s="107"/>
      <c r="CRA63" s="107"/>
      <c r="CRB63" s="107"/>
      <c r="CRC63" s="107"/>
      <c r="CRD63" s="107"/>
      <c r="CRE63" s="107"/>
      <c r="CRF63" s="107"/>
      <c r="CRG63" s="107"/>
      <c r="CRH63" s="107"/>
      <c r="CRI63" s="107"/>
      <c r="CRJ63" s="107"/>
      <c r="CRK63" s="107"/>
      <c r="CRL63" s="107"/>
      <c r="CRM63" s="107"/>
      <c r="CRN63" s="107"/>
      <c r="CRO63" s="107"/>
      <c r="CRP63" s="107"/>
      <c r="CRQ63" s="107"/>
      <c r="CRR63" s="107"/>
      <c r="CRS63" s="107"/>
      <c r="CRT63" s="107"/>
      <c r="CRU63" s="107"/>
      <c r="CRV63" s="107"/>
      <c r="CRW63" s="107"/>
      <c r="CRX63" s="107"/>
      <c r="CRY63" s="107"/>
      <c r="CRZ63" s="107"/>
      <c r="CSA63" s="107"/>
      <c r="CSB63" s="107"/>
      <c r="CSC63" s="107"/>
      <c r="CSD63" s="107"/>
      <c r="CSE63" s="107"/>
      <c r="CSF63" s="107"/>
      <c r="CSG63" s="107"/>
      <c r="CSH63" s="107"/>
      <c r="CSI63" s="107"/>
      <c r="CSJ63" s="107"/>
      <c r="CSK63" s="107"/>
      <c r="CSL63" s="107"/>
      <c r="CSM63" s="107"/>
      <c r="CSN63" s="107"/>
      <c r="CSO63" s="107"/>
      <c r="CSP63" s="107"/>
      <c r="CSQ63" s="107"/>
      <c r="CSR63" s="107"/>
      <c r="CSS63" s="107"/>
      <c r="CST63" s="107"/>
      <c r="CSU63" s="107"/>
      <c r="CSV63" s="107"/>
      <c r="CSW63" s="107"/>
      <c r="CSX63" s="107"/>
      <c r="CSY63" s="107"/>
      <c r="CSZ63" s="107"/>
      <c r="CTA63" s="107"/>
      <c r="CTB63" s="107"/>
      <c r="CTC63" s="107"/>
      <c r="CTD63" s="107"/>
      <c r="CTE63" s="107"/>
      <c r="CTF63" s="107"/>
      <c r="CTG63" s="107"/>
      <c r="CTH63" s="107"/>
      <c r="CTI63" s="107"/>
      <c r="CTJ63" s="107"/>
      <c r="CTK63" s="107"/>
      <c r="CTL63" s="107"/>
      <c r="CTM63" s="107"/>
      <c r="CTN63" s="107"/>
      <c r="CTO63" s="107"/>
      <c r="CTP63" s="107"/>
      <c r="CTQ63" s="107"/>
      <c r="CTR63" s="107"/>
      <c r="CTS63" s="107"/>
      <c r="CTT63" s="107"/>
      <c r="CTU63" s="107"/>
      <c r="CTV63" s="107"/>
      <c r="CTW63" s="107"/>
      <c r="CTX63" s="107"/>
      <c r="CTY63" s="107"/>
      <c r="CTZ63" s="107"/>
      <c r="CUA63" s="107"/>
      <c r="CUB63" s="107"/>
      <c r="CUC63" s="107"/>
      <c r="CUD63" s="107"/>
      <c r="CUE63" s="107"/>
      <c r="CUF63" s="107"/>
      <c r="CUG63" s="107"/>
      <c r="CUH63" s="107"/>
      <c r="CUI63" s="107"/>
      <c r="CUJ63" s="107"/>
      <c r="CUK63" s="107"/>
      <c r="CUL63" s="107"/>
      <c r="CUM63" s="107"/>
      <c r="CUN63" s="107"/>
      <c r="CUO63" s="107"/>
      <c r="CUP63" s="107"/>
      <c r="CUQ63" s="107"/>
      <c r="CUR63" s="107"/>
      <c r="CUS63" s="107"/>
      <c r="CUT63" s="107"/>
      <c r="CUU63" s="107"/>
      <c r="CUV63" s="107"/>
      <c r="CUW63" s="107"/>
      <c r="CUX63" s="107"/>
      <c r="CUY63" s="107"/>
      <c r="CUZ63" s="107"/>
      <c r="CVA63" s="107"/>
      <c r="CVB63" s="107"/>
      <c r="CVC63" s="107"/>
      <c r="CVD63" s="107"/>
      <c r="CVE63" s="107"/>
      <c r="CVF63" s="107"/>
      <c r="CVG63" s="107"/>
      <c r="CVH63" s="107"/>
      <c r="CVI63" s="107"/>
      <c r="CVJ63" s="107"/>
      <c r="CVK63" s="107"/>
      <c r="CVL63" s="107"/>
      <c r="CVM63" s="107"/>
      <c r="CVN63" s="107"/>
      <c r="CVO63" s="107"/>
      <c r="CVP63" s="107"/>
      <c r="CVQ63" s="107"/>
      <c r="CVR63" s="107"/>
      <c r="CVS63" s="107"/>
      <c r="CVT63" s="107"/>
      <c r="CVU63" s="107"/>
      <c r="CVV63" s="107"/>
      <c r="CVW63" s="107"/>
      <c r="CVX63" s="107"/>
      <c r="CVY63" s="107"/>
      <c r="CVZ63" s="107"/>
      <c r="CWA63" s="107"/>
      <c r="CWB63" s="107"/>
      <c r="CWC63" s="107"/>
      <c r="CWD63" s="107"/>
      <c r="CWE63" s="107"/>
      <c r="CWF63" s="107"/>
      <c r="CWG63" s="107"/>
      <c r="CWH63" s="107"/>
      <c r="CWI63" s="107"/>
      <c r="CWJ63" s="107"/>
      <c r="CWK63" s="107"/>
      <c r="CWL63" s="107"/>
      <c r="CWM63" s="107"/>
      <c r="CWN63" s="107"/>
      <c r="CWO63" s="107"/>
      <c r="CWP63" s="107"/>
      <c r="CWQ63" s="107"/>
      <c r="CWR63" s="107"/>
      <c r="CWS63" s="107"/>
      <c r="CWT63" s="107"/>
      <c r="CWU63" s="107"/>
      <c r="CWV63" s="107"/>
      <c r="CWW63" s="107"/>
      <c r="CWX63" s="107"/>
      <c r="CWY63" s="107"/>
      <c r="CWZ63" s="107"/>
      <c r="CXA63" s="107"/>
      <c r="CXB63" s="107"/>
      <c r="CXC63" s="107"/>
      <c r="CXD63" s="107"/>
      <c r="CXE63" s="107"/>
      <c r="CXF63" s="107"/>
      <c r="CXG63" s="107"/>
      <c r="CXH63" s="107"/>
      <c r="CXI63" s="107"/>
      <c r="CXJ63" s="107"/>
      <c r="CXK63" s="107"/>
      <c r="CXL63" s="107"/>
      <c r="CXM63" s="107"/>
      <c r="CXN63" s="107"/>
      <c r="CXO63" s="107"/>
      <c r="CXP63" s="107"/>
      <c r="CXQ63" s="107"/>
      <c r="CXR63" s="107"/>
      <c r="CXS63" s="107"/>
      <c r="CXT63" s="107"/>
      <c r="CXU63" s="107"/>
      <c r="CXV63" s="107"/>
      <c r="CXW63" s="107"/>
      <c r="CXX63" s="107"/>
      <c r="CXY63" s="107"/>
      <c r="CXZ63" s="107"/>
      <c r="CYA63" s="107"/>
      <c r="CYB63" s="107"/>
      <c r="CYC63" s="107"/>
      <c r="CYD63" s="107"/>
      <c r="CYE63" s="107"/>
      <c r="CYF63" s="107"/>
      <c r="CYG63" s="107"/>
      <c r="CYH63" s="107"/>
      <c r="CYI63" s="107"/>
      <c r="CYJ63" s="107"/>
      <c r="CYK63" s="107"/>
      <c r="CYL63" s="107"/>
      <c r="CYM63" s="107"/>
      <c r="CYN63" s="107"/>
      <c r="CYO63" s="107"/>
      <c r="CYP63" s="107"/>
      <c r="CYQ63" s="107"/>
      <c r="CYR63" s="107"/>
      <c r="CYS63" s="107"/>
      <c r="CYT63" s="107"/>
      <c r="CYU63" s="107"/>
      <c r="CYV63" s="107"/>
      <c r="CYW63" s="107"/>
      <c r="CYX63" s="107"/>
      <c r="CYY63" s="107"/>
      <c r="CYZ63" s="107"/>
      <c r="CZA63" s="107"/>
      <c r="CZB63" s="107"/>
      <c r="CZC63" s="107"/>
      <c r="CZD63" s="107"/>
      <c r="CZE63" s="107"/>
      <c r="CZF63" s="107"/>
      <c r="CZG63" s="107"/>
      <c r="CZH63" s="107"/>
      <c r="CZI63" s="107"/>
      <c r="CZJ63" s="107"/>
      <c r="CZK63" s="107"/>
      <c r="CZL63" s="107"/>
      <c r="CZM63" s="107"/>
      <c r="CZN63" s="107"/>
      <c r="CZO63" s="107"/>
      <c r="CZP63" s="107"/>
      <c r="CZQ63" s="107"/>
      <c r="CZR63" s="107"/>
      <c r="CZS63" s="107"/>
      <c r="CZT63" s="107"/>
      <c r="CZU63" s="107"/>
      <c r="CZV63" s="107"/>
      <c r="CZW63" s="107"/>
      <c r="CZX63" s="107"/>
      <c r="CZY63" s="107"/>
      <c r="CZZ63" s="107"/>
      <c r="DAA63" s="107"/>
      <c r="DAB63" s="107"/>
      <c r="DAC63" s="107"/>
      <c r="DAD63" s="107"/>
      <c r="DAE63" s="107"/>
      <c r="DAF63" s="107"/>
      <c r="DAG63" s="107"/>
      <c r="DAH63" s="107"/>
      <c r="DAI63" s="107"/>
      <c r="DAJ63" s="107"/>
      <c r="DAK63" s="107"/>
      <c r="DAL63" s="107"/>
      <c r="DAM63" s="107"/>
      <c r="DAN63" s="107"/>
      <c r="DAO63" s="107"/>
      <c r="DAP63" s="107"/>
      <c r="DAQ63" s="107"/>
      <c r="DAR63" s="107"/>
      <c r="DAS63" s="107"/>
      <c r="DAT63" s="107"/>
      <c r="DAU63" s="107"/>
      <c r="DAV63" s="107"/>
      <c r="DAW63" s="107"/>
      <c r="DAX63" s="107"/>
      <c r="DAY63" s="107"/>
      <c r="DAZ63" s="107"/>
      <c r="DBA63" s="107"/>
      <c r="DBB63" s="107"/>
      <c r="DBC63" s="107"/>
      <c r="DBD63" s="107"/>
      <c r="DBE63" s="107"/>
      <c r="DBF63" s="107"/>
      <c r="DBG63" s="107"/>
      <c r="DBH63" s="107"/>
      <c r="DBI63" s="107"/>
      <c r="DBJ63" s="107"/>
      <c r="DBK63" s="107"/>
      <c r="DBL63" s="107"/>
      <c r="DBM63" s="107"/>
      <c r="DBN63" s="107"/>
      <c r="DBO63" s="107"/>
      <c r="DBP63" s="107"/>
      <c r="DBQ63" s="107"/>
      <c r="DBR63" s="107"/>
      <c r="DBS63" s="107"/>
      <c r="DBT63" s="107"/>
      <c r="DBU63" s="107"/>
      <c r="DBV63" s="107"/>
      <c r="DBW63" s="107"/>
      <c r="DBX63" s="107"/>
      <c r="DBY63" s="107"/>
      <c r="DBZ63" s="107"/>
      <c r="DCA63" s="107"/>
      <c r="DCB63" s="107"/>
      <c r="DCC63" s="107"/>
      <c r="DCD63" s="107"/>
      <c r="DCE63" s="107"/>
      <c r="DCF63" s="107"/>
      <c r="DCG63" s="107"/>
      <c r="DCH63" s="107"/>
      <c r="DCI63" s="107"/>
      <c r="DCJ63" s="107"/>
      <c r="DCK63" s="107"/>
      <c r="DCL63" s="107"/>
      <c r="DCM63" s="107"/>
      <c r="DCN63" s="107"/>
      <c r="DCO63" s="107"/>
      <c r="DCP63" s="107"/>
      <c r="DCQ63" s="107"/>
      <c r="DCR63" s="107"/>
      <c r="DCS63" s="107"/>
      <c r="DCT63" s="107"/>
      <c r="DCU63" s="107"/>
      <c r="DCV63" s="107"/>
      <c r="DCW63" s="107"/>
      <c r="DCX63" s="107"/>
      <c r="DCY63" s="107"/>
      <c r="DCZ63" s="107"/>
      <c r="DDA63" s="107"/>
      <c r="DDB63" s="107"/>
      <c r="DDC63" s="107"/>
      <c r="DDD63" s="107"/>
      <c r="DDE63" s="107"/>
      <c r="DDF63" s="107"/>
      <c r="DDG63" s="107"/>
      <c r="DDH63" s="107"/>
      <c r="DDI63" s="107"/>
      <c r="DDJ63" s="107"/>
      <c r="DDK63" s="107"/>
      <c r="DDL63" s="107"/>
      <c r="DDM63" s="107"/>
      <c r="DDN63" s="107"/>
      <c r="DDO63" s="107"/>
      <c r="DDP63" s="107"/>
      <c r="DDQ63" s="107"/>
      <c r="DDR63" s="107"/>
      <c r="DDS63" s="107"/>
      <c r="DDT63" s="107"/>
      <c r="DDU63" s="107"/>
      <c r="DDV63" s="107"/>
      <c r="DDW63" s="107"/>
      <c r="DDX63" s="107"/>
      <c r="DDY63" s="107"/>
      <c r="DDZ63" s="107"/>
      <c r="DEA63" s="107"/>
      <c r="DEB63" s="107"/>
      <c r="DEC63" s="107"/>
      <c r="DED63" s="107"/>
      <c r="DEE63" s="107"/>
      <c r="DEF63" s="107"/>
      <c r="DEG63" s="107"/>
      <c r="DEH63" s="107"/>
      <c r="DEI63" s="107"/>
      <c r="DEJ63" s="107"/>
      <c r="DEK63" s="107"/>
      <c r="DEL63" s="107"/>
      <c r="DEM63" s="107"/>
      <c r="DEN63" s="107"/>
      <c r="DEO63" s="107"/>
      <c r="DEP63" s="107"/>
      <c r="DEQ63" s="107"/>
      <c r="DER63" s="107"/>
      <c r="DES63" s="107"/>
      <c r="DET63" s="107"/>
      <c r="DEU63" s="107"/>
      <c r="DEV63" s="107"/>
      <c r="DEW63" s="107"/>
      <c r="DEX63" s="107"/>
      <c r="DEY63" s="107"/>
      <c r="DEZ63" s="107"/>
      <c r="DFA63" s="107"/>
      <c r="DFB63" s="107"/>
      <c r="DFC63" s="107"/>
      <c r="DFD63" s="107"/>
      <c r="DFE63" s="107"/>
      <c r="DFF63" s="107"/>
      <c r="DFG63" s="107"/>
      <c r="DFH63" s="107"/>
      <c r="DFI63" s="107"/>
      <c r="DFJ63" s="107"/>
      <c r="DFK63" s="107"/>
      <c r="DFL63" s="107"/>
      <c r="DFM63" s="107"/>
      <c r="DFN63" s="107"/>
      <c r="DFO63" s="107"/>
      <c r="DFP63" s="107"/>
      <c r="DFQ63" s="107"/>
      <c r="DFR63" s="107"/>
      <c r="DFS63" s="107"/>
      <c r="DFT63" s="107"/>
      <c r="DFU63" s="107"/>
      <c r="DFV63" s="107"/>
      <c r="DFW63" s="107"/>
      <c r="DFX63" s="107"/>
      <c r="DFY63" s="107"/>
      <c r="DFZ63" s="107"/>
      <c r="DGA63" s="107"/>
      <c r="DGB63" s="107"/>
      <c r="DGC63" s="107"/>
      <c r="DGD63" s="107"/>
      <c r="DGE63" s="107"/>
      <c r="DGF63" s="107"/>
      <c r="DGG63" s="107"/>
      <c r="DGH63" s="107"/>
      <c r="DGI63" s="107"/>
      <c r="DGJ63" s="107"/>
      <c r="DGK63" s="107"/>
      <c r="DGL63" s="107"/>
      <c r="DGM63" s="107"/>
      <c r="DGN63" s="107"/>
      <c r="DGO63" s="107"/>
      <c r="DGP63" s="107"/>
      <c r="DGQ63" s="107"/>
      <c r="DGR63" s="107"/>
      <c r="DGS63" s="107"/>
      <c r="DGT63" s="107"/>
      <c r="DGU63" s="107"/>
      <c r="DGV63" s="107"/>
      <c r="DGW63" s="107"/>
      <c r="DGX63" s="107"/>
      <c r="DGY63" s="107"/>
      <c r="DGZ63" s="107"/>
      <c r="DHA63" s="107"/>
      <c r="DHB63" s="107"/>
      <c r="DHC63" s="107"/>
      <c r="DHD63" s="107"/>
      <c r="DHE63" s="107"/>
      <c r="DHF63" s="107"/>
      <c r="DHG63" s="107"/>
      <c r="DHH63" s="107"/>
      <c r="DHI63" s="107"/>
      <c r="DHJ63" s="107"/>
      <c r="DHK63" s="107"/>
      <c r="DHL63" s="107"/>
      <c r="DHM63" s="107"/>
      <c r="DHN63" s="107"/>
      <c r="DHO63" s="107"/>
      <c r="DHP63" s="107"/>
      <c r="DHQ63" s="107"/>
      <c r="DHR63" s="107"/>
      <c r="DHS63" s="107"/>
      <c r="DHT63" s="107"/>
      <c r="DHU63" s="107"/>
      <c r="DHV63" s="107"/>
      <c r="DHW63" s="107"/>
      <c r="DHX63" s="107"/>
      <c r="DHY63" s="107"/>
      <c r="DHZ63" s="107"/>
      <c r="DIA63" s="107"/>
      <c r="DIB63" s="107"/>
      <c r="DIC63" s="107"/>
      <c r="DID63" s="107"/>
      <c r="DIE63" s="107"/>
      <c r="DIF63" s="107"/>
      <c r="DIG63" s="107"/>
      <c r="DIH63" s="107"/>
      <c r="DII63" s="107"/>
      <c r="DIJ63" s="107"/>
      <c r="DIK63" s="107"/>
      <c r="DIL63" s="107"/>
      <c r="DIM63" s="107"/>
      <c r="DIN63" s="107"/>
      <c r="DIO63" s="107"/>
      <c r="DIP63" s="107"/>
      <c r="DIQ63" s="107"/>
      <c r="DIR63" s="107"/>
      <c r="DIS63" s="107"/>
      <c r="DIT63" s="107"/>
      <c r="DIU63" s="107"/>
      <c r="DIV63" s="107"/>
      <c r="DIW63" s="107"/>
      <c r="DIX63" s="107"/>
      <c r="DIY63" s="107"/>
      <c r="DIZ63" s="107"/>
      <c r="DJA63" s="107"/>
      <c r="DJB63" s="107"/>
      <c r="DJC63" s="107"/>
      <c r="DJD63" s="107"/>
      <c r="DJE63" s="107"/>
      <c r="DJF63" s="107"/>
      <c r="DJG63" s="107"/>
      <c r="DJH63" s="107"/>
      <c r="DJI63" s="107"/>
      <c r="DJJ63" s="107"/>
      <c r="DJK63" s="107"/>
      <c r="DJL63" s="107"/>
      <c r="DJM63" s="107"/>
      <c r="DJN63" s="107"/>
      <c r="DJO63" s="107"/>
      <c r="DJP63" s="107"/>
      <c r="DJQ63" s="107"/>
      <c r="DJR63" s="107"/>
      <c r="DJS63" s="107"/>
      <c r="DJT63" s="107"/>
      <c r="DJU63" s="107"/>
      <c r="DJV63" s="107"/>
      <c r="DJW63" s="107"/>
      <c r="DJX63" s="107"/>
      <c r="DJY63" s="107"/>
      <c r="DJZ63" s="107"/>
      <c r="DKA63" s="107"/>
      <c r="DKB63" s="107"/>
      <c r="DKC63" s="107"/>
      <c r="DKD63" s="107"/>
      <c r="DKE63" s="107"/>
      <c r="DKF63" s="107"/>
      <c r="DKG63" s="107"/>
      <c r="DKH63" s="107"/>
      <c r="DKI63" s="107"/>
      <c r="DKJ63" s="107"/>
      <c r="DKK63" s="107"/>
      <c r="DKL63" s="107"/>
      <c r="DKM63" s="107"/>
      <c r="DKN63" s="107"/>
      <c r="DKO63" s="107"/>
      <c r="DKP63" s="107"/>
      <c r="DKQ63" s="107"/>
      <c r="DKR63" s="107"/>
      <c r="DKS63" s="107"/>
      <c r="DKT63" s="107"/>
      <c r="DKU63" s="107"/>
      <c r="DKV63" s="107"/>
      <c r="DKW63" s="107"/>
      <c r="DKX63" s="107"/>
      <c r="DKY63" s="107"/>
      <c r="DKZ63" s="107"/>
      <c r="DLA63" s="107"/>
      <c r="DLB63" s="107"/>
      <c r="DLC63" s="107"/>
      <c r="DLD63" s="107"/>
      <c r="DLE63" s="107"/>
      <c r="DLF63" s="107"/>
      <c r="DLG63" s="107"/>
      <c r="DLH63" s="107"/>
      <c r="DLI63" s="107"/>
      <c r="DLJ63" s="107"/>
      <c r="DLK63" s="107"/>
      <c r="DLL63" s="107"/>
      <c r="DLM63" s="107"/>
      <c r="DLN63" s="107"/>
      <c r="DLO63" s="107"/>
      <c r="DLP63" s="107"/>
      <c r="DLQ63" s="107"/>
      <c r="DLR63" s="107"/>
      <c r="DLS63" s="107"/>
      <c r="DLT63" s="107"/>
      <c r="DLU63" s="107"/>
      <c r="DLV63" s="107"/>
      <c r="DLW63" s="107"/>
      <c r="DLX63" s="107"/>
      <c r="DLY63" s="107"/>
      <c r="DLZ63" s="107"/>
      <c r="DMA63" s="107"/>
      <c r="DMB63" s="107"/>
      <c r="DMC63" s="107"/>
      <c r="DMD63" s="107"/>
      <c r="DME63" s="107"/>
      <c r="DMF63" s="107"/>
      <c r="DMG63" s="107"/>
      <c r="DMH63" s="107"/>
      <c r="DMI63" s="107"/>
      <c r="DMJ63" s="107"/>
      <c r="DMK63" s="107"/>
      <c r="DML63" s="107"/>
      <c r="DMM63" s="107"/>
      <c r="DMN63" s="107"/>
      <c r="DMO63" s="107"/>
      <c r="DMP63" s="107"/>
      <c r="DMQ63" s="107"/>
      <c r="DMR63" s="107"/>
      <c r="DMS63" s="107"/>
      <c r="DMT63" s="107"/>
      <c r="DMU63" s="107"/>
      <c r="DMV63" s="107"/>
      <c r="DMW63" s="107"/>
      <c r="DMX63" s="107"/>
      <c r="DMY63" s="107"/>
      <c r="DMZ63" s="107"/>
      <c r="DNA63" s="107"/>
      <c r="DNB63" s="107"/>
      <c r="DNC63" s="107"/>
      <c r="DND63" s="107"/>
      <c r="DNE63" s="107"/>
      <c r="DNF63" s="107"/>
      <c r="DNG63" s="107"/>
      <c r="DNH63" s="107"/>
      <c r="DNI63" s="107"/>
      <c r="DNJ63" s="107"/>
      <c r="DNK63" s="107"/>
      <c r="DNL63" s="107"/>
      <c r="DNM63" s="107"/>
      <c r="DNN63" s="107"/>
      <c r="DNO63" s="107"/>
      <c r="DNP63" s="107"/>
      <c r="DNQ63" s="107"/>
      <c r="DNR63" s="107"/>
      <c r="DNS63" s="107"/>
      <c r="DNT63" s="107"/>
      <c r="DNU63" s="107"/>
      <c r="DNV63" s="107"/>
      <c r="DNW63" s="107"/>
      <c r="DNX63" s="107"/>
      <c r="DNY63" s="107"/>
      <c r="DNZ63" s="107"/>
      <c r="DOA63" s="107"/>
      <c r="DOB63" s="107"/>
      <c r="DOC63" s="107"/>
      <c r="DOD63" s="107"/>
      <c r="DOE63" s="107"/>
      <c r="DOF63" s="107"/>
      <c r="DOG63" s="107"/>
      <c r="DOH63" s="107"/>
      <c r="DOI63" s="107"/>
      <c r="DOJ63" s="107"/>
      <c r="DOK63" s="107"/>
      <c r="DOL63" s="107"/>
      <c r="DOM63" s="107"/>
      <c r="DON63" s="107"/>
      <c r="DOO63" s="107"/>
      <c r="DOP63" s="107"/>
      <c r="DOQ63" s="107"/>
      <c r="DOR63" s="107"/>
      <c r="DOS63" s="107"/>
      <c r="DOT63" s="107"/>
      <c r="DOU63" s="107"/>
      <c r="DOV63" s="107"/>
      <c r="DOW63" s="107"/>
      <c r="DOX63" s="107"/>
      <c r="DOY63" s="107"/>
      <c r="DOZ63" s="107"/>
      <c r="DPA63" s="107"/>
      <c r="DPB63" s="107"/>
      <c r="DPC63" s="107"/>
      <c r="DPD63" s="107"/>
      <c r="DPE63" s="107"/>
      <c r="DPF63" s="107"/>
      <c r="DPG63" s="107"/>
      <c r="DPH63" s="107"/>
      <c r="DPI63" s="107"/>
      <c r="DPJ63" s="107"/>
      <c r="DPK63" s="107"/>
      <c r="DPL63" s="107"/>
      <c r="DPM63" s="107"/>
      <c r="DPN63" s="107"/>
      <c r="DPO63" s="107"/>
      <c r="DPP63" s="107"/>
      <c r="DPQ63" s="107"/>
      <c r="DPR63" s="107"/>
      <c r="DPS63" s="107"/>
      <c r="DPT63" s="107"/>
      <c r="DPU63" s="107"/>
      <c r="DPV63" s="107"/>
      <c r="DPW63" s="107"/>
      <c r="DPX63" s="107"/>
      <c r="DPY63" s="107"/>
      <c r="DPZ63" s="107"/>
      <c r="DQA63" s="107"/>
      <c r="DQB63" s="107"/>
      <c r="DQC63" s="107"/>
      <c r="DQD63" s="107"/>
      <c r="DQE63" s="107"/>
      <c r="DQF63" s="107"/>
      <c r="DQG63" s="107"/>
      <c r="DQH63" s="107"/>
      <c r="DQI63" s="107"/>
      <c r="DQJ63" s="107"/>
      <c r="DQK63" s="107"/>
      <c r="DQL63" s="107"/>
      <c r="DQM63" s="107"/>
      <c r="DQN63" s="107"/>
      <c r="DQO63" s="107"/>
      <c r="DQP63" s="107"/>
      <c r="DQQ63" s="107"/>
      <c r="DQR63" s="107"/>
      <c r="DQS63" s="107"/>
      <c r="DQT63" s="107"/>
      <c r="DQU63" s="107"/>
      <c r="DQV63" s="107"/>
      <c r="DQW63" s="107"/>
      <c r="DQX63" s="107"/>
      <c r="DQY63" s="107"/>
      <c r="DQZ63" s="107"/>
      <c r="DRA63" s="107"/>
      <c r="DRB63" s="107"/>
      <c r="DRC63" s="107"/>
      <c r="DRD63" s="107"/>
      <c r="DRE63" s="107"/>
      <c r="DRF63" s="107"/>
      <c r="DRG63" s="107"/>
      <c r="DRH63" s="107"/>
      <c r="DRI63" s="107"/>
      <c r="DRJ63" s="107"/>
      <c r="DRK63" s="107"/>
      <c r="DRL63" s="107"/>
      <c r="DRM63" s="107"/>
      <c r="DRN63" s="107"/>
      <c r="DRO63" s="107"/>
      <c r="DRP63" s="107"/>
      <c r="DRQ63" s="107"/>
      <c r="DRR63" s="107"/>
      <c r="DRS63" s="107"/>
      <c r="DRT63" s="107"/>
      <c r="DRU63" s="107"/>
      <c r="DRV63" s="107"/>
      <c r="DRW63" s="107"/>
      <c r="DRX63" s="107"/>
      <c r="DRY63" s="107"/>
      <c r="DRZ63" s="107"/>
      <c r="DSA63" s="107"/>
      <c r="DSB63" s="107"/>
      <c r="DSC63" s="107"/>
      <c r="DSD63" s="107"/>
      <c r="DSE63" s="107"/>
      <c r="DSF63" s="107"/>
      <c r="DSG63" s="107"/>
      <c r="DSH63" s="107"/>
      <c r="DSI63" s="107"/>
      <c r="DSJ63" s="107"/>
      <c r="DSK63" s="107"/>
      <c r="DSL63" s="107"/>
      <c r="DSM63" s="107"/>
      <c r="DSN63" s="107"/>
      <c r="DSO63" s="107"/>
      <c r="DSP63" s="107"/>
      <c r="DSQ63" s="107"/>
      <c r="DSR63" s="107"/>
      <c r="DSS63" s="107"/>
      <c r="DST63" s="107"/>
      <c r="DSU63" s="107"/>
      <c r="DSV63" s="107"/>
      <c r="DSW63" s="107"/>
      <c r="DSX63" s="107"/>
      <c r="DSY63" s="107"/>
      <c r="DSZ63" s="107"/>
      <c r="DTA63" s="107"/>
      <c r="DTB63" s="107"/>
      <c r="DTC63" s="107"/>
      <c r="DTD63" s="107"/>
      <c r="DTE63" s="107"/>
      <c r="DTF63" s="107"/>
      <c r="DTG63" s="107"/>
      <c r="DTH63" s="107"/>
      <c r="DTI63" s="107"/>
      <c r="DTJ63" s="107"/>
      <c r="DTK63" s="107"/>
      <c r="DTL63" s="107"/>
      <c r="DTM63" s="107"/>
      <c r="DTN63" s="107"/>
      <c r="DTO63" s="107"/>
      <c r="DTP63" s="107"/>
      <c r="DTQ63" s="107"/>
      <c r="DTR63" s="107"/>
      <c r="DTS63" s="107"/>
      <c r="DTT63" s="107"/>
      <c r="DTU63" s="107"/>
      <c r="DTV63" s="107"/>
      <c r="DTW63" s="107"/>
      <c r="DTX63" s="107"/>
      <c r="DTY63" s="107"/>
      <c r="DTZ63" s="107"/>
      <c r="DUA63" s="107"/>
      <c r="DUB63" s="107"/>
      <c r="DUC63" s="107"/>
      <c r="DUD63" s="107"/>
      <c r="DUE63" s="107"/>
      <c r="DUF63" s="107"/>
      <c r="DUG63" s="107"/>
      <c r="DUH63" s="107"/>
      <c r="DUI63" s="107"/>
      <c r="DUJ63" s="107"/>
      <c r="DUK63" s="107"/>
      <c r="DUL63" s="107"/>
      <c r="DUM63" s="107"/>
      <c r="DUN63" s="107"/>
      <c r="DUO63" s="107"/>
      <c r="DUP63" s="107"/>
      <c r="DUQ63" s="107"/>
      <c r="DUR63" s="107"/>
      <c r="DUS63" s="107"/>
      <c r="DUT63" s="107"/>
      <c r="DUU63" s="107"/>
      <c r="DUV63" s="107"/>
      <c r="DUW63" s="107"/>
      <c r="DUX63" s="107"/>
      <c r="DUY63" s="107"/>
      <c r="DUZ63" s="107"/>
      <c r="DVA63" s="107"/>
      <c r="DVB63" s="107"/>
      <c r="DVC63" s="107"/>
      <c r="DVD63" s="107"/>
      <c r="DVE63" s="107"/>
      <c r="DVF63" s="107"/>
      <c r="DVG63" s="107"/>
      <c r="DVH63" s="107"/>
      <c r="DVI63" s="107"/>
      <c r="DVJ63" s="107"/>
      <c r="DVK63" s="107"/>
      <c r="DVL63" s="107"/>
      <c r="DVM63" s="107"/>
      <c r="DVN63" s="107"/>
      <c r="DVO63" s="107"/>
      <c r="DVP63" s="107"/>
      <c r="DVQ63" s="107"/>
      <c r="DVR63" s="107"/>
      <c r="DVS63" s="107"/>
      <c r="DVT63" s="107"/>
      <c r="DVU63" s="107"/>
      <c r="DVV63" s="107"/>
      <c r="DVW63" s="107"/>
      <c r="DVX63" s="107"/>
      <c r="DVY63" s="107"/>
      <c r="DVZ63" s="107"/>
      <c r="DWA63" s="107"/>
      <c r="DWB63" s="107"/>
      <c r="DWC63" s="107"/>
      <c r="DWD63" s="107"/>
      <c r="DWE63" s="107"/>
      <c r="DWF63" s="107"/>
      <c r="DWG63" s="107"/>
      <c r="DWH63" s="107"/>
      <c r="DWI63" s="107"/>
      <c r="DWJ63" s="107"/>
      <c r="DWK63" s="107"/>
      <c r="DWL63" s="107"/>
      <c r="DWM63" s="107"/>
      <c r="DWN63" s="107"/>
      <c r="DWO63" s="107"/>
      <c r="DWP63" s="107"/>
      <c r="DWQ63" s="107"/>
      <c r="DWR63" s="107"/>
      <c r="DWS63" s="107"/>
      <c r="DWT63" s="107"/>
      <c r="DWU63" s="107"/>
      <c r="DWV63" s="107"/>
      <c r="DWW63" s="107"/>
      <c r="DWX63" s="107"/>
      <c r="DWY63" s="107"/>
      <c r="DWZ63" s="107"/>
      <c r="DXA63" s="107"/>
      <c r="DXB63" s="107"/>
      <c r="DXC63" s="107"/>
      <c r="DXD63" s="107"/>
      <c r="DXE63" s="107"/>
      <c r="DXF63" s="107"/>
      <c r="DXG63" s="107"/>
      <c r="DXH63" s="107"/>
      <c r="DXI63" s="107"/>
      <c r="DXJ63" s="107"/>
      <c r="DXK63" s="107"/>
      <c r="DXL63" s="107"/>
      <c r="DXM63" s="107"/>
      <c r="DXN63" s="107"/>
      <c r="DXO63" s="107"/>
      <c r="DXP63" s="107"/>
      <c r="DXQ63" s="107"/>
      <c r="DXR63" s="107"/>
      <c r="DXS63" s="107"/>
      <c r="DXT63" s="107"/>
      <c r="DXU63" s="107"/>
      <c r="DXV63" s="107"/>
      <c r="DXW63" s="107"/>
      <c r="DXX63" s="107"/>
      <c r="DXY63" s="107"/>
      <c r="DXZ63" s="107"/>
      <c r="DYA63" s="107"/>
      <c r="DYB63" s="107"/>
      <c r="DYC63" s="107"/>
      <c r="DYD63" s="107"/>
      <c r="DYE63" s="107"/>
      <c r="DYF63" s="107"/>
      <c r="DYG63" s="107"/>
      <c r="DYH63" s="107"/>
      <c r="DYI63" s="107"/>
      <c r="DYJ63" s="107"/>
      <c r="DYK63" s="107"/>
      <c r="DYL63" s="107"/>
      <c r="DYM63" s="107"/>
      <c r="DYN63" s="107"/>
      <c r="DYO63" s="107"/>
      <c r="DYP63" s="107"/>
      <c r="DYQ63" s="107"/>
      <c r="DYR63" s="107"/>
      <c r="DYS63" s="107"/>
      <c r="DYT63" s="107"/>
      <c r="DYU63" s="107"/>
      <c r="DYV63" s="107"/>
      <c r="DYW63" s="107"/>
      <c r="DYX63" s="107"/>
      <c r="DYY63" s="107"/>
      <c r="DYZ63" s="107"/>
      <c r="DZA63" s="107"/>
      <c r="DZB63" s="107"/>
      <c r="DZC63" s="107"/>
      <c r="DZD63" s="107"/>
      <c r="DZE63" s="107"/>
      <c r="DZF63" s="107"/>
      <c r="DZG63" s="107"/>
      <c r="DZH63" s="107"/>
      <c r="DZI63" s="107"/>
      <c r="DZJ63" s="107"/>
      <c r="DZK63" s="107"/>
      <c r="DZL63" s="107"/>
      <c r="DZM63" s="107"/>
      <c r="DZN63" s="107"/>
      <c r="DZO63" s="107"/>
      <c r="DZP63" s="107"/>
      <c r="DZQ63" s="107"/>
      <c r="DZR63" s="107"/>
      <c r="DZS63" s="107"/>
      <c r="DZT63" s="107"/>
      <c r="DZU63" s="107"/>
      <c r="DZV63" s="107"/>
      <c r="DZW63" s="107"/>
      <c r="DZX63" s="107"/>
      <c r="DZY63" s="107"/>
      <c r="DZZ63" s="107"/>
      <c r="EAA63" s="107"/>
      <c r="EAB63" s="107"/>
      <c r="EAC63" s="107"/>
      <c r="EAD63" s="107"/>
      <c r="EAE63" s="107"/>
      <c r="EAF63" s="107"/>
      <c r="EAG63" s="107"/>
      <c r="EAH63" s="107"/>
      <c r="EAI63" s="107"/>
      <c r="EAJ63" s="107"/>
      <c r="EAK63" s="107"/>
      <c r="EAL63" s="107"/>
      <c r="EAM63" s="107"/>
      <c r="EAN63" s="107"/>
      <c r="EAO63" s="107"/>
      <c r="EAP63" s="107"/>
      <c r="EAQ63" s="107"/>
      <c r="EAR63" s="107"/>
      <c r="EAS63" s="107"/>
      <c r="EAT63" s="107"/>
      <c r="EAU63" s="107"/>
      <c r="EAV63" s="107"/>
      <c r="EAW63" s="107"/>
      <c r="EAX63" s="107"/>
      <c r="EAY63" s="107"/>
      <c r="EAZ63" s="107"/>
      <c r="EBA63" s="107"/>
      <c r="EBB63" s="107"/>
      <c r="EBC63" s="107"/>
      <c r="EBD63" s="107"/>
      <c r="EBE63" s="107"/>
      <c r="EBF63" s="107"/>
      <c r="EBG63" s="107"/>
      <c r="EBH63" s="107"/>
      <c r="EBI63" s="107"/>
      <c r="EBJ63" s="107"/>
      <c r="EBK63" s="107"/>
      <c r="EBL63" s="107"/>
      <c r="EBM63" s="107"/>
      <c r="EBN63" s="107"/>
      <c r="EBO63" s="107"/>
      <c r="EBP63" s="107"/>
      <c r="EBQ63" s="107"/>
      <c r="EBR63" s="107"/>
      <c r="EBS63" s="107"/>
      <c r="EBT63" s="107"/>
      <c r="EBU63" s="107"/>
      <c r="EBV63" s="107"/>
      <c r="EBW63" s="107"/>
      <c r="EBX63" s="107"/>
      <c r="EBY63" s="107"/>
      <c r="EBZ63" s="107"/>
      <c r="ECA63" s="107"/>
      <c r="ECB63" s="107"/>
      <c r="ECC63" s="107"/>
      <c r="ECD63" s="107"/>
      <c r="ECE63" s="107"/>
      <c r="ECF63" s="107"/>
      <c r="ECG63" s="107"/>
      <c r="ECH63" s="107"/>
      <c r="ECI63" s="107"/>
      <c r="ECJ63" s="107"/>
      <c r="ECK63" s="107"/>
      <c r="ECL63" s="107"/>
      <c r="ECM63" s="107"/>
      <c r="ECN63" s="107"/>
      <c r="ECO63" s="107"/>
      <c r="ECP63" s="107"/>
      <c r="ECQ63" s="107"/>
      <c r="ECR63" s="107"/>
      <c r="ECS63" s="107"/>
      <c r="ECT63" s="107"/>
      <c r="ECU63" s="107"/>
      <c r="ECV63" s="107"/>
      <c r="ECW63" s="107"/>
      <c r="ECX63" s="107"/>
      <c r="ECY63" s="107"/>
      <c r="ECZ63" s="107"/>
      <c r="EDA63" s="107"/>
      <c r="EDB63" s="107"/>
      <c r="EDC63" s="107"/>
      <c r="EDD63" s="107"/>
      <c r="EDE63" s="107"/>
      <c r="EDF63" s="107"/>
      <c r="EDG63" s="107"/>
      <c r="EDH63" s="107"/>
      <c r="EDI63" s="107"/>
      <c r="EDJ63" s="107"/>
      <c r="EDK63" s="107"/>
      <c r="EDL63" s="107"/>
      <c r="EDM63" s="107"/>
      <c r="EDN63" s="107"/>
      <c r="EDO63" s="107"/>
      <c r="EDP63" s="107"/>
      <c r="EDQ63" s="107"/>
      <c r="EDR63" s="107"/>
      <c r="EDS63" s="107"/>
      <c r="EDT63" s="107"/>
      <c r="EDU63" s="107"/>
      <c r="EDV63" s="107"/>
      <c r="EDW63" s="107"/>
      <c r="EDX63" s="107"/>
      <c r="EDY63" s="107"/>
      <c r="EDZ63" s="107"/>
      <c r="EEA63" s="107"/>
      <c r="EEB63" s="107"/>
      <c r="EEC63" s="107"/>
      <c r="EED63" s="107"/>
      <c r="EEE63" s="107"/>
      <c r="EEF63" s="107"/>
      <c r="EEG63" s="107"/>
      <c r="EEH63" s="107"/>
      <c r="EEI63" s="107"/>
      <c r="EEJ63" s="107"/>
      <c r="EEK63" s="107"/>
      <c r="EEL63" s="107"/>
      <c r="EEM63" s="107"/>
      <c r="EEN63" s="107"/>
      <c r="EEO63" s="107"/>
      <c r="EEP63" s="107"/>
      <c r="EEQ63" s="107"/>
      <c r="EER63" s="107"/>
      <c r="EES63" s="107"/>
      <c r="EET63" s="107"/>
      <c r="EEU63" s="107"/>
      <c r="EEV63" s="107"/>
      <c r="EEW63" s="107"/>
      <c r="EEX63" s="107"/>
      <c r="EEY63" s="107"/>
      <c r="EEZ63" s="107"/>
      <c r="EFA63" s="107"/>
      <c r="EFB63" s="107"/>
      <c r="EFC63" s="107"/>
      <c r="EFD63" s="107"/>
      <c r="EFE63" s="107"/>
      <c r="EFF63" s="107"/>
      <c r="EFG63" s="107"/>
      <c r="EFH63" s="107"/>
      <c r="EFI63" s="107"/>
      <c r="EFJ63" s="107"/>
      <c r="EFK63" s="107"/>
      <c r="EFL63" s="107"/>
      <c r="EFM63" s="107"/>
      <c r="EFN63" s="107"/>
      <c r="EFO63" s="107"/>
      <c r="EFP63" s="107"/>
      <c r="EFQ63" s="107"/>
      <c r="EFR63" s="107"/>
      <c r="EFS63" s="107"/>
      <c r="EFT63" s="107"/>
      <c r="EFU63" s="107"/>
      <c r="EFV63" s="107"/>
      <c r="EFW63" s="107"/>
      <c r="EFX63" s="107"/>
      <c r="EFY63" s="107"/>
      <c r="EFZ63" s="107"/>
      <c r="EGA63" s="107"/>
      <c r="EGB63" s="107"/>
      <c r="EGC63" s="107"/>
      <c r="EGD63" s="107"/>
      <c r="EGE63" s="107"/>
      <c r="EGF63" s="107"/>
      <c r="EGG63" s="107"/>
      <c r="EGH63" s="107"/>
      <c r="EGI63" s="107"/>
      <c r="EGJ63" s="107"/>
      <c r="EGK63" s="107"/>
      <c r="EGL63" s="107"/>
      <c r="EGM63" s="107"/>
      <c r="EGN63" s="107"/>
      <c r="EGO63" s="107"/>
      <c r="EGP63" s="107"/>
      <c r="EGQ63" s="107"/>
      <c r="EGR63" s="107"/>
      <c r="EGS63" s="107"/>
      <c r="EGT63" s="107"/>
      <c r="EGU63" s="107"/>
      <c r="EGV63" s="107"/>
      <c r="EGW63" s="107"/>
      <c r="EGX63" s="107"/>
      <c r="EGY63" s="107"/>
      <c r="EGZ63" s="107"/>
      <c r="EHA63" s="107"/>
      <c r="EHB63" s="107"/>
      <c r="EHC63" s="107"/>
      <c r="EHD63" s="107"/>
      <c r="EHE63" s="107"/>
      <c r="EHF63" s="107"/>
      <c r="EHG63" s="107"/>
      <c r="EHH63" s="107"/>
      <c r="EHI63" s="107"/>
      <c r="EHJ63" s="107"/>
      <c r="EHK63" s="107"/>
      <c r="EHL63" s="107"/>
      <c r="EHM63" s="107"/>
      <c r="EHN63" s="107"/>
      <c r="EHO63" s="107"/>
      <c r="EHP63" s="107"/>
      <c r="EHQ63" s="107"/>
      <c r="EHR63" s="107"/>
      <c r="EHS63" s="107"/>
      <c r="EHT63" s="107"/>
      <c r="EHU63" s="107"/>
      <c r="EHV63" s="107"/>
      <c r="EHW63" s="107"/>
      <c r="EHX63" s="107"/>
      <c r="EHY63" s="107"/>
      <c r="EHZ63" s="107"/>
      <c r="EIA63" s="107"/>
      <c r="EIB63" s="107"/>
      <c r="EIC63" s="107"/>
      <c r="EID63" s="107"/>
      <c r="EIE63" s="107"/>
      <c r="EIF63" s="107"/>
      <c r="EIG63" s="107"/>
      <c r="EIH63" s="107"/>
      <c r="EII63" s="107"/>
      <c r="EIJ63" s="107"/>
      <c r="EIK63" s="107"/>
      <c r="EIL63" s="107"/>
      <c r="EIM63" s="107"/>
      <c r="EIN63" s="107"/>
      <c r="EIO63" s="107"/>
      <c r="EIP63" s="107"/>
      <c r="EIQ63" s="107"/>
      <c r="EIR63" s="107"/>
      <c r="EIS63" s="107"/>
      <c r="EIT63" s="107"/>
      <c r="EIU63" s="107"/>
      <c r="EIV63" s="107"/>
      <c r="EIW63" s="107"/>
      <c r="EIX63" s="107"/>
      <c r="EIY63" s="107"/>
      <c r="EIZ63" s="107"/>
      <c r="EJA63" s="107"/>
      <c r="EJB63" s="107"/>
      <c r="EJC63" s="107"/>
      <c r="EJD63" s="107"/>
      <c r="EJE63" s="107"/>
      <c r="EJF63" s="107"/>
      <c r="EJG63" s="107"/>
      <c r="EJH63" s="107"/>
      <c r="EJI63" s="107"/>
      <c r="EJJ63" s="107"/>
      <c r="EJK63" s="107"/>
      <c r="EJL63" s="107"/>
      <c r="EJM63" s="107"/>
      <c r="EJN63" s="107"/>
      <c r="EJO63" s="107"/>
      <c r="EJP63" s="107"/>
      <c r="EJQ63" s="107"/>
      <c r="EJR63" s="107"/>
      <c r="EJS63" s="107"/>
      <c r="EJT63" s="107"/>
      <c r="EJU63" s="107"/>
      <c r="EJV63" s="107"/>
      <c r="EJW63" s="107"/>
      <c r="EJX63" s="107"/>
      <c r="EJY63" s="107"/>
      <c r="EJZ63" s="107"/>
      <c r="EKA63" s="107"/>
      <c r="EKB63" s="107"/>
      <c r="EKC63" s="107"/>
      <c r="EKD63" s="107"/>
      <c r="EKE63" s="107"/>
      <c r="EKF63" s="107"/>
      <c r="EKG63" s="107"/>
      <c r="EKH63" s="107"/>
      <c r="EKI63" s="107"/>
      <c r="EKJ63" s="107"/>
      <c r="EKK63" s="107"/>
      <c r="EKL63" s="107"/>
      <c r="EKM63" s="107"/>
      <c r="EKN63" s="107"/>
      <c r="EKO63" s="107"/>
      <c r="EKP63" s="107"/>
      <c r="EKQ63" s="107"/>
      <c r="EKR63" s="107"/>
      <c r="EKS63" s="107"/>
      <c r="EKT63" s="107"/>
      <c r="EKU63" s="107"/>
      <c r="EKV63" s="107"/>
      <c r="EKW63" s="107"/>
      <c r="EKX63" s="107"/>
      <c r="EKY63" s="107"/>
      <c r="EKZ63" s="107"/>
      <c r="ELA63" s="107"/>
      <c r="ELB63" s="107"/>
      <c r="ELC63" s="107"/>
      <c r="ELD63" s="107"/>
      <c r="ELE63" s="107"/>
      <c r="ELF63" s="107"/>
      <c r="ELG63" s="107"/>
      <c r="ELH63" s="107"/>
      <c r="ELI63" s="107"/>
      <c r="ELJ63" s="107"/>
      <c r="ELK63" s="107"/>
      <c r="ELL63" s="107"/>
      <c r="ELM63" s="107"/>
      <c r="ELN63" s="107"/>
      <c r="ELO63" s="107"/>
      <c r="ELP63" s="107"/>
      <c r="ELQ63" s="107"/>
      <c r="ELR63" s="107"/>
      <c r="ELS63" s="107"/>
      <c r="ELT63" s="107"/>
      <c r="ELU63" s="107"/>
      <c r="ELV63" s="107"/>
      <c r="ELW63" s="107"/>
      <c r="ELX63" s="107"/>
      <c r="ELY63" s="107"/>
      <c r="ELZ63" s="107"/>
      <c r="EMA63" s="107"/>
      <c r="EMB63" s="107"/>
      <c r="EMC63" s="107"/>
      <c r="EMD63" s="107"/>
      <c r="EME63" s="107"/>
      <c r="EMF63" s="107"/>
      <c r="EMG63" s="107"/>
      <c r="EMH63" s="107"/>
      <c r="EMI63" s="107"/>
      <c r="EMJ63" s="107"/>
      <c r="EMK63" s="107"/>
      <c r="EML63" s="107"/>
      <c r="EMM63" s="107"/>
      <c r="EMN63" s="107"/>
      <c r="EMO63" s="107"/>
      <c r="EMP63" s="107"/>
      <c r="EMQ63" s="107"/>
      <c r="EMR63" s="107"/>
      <c r="EMS63" s="107"/>
      <c r="EMT63" s="107"/>
      <c r="EMU63" s="107"/>
      <c r="EMV63" s="107"/>
      <c r="EMW63" s="107"/>
      <c r="EMX63" s="107"/>
      <c r="EMY63" s="107"/>
      <c r="EMZ63" s="107"/>
      <c r="ENA63" s="107"/>
      <c r="ENB63" s="107"/>
      <c r="ENC63" s="107"/>
      <c r="END63" s="107"/>
      <c r="ENE63" s="107"/>
      <c r="ENF63" s="107"/>
      <c r="ENG63" s="107"/>
      <c r="ENH63" s="107"/>
      <c r="ENI63" s="107"/>
      <c r="ENJ63" s="107"/>
      <c r="ENK63" s="107"/>
      <c r="ENL63" s="107"/>
      <c r="ENM63" s="107"/>
      <c r="ENN63" s="107"/>
      <c r="ENO63" s="107"/>
      <c r="ENP63" s="107"/>
      <c r="ENQ63" s="107"/>
      <c r="ENR63" s="107"/>
      <c r="ENS63" s="107"/>
      <c r="ENT63" s="107"/>
      <c r="ENU63" s="107"/>
      <c r="ENV63" s="107"/>
      <c r="ENW63" s="107"/>
      <c r="ENX63" s="107"/>
      <c r="ENY63" s="107"/>
      <c r="ENZ63" s="107"/>
      <c r="EOA63" s="107"/>
      <c r="EOB63" s="107"/>
      <c r="EOC63" s="107"/>
      <c r="EOD63" s="107"/>
      <c r="EOE63" s="107"/>
      <c r="EOF63" s="107"/>
      <c r="EOG63" s="107"/>
      <c r="EOH63" s="107"/>
      <c r="EOI63" s="107"/>
      <c r="EOJ63" s="107"/>
      <c r="EOK63" s="107"/>
      <c r="EOL63" s="107"/>
      <c r="EOM63" s="107"/>
      <c r="EON63" s="107"/>
      <c r="EOO63" s="107"/>
      <c r="EOP63" s="107"/>
      <c r="EOQ63" s="107"/>
      <c r="EOR63" s="107"/>
      <c r="EOS63" s="107"/>
      <c r="EOT63" s="107"/>
      <c r="EOU63" s="107"/>
      <c r="EOV63" s="107"/>
      <c r="EOW63" s="107"/>
      <c r="EOX63" s="107"/>
      <c r="EOY63" s="107"/>
      <c r="EOZ63" s="107"/>
      <c r="EPA63" s="107"/>
      <c r="EPB63" s="107"/>
      <c r="EPC63" s="107"/>
      <c r="EPD63" s="107"/>
      <c r="EPE63" s="107"/>
      <c r="EPF63" s="107"/>
      <c r="EPG63" s="107"/>
      <c r="EPH63" s="107"/>
      <c r="EPI63" s="107"/>
      <c r="EPJ63" s="107"/>
      <c r="EPK63" s="107"/>
      <c r="EPL63" s="107"/>
      <c r="EPM63" s="107"/>
      <c r="EPN63" s="107"/>
      <c r="EPO63" s="107"/>
      <c r="EPP63" s="107"/>
      <c r="EPQ63" s="107"/>
      <c r="EPR63" s="107"/>
      <c r="EPS63" s="107"/>
      <c r="EPT63" s="107"/>
      <c r="EPU63" s="107"/>
      <c r="EPV63" s="107"/>
      <c r="EPW63" s="107"/>
      <c r="EPX63" s="107"/>
      <c r="EPY63" s="107"/>
      <c r="EPZ63" s="107"/>
      <c r="EQA63" s="107"/>
      <c r="EQB63" s="107"/>
      <c r="EQC63" s="107"/>
      <c r="EQD63" s="107"/>
      <c r="EQE63" s="107"/>
      <c r="EQF63" s="107"/>
      <c r="EQG63" s="107"/>
      <c r="EQH63" s="107"/>
      <c r="EQI63" s="107"/>
      <c r="EQJ63" s="107"/>
      <c r="EQK63" s="107"/>
      <c r="EQL63" s="107"/>
      <c r="EQM63" s="107"/>
      <c r="EQN63" s="107"/>
      <c r="EQO63" s="107"/>
      <c r="EQP63" s="107"/>
      <c r="EQQ63" s="107"/>
      <c r="EQR63" s="107"/>
      <c r="EQS63" s="107"/>
      <c r="EQT63" s="107"/>
      <c r="EQU63" s="107"/>
      <c r="EQV63" s="107"/>
      <c r="EQW63" s="107"/>
      <c r="EQX63" s="107"/>
      <c r="EQY63" s="107"/>
      <c r="EQZ63" s="107"/>
      <c r="ERA63" s="107"/>
      <c r="ERB63" s="107"/>
      <c r="ERC63" s="107"/>
      <c r="ERD63" s="107"/>
      <c r="ERE63" s="107"/>
      <c r="ERF63" s="107"/>
      <c r="ERG63" s="107"/>
      <c r="ERH63" s="107"/>
      <c r="ERI63" s="107"/>
      <c r="ERJ63" s="107"/>
      <c r="ERK63" s="107"/>
      <c r="ERL63" s="107"/>
      <c r="ERM63" s="107"/>
      <c r="ERN63" s="107"/>
      <c r="ERO63" s="107"/>
      <c r="ERP63" s="107"/>
      <c r="ERQ63" s="107"/>
      <c r="ERR63" s="107"/>
      <c r="ERS63" s="107"/>
      <c r="ERT63" s="107"/>
      <c r="ERU63" s="107"/>
      <c r="ERV63" s="107"/>
      <c r="ERW63" s="107"/>
      <c r="ERX63" s="107"/>
      <c r="ERY63" s="107"/>
      <c r="ERZ63" s="107"/>
      <c r="ESA63" s="107"/>
      <c r="ESB63" s="107"/>
      <c r="ESC63" s="107"/>
      <c r="ESD63" s="107"/>
      <c r="ESE63" s="107"/>
      <c r="ESF63" s="107"/>
      <c r="ESG63" s="107"/>
      <c r="ESH63" s="107"/>
      <c r="ESI63" s="107"/>
      <c r="ESJ63" s="107"/>
      <c r="ESK63" s="107"/>
      <c r="ESL63" s="107"/>
      <c r="ESM63" s="107"/>
      <c r="ESN63" s="107"/>
      <c r="ESO63" s="107"/>
      <c r="ESP63" s="107"/>
      <c r="ESQ63" s="107"/>
      <c r="ESR63" s="107"/>
      <c r="ESS63" s="107"/>
      <c r="EST63" s="107"/>
      <c r="ESU63" s="107"/>
      <c r="ESV63" s="107"/>
      <c r="ESW63" s="107"/>
      <c r="ESX63" s="107"/>
      <c r="ESY63" s="107"/>
      <c r="ESZ63" s="107"/>
      <c r="ETA63" s="107"/>
      <c r="ETB63" s="107"/>
      <c r="ETC63" s="107"/>
      <c r="ETD63" s="107"/>
      <c r="ETE63" s="107"/>
      <c r="ETF63" s="107"/>
      <c r="ETG63" s="107"/>
      <c r="ETH63" s="107"/>
      <c r="ETI63" s="107"/>
      <c r="ETJ63" s="107"/>
      <c r="ETK63" s="107"/>
      <c r="ETL63" s="107"/>
      <c r="ETM63" s="107"/>
      <c r="ETN63" s="107"/>
      <c r="ETO63" s="107"/>
      <c r="ETP63" s="107"/>
      <c r="ETQ63" s="107"/>
      <c r="ETR63" s="107"/>
      <c r="ETS63" s="107"/>
      <c r="ETT63" s="107"/>
      <c r="ETU63" s="107"/>
      <c r="ETV63" s="107"/>
      <c r="ETW63" s="107"/>
      <c r="ETX63" s="107"/>
      <c r="ETY63" s="107"/>
      <c r="ETZ63" s="107"/>
      <c r="EUA63" s="107"/>
      <c r="EUB63" s="107"/>
      <c r="EUC63" s="107"/>
      <c r="EUD63" s="107"/>
      <c r="EUE63" s="107"/>
      <c r="EUF63" s="107"/>
      <c r="EUG63" s="107"/>
      <c r="EUH63" s="107"/>
      <c r="EUI63" s="107"/>
      <c r="EUJ63" s="107"/>
      <c r="EUK63" s="107"/>
      <c r="EUL63" s="107"/>
      <c r="EUM63" s="107"/>
      <c r="EUN63" s="107"/>
      <c r="EUO63" s="107"/>
      <c r="EUP63" s="107"/>
      <c r="EUQ63" s="107"/>
      <c r="EUR63" s="107"/>
      <c r="EUS63" s="107"/>
      <c r="EUT63" s="107"/>
      <c r="EUU63" s="107"/>
      <c r="EUV63" s="107"/>
      <c r="EUW63" s="107"/>
      <c r="EUX63" s="107"/>
      <c r="EUY63" s="107"/>
      <c r="EUZ63" s="107"/>
      <c r="EVA63" s="107"/>
      <c r="EVB63" s="107"/>
      <c r="EVC63" s="107"/>
      <c r="EVD63" s="107"/>
      <c r="EVE63" s="107"/>
      <c r="EVF63" s="107"/>
      <c r="EVG63" s="107"/>
      <c r="EVH63" s="107"/>
      <c r="EVI63" s="107"/>
      <c r="EVJ63" s="107"/>
      <c r="EVK63" s="107"/>
      <c r="EVL63" s="107"/>
      <c r="EVM63" s="107"/>
      <c r="EVN63" s="107"/>
      <c r="EVO63" s="107"/>
      <c r="EVP63" s="107"/>
      <c r="EVQ63" s="107"/>
      <c r="EVR63" s="107"/>
      <c r="EVS63" s="107"/>
      <c r="EVT63" s="107"/>
      <c r="EVU63" s="107"/>
      <c r="EVV63" s="107"/>
      <c r="EVW63" s="107"/>
      <c r="EVX63" s="107"/>
      <c r="EVY63" s="107"/>
      <c r="EVZ63" s="107"/>
      <c r="EWA63" s="107"/>
      <c r="EWB63" s="107"/>
      <c r="EWC63" s="107"/>
      <c r="EWD63" s="107"/>
      <c r="EWE63" s="107"/>
      <c r="EWF63" s="107"/>
      <c r="EWG63" s="107"/>
      <c r="EWH63" s="107"/>
      <c r="EWI63" s="107"/>
      <c r="EWJ63" s="107"/>
      <c r="EWK63" s="107"/>
      <c r="EWL63" s="107"/>
      <c r="EWM63" s="107"/>
      <c r="EWN63" s="107"/>
      <c r="EWO63" s="107"/>
      <c r="EWP63" s="107"/>
      <c r="EWQ63" s="107"/>
      <c r="EWR63" s="107"/>
      <c r="EWS63" s="107"/>
      <c r="EWT63" s="107"/>
      <c r="EWU63" s="107"/>
      <c r="EWV63" s="107"/>
      <c r="EWW63" s="107"/>
      <c r="EWX63" s="107"/>
      <c r="EWY63" s="107"/>
      <c r="EWZ63" s="107"/>
      <c r="EXA63" s="107"/>
      <c r="EXB63" s="107"/>
      <c r="EXC63" s="107"/>
      <c r="EXD63" s="107"/>
      <c r="EXE63" s="107"/>
      <c r="EXF63" s="107"/>
      <c r="EXG63" s="107"/>
      <c r="EXH63" s="107"/>
      <c r="EXI63" s="107"/>
      <c r="EXJ63" s="107"/>
      <c r="EXK63" s="107"/>
      <c r="EXL63" s="107"/>
      <c r="EXM63" s="107"/>
      <c r="EXN63" s="107"/>
      <c r="EXO63" s="107"/>
      <c r="EXP63" s="107"/>
      <c r="EXQ63" s="107"/>
      <c r="EXR63" s="107"/>
      <c r="EXS63" s="107"/>
      <c r="EXT63" s="107"/>
      <c r="EXU63" s="107"/>
      <c r="EXV63" s="107"/>
      <c r="EXW63" s="107"/>
      <c r="EXX63" s="107"/>
      <c r="EXY63" s="107"/>
      <c r="EXZ63" s="107"/>
      <c r="EYA63" s="107"/>
      <c r="EYB63" s="107"/>
      <c r="EYC63" s="107"/>
      <c r="EYD63" s="107"/>
      <c r="EYE63" s="107"/>
      <c r="EYF63" s="107"/>
      <c r="EYG63" s="107"/>
      <c r="EYH63" s="107"/>
      <c r="EYI63" s="107"/>
      <c r="EYJ63" s="107"/>
      <c r="EYK63" s="107"/>
      <c r="EYL63" s="107"/>
      <c r="EYM63" s="107"/>
      <c r="EYN63" s="107"/>
      <c r="EYO63" s="107"/>
      <c r="EYP63" s="107"/>
      <c r="EYQ63" s="107"/>
      <c r="EYR63" s="107"/>
      <c r="EYS63" s="107"/>
      <c r="EYT63" s="107"/>
      <c r="EYU63" s="107"/>
      <c r="EYV63" s="107"/>
      <c r="EYW63" s="107"/>
      <c r="EYX63" s="107"/>
      <c r="EYY63" s="107"/>
      <c r="EYZ63" s="107"/>
      <c r="EZA63" s="107"/>
      <c r="EZB63" s="107"/>
      <c r="EZC63" s="107"/>
      <c r="EZD63" s="107"/>
      <c r="EZE63" s="107"/>
      <c r="EZF63" s="107"/>
      <c r="EZG63" s="107"/>
      <c r="EZH63" s="107"/>
      <c r="EZI63" s="107"/>
      <c r="EZJ63" s="107"/>
      <c r="EZK63" s="107"/>
      <c r="EZL63" s="107"/>
      <c r="EZM63" s="107"/>
      <c r="EZN63" s="107"/>
      <c r="EZO63" s="107"/>
      <c r="EZP63" s="107"/>
      <c r="EZQ63" s="107"/>
      <c r="EZR63" s="107"/>
      <c r="EZS63" s="107"/>
      <c r="EZT63" s="107"/>
      <c r="EZU63" s="107"/>
      <c r="EZV63" s="107"/>
      <c r="EZW63" s="107"/>
      <c r="EZX63" s="107"/>
      <c r="EZY63" s="107"/>
      <c r="EZZ63" s="107"/>
      <c r="FAA63" s="107"/>
      <c r="FAB63" s="107"/>
      <c r="FAC63" s="107"/>
      <c r="FAD63" s="107"/>
      <c r="FAE63" s="107"/>
      <c r="FAF63" s="107"/>
      <c r="FAG63" s="107"/>
      <c r="FAH63" s="107"/>
      <c r="FAI63" s="107"/>
      <c r="FAJ63" s="107"/>
      <c r="FAK63" s="107"/>
      <c r="FAL63" s="107"/>
      <c r="FAM63" s="107"/>
      <c r="FAN63" s="107"/>
      <c r="FAO63" s="107"/>
      <c r="FAP63" s="107"/>
      <c r="FAQ63" s="107"/>
      <c r="FAR63" s="107"/>
      <c r="FAS63" s="107"/>
      <c r="FAT63" s="107"/>
      <c r="FAU63" s="107"/>
      <c r="FAV63" s="107"/>
      <c r="FAW63" s="107"/>
      <c r="FAX63" s="107"/>
      <c r="FAY63" s="107"/>
      <c r="FAZ63" s="107"/>
      <c r="FBA63" s="107"/>
      <c r="FBB63" s="107"/>
      <c r="FBC63" s="107"/>
      <c r="FBD63" s="107"/>
      <c r="FBE63" s="107"/>
      <c r="FBF63" s="107"/>
      <c r="FBG63" s="107"/>
      <c r="FBH63" s="107"/>
      <c r="FBI63" s="107"/>
      <c r="FBJ63" s="107"/>
      <c r="FBK63" s="107"/>
      <c r="FBL63" s="107"/>
      <c r="FBM63" s="107"/>
      <c r="FBN63" s="107"/>
      <c r="FBO63" s="107"/>
      <c r="FBP63" s="107"/>
      <c r="FBQ63" s="107"/>
      <c r="FBR63" s="107"/>
      <c r="FBS63" s="107"/>
      <c r="FBT63" s="107"/>
      <c r="FBU63" s="107"/>
      <c r="FBV63" s="107"/>
      <c r="FBW63" s="107"/>
      <c r="FBX63" s="107"/>
      <c r="FBY63" s="107"/>
      <c r="FBZ63" s="107"/>
      <c r="FCA63" s="107"/>
      <c r="FCB63" s="107"/>
      <c r="FCC63" s="107"/>
      <c r="FCD63" s="107"/>
      <c r="FCE63" s="107"/>
      <c r="FCF63" s="107"/>
      <c r="FCG63" s="107"/>
      <c r="FCH63" s="107"/>
      <c r="FCI63" s="107"/>
      <c r="FCJ63" s="107"/>
      <c r="FCK63" s="107"/>
      <c r="FCL63" s="107"/>
      <c r="FCM63" s="107"/>
      <c r="FCN63" s="107"/>
      <c r="FCO63" s="107"/>
      <c r="FCP63" s="107"/>
      <c r="FCQ63" s="107"/>
      <c r="FCR63" s="107"/>
      <c r="FCS63" s="107"/>
      <c r="FCT63" s="107"/>
      <c r="FCU63" s="107"/>
      <c r="FCV63" s="107"/>
      <c r="FCW63" s="107"/>
      <c r="FCX63" s="107"/>
      <c r="FCY63" s="107"/>
      <c r="FCZ63" s="107"/>
      <c r="FDA63" s="107"/>
      <c r="FDB63" s="107"/>
      <c r="FDC63" s="107"/>
      <c r="FDD63" s="107"/>
      <c r="FDE63" s="107"/>
      <c r="FDF63" s="107"/>
      <c r="FDG63" s="107"/>
      <c r="FDH63" s="107"/>
      <c r="FDI63" s="107"/>
      <c r="FDJ63" s="107"/>
      <c r="FDK63" s="107"/>
      <c r="FDL63" s="107"/>
      <c r="FDM63" s="107"/>
      <c r="FDN63" s="107"/>
      <c r="FDO63" s="107"/>
      <c r="FDP63" s="107"/>
      <c r="FDQ63" s="107"/>
      <c r="FDR63" s="107"/>
      <c r="FDS63" s="107"/>
      <c r="FDT63" s="107"/>
      <c r="FDU63" s="107"/>
      <c r="FDV63" s="107"/>
      <c r="FDW63" s="107"/>
      <c r="FDX63" s="107"/>
      <c r="FDY63" s="107"/>
      <c r="FDZ63" s="107"/>
      <c r="FEA63" s="107"/>
      <c r="FEB63" s="107"/>
      <c r="FEC63" s="107"/>
      <c r="FED63" s="107"/>
      <c r="FEE63" s="107"/>
      <c r="FEF63" s="107"/>
      <c r="FEG63" s="107"/>
      <c r="FEH63" s="107"/>
      <c r="FEI63" s="107"/>
      <c r="FEJ63" s="107"/>
      <c r="FEK63" s="107"/>
      <c r="FEL63" s="107"/>
      <c r="FEM63" s="107"/>
      <c r="FEN63" s="107"/>
      <c r="FEO63" s="107"/>
      <c r="FEP63" s="107"/>
      <c r="FEQ63" s="107"/>
      <c r="FER63" s="107"/>
      <c r="FES63" s="107"/>
      <c r="FET63" s="107"/>
      <c r="FEU63" s="107"/>
      <c r="FEV63" s="107"/>
      <c r="FEW63" s="107"/>
      <c r="FEX63" s="107"/>
      <c r="FEY63" s="107"/>
      <c r="FEZ63" s="107"/>
      <c r="FFA63" s="107"/>
      <c r="FFB63" s="107"/>
      <c r="FFC63" s="107"/>
      <c r="FFD63" s="107"/>
      <c r="FFE63" s="107"/>
      <c r="FFF63" s="107"/>
      <c r="FFG63" s="107"/>
      <c r="FFH63" s="107"/>
      <c r="FFI63" s="107"/>
      <c r="FFJ63" s="107"/>
      <c r="FFK63" s="107"/>
      <c r="FFL63" s="107"/>
      <c r="FFM63" s="107"/>
      <c r="FFN63" s="107"/>
      <c r="FFO63" s="107"/>
      <c r="FFP63" s="107"/>
      <c r="FFQ63" s="107"/>
      <c r="FFR63" s="107"/>
      <c r="FFS63" s="107"/>
      <c r="FFT63" s="107"/>
      <c r="FFU63" s="107"/>
      <c r="FFV63" s="107"/>
      <c r="FFW63" s="107"/>
      <c r="FFX63" s="107"/>
      <c r="FFY63" s="107"/>
      <c r="FFZ63" s="107"/>
      <c r="FGA63" s="107"/>
      <c r="FGB63" s="107"/>
      <c r="FGC63" s="107"/>
      <c r="FGD63" s="107"/>
      <c r="FGE63" s="107"/>
      <c r="FGF63" s="107"/>
      <c r="FGG63" s="107"/>
      <c r="FGH63" s="107"/>
      <c r="FGI63" s="107"/>
      <c r="FGJ63" s="107"/>
      <c r="FGK63" s="107"/>
      <c r="FGL63" s="107"/>
      <c r="FGM63" s="107"/>
      <c r="FGN63" s="107"/>
      <c r="FGO63" s="107"/>
      <c r="FGP63" s="107"/>
      <c r="FGQ63" s="107"/>
      <c r="FGR63" s="107"/>
      <c r="FGS63" s="107"/>
      <c r="FGT63" s="107"/>
      <c r="FGU63" s="107"/>
      <c r="FGV63" s="107"/>
      <c r="FGW63" s="107"/>
      <c r="FGX63" s="107"/>
      <c r="FGY63" s="107"/>
      <c r="FGZ63" s="107"/>
      <c r="FHA63" s="107"/>
      <c r="FHB63" s="107"/>
      <c r="FHC63" s="107"/>
      <c r="FHD63" s="107"/>
      <c r="FHE63" s="107"/>
      <c r="FHF63" s="107"/>
      <c r="FHG63" s="107"/>
      <c r="FHH63" s="107"/>
      <c r="FHI63" s="107"/>
      <c r="FHJ63" s="107"/>
      <c r="FHK63" s="107"/>
      <c r="FHL63" s="107"/>
      <c r="FHM63" s="107"/>
      <c r="FHN63" s="107"/>
      <c r="FHO63" s="107"/>
      <c r="FHP63" s="107"/>
      <c r="FHQ63" s="107"/>
      <c r="FHR63" s="107"/>
      <c r="FHS63" s="107"/>
      <c r="FHT63" s="107"/>
      <c r="FHU63" s="107"/>
      <c r="FHV63" s="107"/>
      <c r="FHW63" s="107"/>
      <c r="FHX63" s="107"/>
      <c r="FHY63" s="107"/>
      <c r="FHZ63" s="107"/>
      <c r="FIA63" s="107"/>
      <c r="FIB63" s="107"/>
      <c r="FIC63" s="107"/>
      <c r="FID63" s="107"/>
      <c r="FIE63" s="107"/>
      <c r="FIF63" s="107"/>
      <c r="FIG63" s="107"/>
      <c r="FIH63" s="107"/>
      <c r="FII63" s="107"/>
      <c r="FIJ63" s="107"/>
      <c r="FIK63" s="107"/>
      <c r="FIL63" s="107"/>
      <c r="FIM63" s="107"/>
      <c r="FIN63" s="107"/>
      <c r="FIO63" s="107"/>
      <c r="FIP63" s="107"/>
      <c r="FIQ63" s="107"/>
      <c r="FIR63" s="107"/>
      <c r="FIS63" s="107"/>
      <c r="FIT63" s="107"/>
      <c r="FIU63" s="107"/>
      <c r="FIV63" s="107"/>
      <c r="FIW63" s="107"/>
      <c r="FIX63" s="107"/>
      <c r="FIY63" s="107"/>
      <c r="FIZ63" s="107"/>
      <c r="FJA63" s="107"/>
      <c r="FJB63" s="107"/>
      <c r="FJC63" s="107"/>
      <c r="FJD63" s="107"/>
      <c r="FJE63" s="107"/>
      <c r="FJF63" s="107"/>
      <c r="FJG63" s="107"/>
      <c r="FJH63" s="107"/>
      <c r="FJI63" s="107"/>
      <c r="FJJ63" s="107"/>
      <c r="FJK63" s="107"/>
      <c r="FJL63" s="107"/>
      <c r="FJM63" s="107"/>
      <c r="FJN63" s="107"/>
      <c r="FJO63" s="107"/>
      <c r="FJP63" s="107"/>
      <c r="FJQ63" s="107"/>
      <c r="FJR63" s="107"/>
      <c r="FJS63" s="107"/>
      <c r="FJT63" s="107"/>
      <c r="FJU63" s="107"/>
      <c r="FJV63" s="107"/>
      <c r="FJW63" s="107"/>
      <c r="FJX63" s="107"/>
      <c r="FJY63" s="107"/>
      <c r="FJZ63" s="107"/>
      <c r="FKA63" s="107"/>
      <c r="FKB63" s="107"/>
      <c r="FKC63" s="107"/>
      <c r="FKD63" s="107"/>
      <c r="FKE63" s="107"/>
      <c r="FKF63" s="107"/>
      <c r="FKG63" s="107"/>
      <c r="FKH63" s="107"/>
      <c r="FKI63" s="107"/>
      <c r="FKJ63" s="107"/>
      <c r="FKK63" s="107"/>
      <c r="FKL63" s="107"/>
      <c r="FKM63" s="107"/>
      <c r="FKN63" s="107"/>
      <c r="FKO63" s="107"/>
      <c r="FKP63" s="107"/>
      <c r="FKQ63" s="107"/>
      <c r="FKR63" s="107"/>
      <c r="FKS63" s="107"/>
      <c r="FKT63" s="107"/>
      <c r="FKU63" s="107"/>
      <c r="FKV63" s="107"/>
      <c r="FKW63" s="107"/>
      <c r="FKX63" s="107"/>
      <c r="FKY63" s="107"/>
      <c r="FKZ63" s="107"/>
      <c r="FLA63" s="107"/>
      <c r="FLB63" s="107"/>
      <c r="FLC63" s="107"/>
      <c r="FLD63" s="107"/>
      <c r="FLE63" s="107"/>
      <c r="FLF63" s="107"/>
      <c r="FLG63" s="107"/>
      <c r="FLH63" s="107"/>
      <c r="FLI63" s="107"/>
      <c r="FLJ63" s="107"/>
      <c r="FLK63" s="107"/>
      <c r="FLL63" s="107"/>
      <c r="FLM63" s="107"/>
      <c r="FLN63" s="107"/>
      <c r="FLO63" s="107"/>
      <c r="FLP63" s="107"/>
      <c r="FLQ63" s="107"/>
      <c r="FLR63" s="107"/>
      <c r="FLS63" s="107"/>
      <c r="FLT63" s="107"/>
      <c r="FLU63" s="107"/>
      <c r="FLV63" s="107"/>
      <c r="FLW63" s="107"/>
      <c r="FLX63" s="107"/>
      <c r="FLY63" s="107"/>
      <c r="FLZ63" s="107"/>
      <c r="FMA63" s="107"/>
      <c r="FMB63" s="107"/>
      <c r="FMC63" s="107"/>
      <c r="FMD63" s="107"/>
      <c r="FME63" s="107"/>
      <c r="FMF63" s="107"/>
      <c r="FMG63" s="107"/>
      <c r="FMH63" s="107"/>
      <c r="FMI63" s="107"/>
      <c r="FMJ63" s="107"/>
      <c r="FMK63" s="107"/>
      <c r="FML63" s="107"/>
      <c r="FMM63" s="107"/>
      <c r="FMN63" s="107"/>
      <c r="FMO63" s="107"/>
      <c r="FMP63" s="107"/>
      <c r="FMQ63" s="107"/>
      <c r="FMR63" s="107"/>
      <c r="FMS63" s="107"/>
      <c r="FMT63" s="107"/>
      <c r="FMU63" s="107"/>
      <c r="FMV63" s="107"/>
      <c r="FMW63" s="107"/>
      <c r="FMX63" s="107"/>
      <c r="FMY63" s="107"/>
      <c r="FMZ63" s="107"/>
      <c r="FNA63" s="107"/>
      <c r="FNB63" s="107"/>
      <c r="FNC63" s="107"/>
      <c r="FND63" s="107"/>
      <c r="FNE63" s="107"/>
      <c r="FNF63" s="107"/>
      <c r="FNG63" s="107"/>
      <c r="FNH63" s="107"/>
      <c r="FNI63" s="107"/>
      <c r="FNJ63" s="107"/>
      <c r="FNK63" s="107"/>
      <c r="FNL63" s="107"/>
      <c r="FNM63" s="107"/>
      <c r="FNN63" s="107"/>
      <c r="FNO63" s="107"/>
      <c r="FNP63" s="107"/>
      <c r="FNQ63" s="107"/>
      <c r="FNR63" s="107"/>
      <c r="FNS63" s="107"/>
      <c r="FNT63" s="107"/>
      <c r="FNU63" s="107"/>
      <c r="FNV63" s="107"/>
      <c r="FNW63" s="107"/>
      <c r="FNX63" s="107"/>
      <c r="FNY63" s="107"/>
      <c r="FNZ63" s="107"/>
      <c r="FOA63" s="107"/>
      <c r="FOB63" s="107"/>
      <c r="FOC63" s="107"/>
      <c r="FOD63" s="107"/>
      <c r="FOE63" s="107"/>
      <c r="FOF63" s="107"/>
      <c r="FOG63" s="107"/>
      <c r="FOH63" s="107"/>
      <c r="FOI63" s="107"/>
      <c r="FOJ63" s="107"/>
      <c r="FOK63" s="107"/>
      <c r="FOL63" s="107"/>
      <c r="FOM63" s="107"/>
      <c r="FON63" s="107"/>
      <c r="FOO63" s="107"/>
      <c r="FOP63" s="107"/>
      <c r="FOQ63" s="107"/>
      <c r="FOR63" s="107"/>
      <c r="FOS63" s="107"/>
      <c r="FOT63" s="107"/>
      <c r="FOU63" s="107"/>
      <c r="FOV63" s="107"/>
      <c r="FOW63" s="107"/>
      <c r="FOX63" s="107"/>
      <c r="FOY63" s="107"/>
      <c r="FOZ63" s="107"/>
      <c r="FPA63" s="107"/>
      <c r="FPB63" s="107"/>
      <c r="FPC63" s="107"/>
      <c r="FPD63" s="107"/>
      <c r="FPE63" s="107"/>
      <c r="FPF63" s="107"/>
      <c r="FPG63" s="107"/>
      <c r="FPH63" s="107"/>
      <c r="FPI63" s="107"/>
      <c r="FPJ63" s="107"/>
      <c r="FPK63" s="107"/>
      <c r="FPL63" s="107"/>
      <c r="FPM63" s="107"/>
      <c r="FPN63" s="107"/>
      <c r="FPO63" s="107"/>
      <c r="FPP63" s="107"/>
      <c r="FPQ63" s="107"/>
      <c r="FPR63" s="107"/>
      <c r="FPS63" s="107"/>
      <c r="FPT63" s="107"/>
      <c r="FPU63" s="107"/>
      <c r="FPV63" s="107"/>
      <c r="FPW63" s="107"/>
      <c r="FPX63" s="107"/>
      <c r="FPY63" s="107"/>
      <c r="FPZ63" s="107"/>
      <c r="FQA63" s="107"/>
      <c r="FQB63" s="107"/>
      <c r="FQC63" s="107"/>
      <c r="FQD63" s="107"/>
      <c r="FQE63" s="107"/>
      <c r="FQF63" s="107"/>
      <c r="FQG63" s="107"/>
      <c r="FQH63" s="107"/>
      <c r="FQI63" s="107"/>
      <c r="FQJ63" s="107"/>
      <c r="FQK63" s="107"/>
      <c r="FQL63" s="107"/>
      <c r="FQM63" s="107"/>
      <c r="FQN63" s="107"/>
      <c r="FQO63" s="107"/>
      <c r="FQP63" s="107"/>
      <c r="FQQ63" s="107"/>
      <c r="FQR63" s="107"/>
      <c r="FQS63" s="107"/>
      <c r="FQT63" s="107"/>
      <c r="FQU63" s="107"/>
      <c r="FQV63" s="107"/>
      <c r="FQW63" s="107"/>
      <c r="FQX63" s="107"/>
      <c r="FQY63" s="107"/>
      <c r="FQZ63" s="107"/>
      <c r="FRA63" s="107"/>
      <c r="FRB63" s="107"/>
      <c r="FRC63" s="107"/>
      <c r="FRD63" s="107"/>
      <c r="FRE63" s="107"/>
      <c r="FRF63" s="107"/>
      <c r="FRG63" s="107"/>
      <c r="FRH63" s="107"/>
      <c r="FRI63" s="107"/>
      <c r="FRJ63" s="107"/>
      <c r="FRK63" s="107"/>
      <c r="FRL63" s="107"/>
      <c r="FRM63" s="107"/>
      <c r="FRN63" s="107"/>
      <c r="FRO63" s="107"/>
      <c r="FRP63" s="107"/>
      <c r="FRQ63" s="107"/>
      <c r="FRR63" s="107"/>
      <c r="FRS63" s="107"/>
      <c r="FRT63" s="107"/>
      <c r="FRU63" s="107"/>
      <c r="FRV63" s="107"/>
      <c r="FRW63" s="107"/>
      <c r="FRX63" s="107"/>
      <c r="FRY63" s="107"/>
      <c r="FRZ63" s="107"/>
      <c r="FSA63" s="107"/>
      <c r="FSB63" s="107"/>
      <c r="FSC63" s="107"/>
      <c r="FSD63" s="107"/>
      <c r="FSE63" s="107"/>
      <c r="FSF63" s="107"/>
      <c r="FSG63" s="107"/>
      <c r="FSH63" s="107"/>
      <c r="FSI63" s="107"/>
      <c r="FSJ63" s="107"/>
      <c r="FSK63" s="107"/>
      <c r="FSL63" s="107"/>
      <c r="FSM63" s="107"/>
      <c r="FSN63" s="107"/>
      <c r="FSO63" s="107"/>
      <c r="FSP63" s="107"/>
      <c r="FSQ63" s="107"/>
      <c r="FSR63" s="107"/>
      <c r="FSS63" s="107"/>
      <c r="FST63" s="107"/>
      <c r="FSU63" s="107"/>
      <c r="FSV63" s="107"/>
      <c r="FSW63" s="107"/>
      <c r="FSX63" s="107"/>
      <c r="FSY63" s="107"/>
      <c r="FSZ63" s="107"/>
      <c r="FTA63" s="107"/>
      <c r="FTB63" s="107"/>
      <c r="FTC63" s="107"/>
      <c r="FTD63" s="107"/>
      <c r="FTE63" s="107"/>
      <c r="FTF63" s="107"/>
      <c r="FTG63" s="107"/>
      <c r="FTH63" s="107"/>
      <c r="FTI63" s="107"/>
      <c r="FTJ63" s="107"/>
      <c r="FTK63" s="107"/>
      <c r="FTL63" s="107"/>
      <c r="FTM63" s="107"/>
      <c r="FTN63" s="107"/>
      <c r="FTO63" s="107"/>
      <c r="FTP63" s="107"/>
      <c r="FTQ63" s="107"/>
      <c r="FTR63" s="107"/>
      <c r="FTS63" s="107"/>
      <c r="FTT63" s="107"/>
      <c r="FTU63" s="107"/>
      <c r="FTV63" s="107"/>
      <c r="FTW63" s="107"/>
      <c r="FTX63" s="107"/>
      <c r="FTY63" s="107"/>
      <c r="FTZ63" s="107"/>
      <c r="FUA63" s="107"/>
      <c r="FUB63" s="107"/>
      <c r="FUC63" s="107"/>
      <c r="FUD63" s="107"/>
      <c r="FUE63" s="107"/>
      <c r="FUF63" s="107"/>
      <c r="FUG63" s="107"/>
      <c r="FUH63" s="107"/>
      <c r="FUI63" s="107"/>
      <c r="FUJ63" s="107"/>
      <c r="FUK63" s="107"/>
      <c r="FUL63" s="107"/>
      <c r="FUM63" s="107"/>
      <c r="FUN63" s="107"/>
      <c r="FUO63" s="107"/>
      <c r="FUP63" s="107"/>
      <c r="FUQ63" s="107"/>
      <c r="FUR63" s="107"/>
      <c r="FUS63" s="107"/>
      <c r="FUT63" s="107"/>
      <c r="FUU63" s="107"/>
      <c r="FUV63" s="107"/>
      <c r="FUW63" s="107"/>
      <c r="FUX63" s="107"/>
      <c r="FUY63" s="107"/>
      <c r="FUZ63" s="107"/>
      <c r="FVA63" s="107"/>
      <c r="FVB63" s="107"/>
      <c r="FVC63" s="107"/>
      <c r="FVD63" s="107"/>
      <c r="FVE63" s="107"/>
      <c r="FVF63" s="107"/>
      <c r="FVG63" s="107"/>
      <c r="FVH63" s="107"/>
      <c r="FVI63" s="107"/>
      <c r="FVJ63" s="107"/>
      <c r="FVK63" s="107"/>
      <c r="FVL63" s="107"/>
      <c r="FVM63" s="107"/>
      <c r="FVN63" s="107"/>
      <c r="FVO63" s="107"/>
      <c r="FVP63" s="107"/>
      <c r="FVQ63" s="107"/>
      <c r="FVR63" s="107"/>
      <c r="FVS63" s="107"/>
      <c r="FVT63" s="107"/>
      <c r="FVU63" s="107"/>
      <c r="FVV63" s="107"/>
      <c r="FVW63" s="107"/>
      <c r="FVX63" s="107"/>
      <c r="FVY63" s="107"/>
      <c r="FVZ63" s="107"/>
      <c r="FWA63" s="107"/>
      <c r="FWB63" s="107"/>
      <c r="FWC63" s="107"/>
      <c r="FWD63" s="107"/>
      <c r="FWE63" s="107"/>
      <c r="FWF63" s="107"/>
      <c r="FWG63" s="107"/>
      <c r="FWH63" s="107"/>
      <c r="FWI63" s="107"/>
      <c r="FWJ63" s="107"/>
      <c r="FWK63" s="107"/>
      <c r="FWL63" s="107"/>
      <c r="FWM63" s="107"/>
      <c r="FWN63" s="107"/>
      <c r="FWO63" s="107"/>
      <c r="FWP63" s="107"/>
      <c r="FWQ63" s="107"/>
      <c r="FWR63" s="107"/>
      <c r="FWS63" s="107"/>
      <c r="FWT63" s="107"/>
      <c r="FWU63" s="107"/>
      <c r="FWV63" s="107"/>
      <c r="FWW63" s="107"/>
      <c r="FWX63" s="107"/>
      <c r="FWY63" s="107"/>
      <c r="FWZ63" s="107"/>
      <c r="FXA63" s="107"/>
      <c r="FXB63" s="107"/>
      <c r="FXC63" s="107"/>
      <c r="FXD63" s="107"/>
      <c r="FXE63" s="107"/>
      <c r="FXF63" s="107"/>
      <c r="FXG63" s="107"/>
      <c r="FXH63" s="107"/>
      <c r="FXI63" s="107"/>
      <c r="FXJ63" s="107"/>
      <c r="FXK63" s="107"/>
      <c r="FXL63" s="107"/>
      <c r="FXM63" s="107"/>
      <c r="FXN63" s="107"/>
      <c r="FXO63" s="107"/>
      <c r="FXP63" s="107"/>
      <c r="FXQ63" s="107"/>
      <c r="FXR63" s="107"/>
      <c r="FXS63" s="107"/>
      <c r="FXT63" s="107"/>
      <c r="FXU63" s="107"/>
      <c r="FXV63" s="107"/>
      <c r="FXW63" s="107"/>
      <c r="FXX63" s="107"/>
      <c r="FXY63" s="107"/>
      <c r="FXZ63" s="107"/>
      <c r="FYA63" s="107"/>
      <c r="FYB63" s="107"/>
      <c r="FYC63" s="107"/>
      <c r="FYD63" s="107"/>
      <c r="FYE63" s="107"/>
      <c r="FYF63" s="107"/>
      <c r="FYG63" s="107"/>
      <c r="FYH63" s="107"/>
      <c r="FYI63" s="107"/>
      <c r="FYJ63" s="107"/>
      <c r="FYK63" s="107"/>
      <c r="FYL63" s="107"/>
      <c r="FYM63" s="107"/>
      <c r="FYN63" s="107"/>
      <c r="FYO63" s="107"/>
      <c r="FYP63" s="107"/>
      <c r="FYQ63" s="107"/>
      <c r="FYR63" s="107"/>
      <c r="FYS63" s="107"/>
      <c r="FYT63" s="107"/>
      <c r="FYU63" s="107"/>
      <c r="FYV63" s="107"/>
      <c r="FYW63" s="107"/>
      <c r="FYX63" s="107"/>
      <c r="FYY63" s="107"/>
      <c r="FYZ63" s="107"/>
      <c r="FZA63" s="107"/>
      <c r="FZB63" s="107"/>
      <c r="FZC63" s="107"/>
      <c r="FZD63" s="107"/>
      <c r="FZE63" s="107"/>
      <c r="FZF63" s="107"/>
      <c r="FZG63" s="107"/>
      <c r="FZH63" s="107"/>
      <c r="FZI63" s="107"/>
      <c r="FZJ63" s="107"/>
      <c r="FZK63" s="107"/>
      <c r="FZL63" s="107"/>
      <c r="FZM63" s="107"/>
      <c r="FZN63" s="107"/>
      <c r="FZO63" s="107"/>
      <c r="FZP63" s="107"/>
      <c r="FZQ63" s="107"/>
      <c r="FZR63" s="107"/>
      <c r="FZS63" s="107"/>
      <c r="FZT63" s="107"/>
      <c r="FZU63" s="107"/>
      <c r="FZV63" s="107"/>
      <c r="FZW63" s="107"/>
      <c r="FZX63" s="107"/>
      <c r="FZY63" s="107"/>
      <c r="FZZ63" s="107"/>
      <c r="GAA63" s="107"/>
      <c r="GAB63" s="107"/>
      <c r="GAC63" s="107"/>
      <c r="GAD63" s="107"/>
      <c r="GAE63" s="107"/>
      <c r="GAF63" s="107"/>
      <c r="GAG63" s="107"/>
      <c r="GAH63" s="107"/>
      <c r="GAI63" s="107"/>
      <c r="GAJ63" s="107"/>
      <c r="GAK63" s="107"/>
      <c r="GAL63" s="107"/>
      <c r="GAM63" s="107"/>
      <c r="GAN63" s="107"/>
      <c r="GAO63" s="107"/>
      <c r="GAP63" s="107"/>
      <c r="GAQ63" s="107"/>
      <c r="GAR63" s="107"/>
      <c r="GAS63" s="107"/>
      <c r="GAT63" s="107"/>
      <c r="GAU63" s="107"/>
      <c r="GAV63" s="107"/>
      <c r="GAW63" s="107"/>
      <c r="GAX63" s="107"/>
      <c r="GAY63" s="107"/>
      <c r="GAZ63" s="107"/>
      <c r="GBA63" s="107"/>
      <c r="GBB63" s="107"/>
      <c r="GBC63" s="107"/>
      <c r="GBD63" s="107"/>
      <c r="GBE63" s="107"/>
      <c r="GBF63" s="107"/>
      <c r="GBG63" s="107"/>
      <c r="GBH63" s="107"/>
      <c r="GBI63" s="107"/>
      <c r="GBJ63" s="107"/>
      <c r="GBK63" s="107"/>
      <c r="GBL63" s="107"/>
      <c r="GBM63" s="107"/>
      <c r="GBN63" s="107"/>
      <c r="GBO63" s="107"/>
      <c r="GBP63" s="107"/>
      <c r="GBQ63" s="107"/>
      <c r="GBR63" s="107"/>
      <c r="GBS63" s="107"/>
      <c r="GBT63" s="107"/>
      <c r="GBU63" s="107"/>
      <c r="GBV63" s="107"/>
      <c r="GBW63" s="107"/>
      <c r="GBX63" s="107"/>
      <c r="GBY63" s="107"/>
      <c r="GBZ63" s="107"/>
      <c r="GCA63" s="107"/>
      <c r="GCB63" s="107"/>
      <c r="GCC63" s="107"/>
      <c r="GCD63" s="107"/>
      <c r="GCE63" s="107"/>
      <c r="GCF63" s="107"/>
      <c r="GCG63" s="107"/>
      <c r="GCH63" s="107"/>
      <c r="GCI63" s="107"/>
      <c r="GCJ63" s="107"/>
      <c r="GCK63" s="107"/>
      <c r="GCL63" s="107"/>
      <c r="GCM63" s="107"/>
      <c r="GCN63" s="107"/>
      <c r="GCO63" s="107"/>
      <c r="GCP63" s="107"/>
      <c r="GCQ63" s="107"/>
      <c r="GCR63" s="107"/>
      <c r="GCS63" s="107"/>
      <c r="GCT63" s="107"/>
      <c r="GCU63" s="107"/>
      <c r="GCV63" s="107"/>
      <c r="GCW63" s="107"/>
      <c r="GCX63" s="107"/>
      <c r="GCY63" s="107"/>
      <c r="GCZ63" s="107"/>
      <c r="GDA63" s="107"/>
      <c r="GDB63" s="107"/>
      <c r="GDC63" s="107"/>
      <c r="GDD63" s="107"/>
      <c r="GDE63" s="107"/>
      <c r="GDF63" s="107"/>
      <c r="GDG63" s="107"/>
      <c r="GDH63" s="107"/>
      <c r="GDI63" s="107"/>
      <c r="GDJ63" s="107"/>
      <c r="GDK63" s="107"/>
      <c r="GDL63" s="107"/>
      <c r="GDM63" s="107"/>
      <c r="GDN63" s="107"/>
      <c r="GDO63" s="107"/>
      <c r="GDP63" s="107"/>
      <c r="GDQ63" s="107"/>
      <c r="GDR63" s="107"/>
      <c r="GDS63" s="107"/>
      <c r="GDT63" s="107"/>
      <c r="GDU63" s="107"/>
      <c r="GDV63" s="107"/>
      <c r="GDW63" s="107"/>
      <c r="GDX63" s="107"/>
      <c r="GDY63" s="107"/>
      <c r="GDZ63" s="107"/>
      <c r="GEA63" s="107"/>
      <c r="GEB63" s="107"/>
      <c r="GEC63" s="107"/>
      <c r="GED63" s="107"/>
      <c r="GEE63" s="107"/>
      <c r="GEF63" s="107"/>
      <c r="GEG63" s="107"/>
      <c r="GEH63" s="107"/>
      <c r="GEI63" s="107"/>
      <c r="GEJ63" s="107"/>
      <c r="GEK63" s="107"/>
      <c r="GEL63" s="107"/>
      <c r="GEM63" s="107"/>
      <c r="GEN63" s="107"/>
      <c r="GEO63" s="107"/>
      <c r="GEP63" s="107"/>
      <c r="GEQ63" s="107"/>
      <c r="GER63" s="107"/>
      <c r="GES63" s="107"/>
      <c r="GET63" s="107"/>
      <c r="GEU63" s="107"/>
      <c r="GEV63" s="107"/>
      <c r="GEW63" s="107"/>
      <c r="GEX63" s="107"/>
      <c r="GEY63" s="107"/>
      <c r="GEZ63" s="107"/>
      <c r="GFA63" s="107"/>
      <c r="GFB63" s="107"/>
      <c r="GFC63" s="107"/>
      <c r="GFD63" s="107"/>
      <c r="GFE63" s="107"/>
      <c r="GFF63" s="107"/>
      <c r="GFG63" s="107"/>
      <c r="GFH63" s="107"/>
      <c r="GFI63" s="107"/>
      <c r="GFJ63" s="107"/>
      <c r="GFK63" s="107"/>
      <c r="GFL63" s="107"/>
      <c r="GFM63" s="107"/>
      <c r="GFN63" s="107"/>
      <c r="GFO63" s="107"/>
      <c r="GFP63" s="107"/>
      <c r="GFQ63" s="107"/>
      <c r="GFR63" s="107"/>
      <c r="GFS63" s="107"/>
      <c r="GFT63" s="107"/>
      <c r="GFU63" s="107"/>
      <c r="GFV63" s="107"/>
      <c r="GFW63" s="107"/>
      <c r="GFX63" s="107"/>
      <c r="GFY63" s="107"/>
      <c r="GFZ63" s="107"/>
      <c r="GGA63" s="107"/>
      <c r="GGB63" s="107"/>
      <c r="GGC63" s="107"/>
      <c r="GGD63" s="107"/>
      <c r="GGE63" s="107"/>
      <c r="GGF63" s="107"/>
      <c r="GGG63" s="107"/>
      <c r="GGH63" s="107"/>
      <c r="GGI63" s="107"/>
      <c r="GGJ63" s="107"/>
      <c r="GGK63" s="107"/>
      <c r="GGL63" s="107"/>
      <c r="GGM63" s="107"/>
      <c r="GGN63" s="107"/>
      <c r="GGO63" s="107"/>
      <c r="GGP63" s="107"/>
      <c r="GGQ63" s="107"/>
      <c r="GGR63" s="107"/>
      <c r="GGS63" s="107"/>
      <c r="GGT63" s="107"/>
      <c r="GGU63" s="107"/>
      <c r="GGV63" s="107"/>
      <c r="GGW63" s="107"/>
      <c r="GGX63" s="107"/>
      <c r="GGY63" s="107"/>
      <c r="GGZ63" s="107"/>
      <c r="GHA63" s="107"/>
      <c r="GHB63" s="107"/>
      <c r="GHC63" s="107"/>
      <c r="GHD63" s="107"/>
      <c r="GHE63" s="107"/>
      <c r="GHF63" s="107"/>
      <c r="GHG63" s="107"/>
      <c r="GHH63" s="107"/>
      <c r="GHI63" s="107"/>
      <c r="GHJ63" s="107"/>
      <c r="GHK63" s="107"/>
      <c r="GHL63" s="107"/>
      <c r="GHM63" s="107"/>
      <c r="GHN63" s="107"/>
      <c r="GHO63" s="107"/>
      <c r="GHP63" s="107"/>
      <c r="GHQ63" s="107"/>
      <c r="GHR63" s="107"/>
      <c r="GHS63" s="107"/>
      <c r="GHT63" s="107"/>
      <c r="GHU63" s="107"/>
      <c r="GHV63" s="107"/>
      <c r="GHW63" s="107"/>
      <c r="GHX63" s="107"/>
      <c r="GHY63" s="107"/>
      <c r="GHZ63" s="107"/>
      <c r="GIA63" s="107"/>
      <c r="GIB63" s="107"/>
      <c r="GIC63" s="107"/>
      <c r="GID63" s="107"/>
      <c r="GIE63" s="107"/>
      <c r="GIF63" s="107"/>
      <c r="GIG63" s="107"/>
      <c r="GIH63" s="107"/>
      <c r="GII63" s="107"/>
      <c r="GIJ63" s="107"/>
      <c r="GIK63" s="107"/>
      <c r="GIL63" s="107"/>
      <c r="GIM63" s="107"/>
      <c r="GIN63" s="107"/>
      <c r="GIO63" s="107"/>
      <c r="GIP63" s="107"/>
      <c r="GIQ63" s="107"/>
      <c r="GIR63" s="107"/>
      <c r="GIS63" s="107"/>
      <c r="GIT63" s="107"/>
      <c r="GIU63" s="107"/>
      <c r="GIV63" s="107"/>
      <c r="GIW63" s="107"/>
      <c r="GIX63" s="107"/>
      <c r="GIY63" s="107"/>
      <c r="GIZ63" s="107"/>
      <c r="GJA63" s="107"/>
      <c r="GJB63" s="107"/>
      <c r="GJC63" s="107"/>
      <c r="GJD63" s="107"/>
      <c r="GJE63" s="107"/>
      <c r="GJF63" s="107"/>
      <c r="GJG63" s="107"/>
      <c r="GJH63" s="107"/>
      <c r="GJI63" s="107"/>
      <c r="GJJ63" s="107"/>
      <c r="GJK63" s="107"/>
      <c r="GJL63" s="107"/>
      <c r="GJM63" s="107"/>
      <c r="GJN63" s="107"/>
      <c r="GJO63" s="107"/>
      <c r="GJP63" s="107"/>
      <c r="GJQ63" s="107"/>
      <c r="GJR63" s="107"/>
      <c r="GJS63" s="107"/>
      <c r="GJT63" s="107"/>
      <c r="GJU63" s="107"/>
      <c r="GJV63" s="107"/>
      <c r="GJW63" s="107"/>
      <c r="GJX63" s="107"/>
      <c r="GJY63" s="107"/>
      <c r="GJZ63" s="107"/>
      <c r="GKA63" s="107"/>
      <c r="GKB63" s="107"/>
      <c r="GKC63" s="107"/>
      <c r="GKD63" s="107"/>
      <c r="GKE63" s="107"/>
      <c r="GKF63" s="107"/>
      <c r="GKG63" s="107"/>
      <c r="GKH63" s="107"/>
      <c r="GKI63" s="107"/>
      <c r="GKJ63" s="107"/>
      <c r="GKK63" s="107"/>
      <c r="GKL63" s="107"/>
      <c r="GKM63" s="107"/>
      <c r="GKN63" s="107"/>
      <c r="GKO63" s="107"/>
      <c r="GKP63" s="107"/>
      <c r="GKQ63" s="107"/>
      <c r="GKR63" s="107"/>
      <c r="GKS63" s="107"/>
      <c r="GKT63" s="107"/>
      <c r="GKU63" s="107"/>
      <c r="GKV63" s="107"/>
      <c r="GKW63" s="107"/>
      <c r="GKX63" s="107"/>
      <c r="GKY63" s="107"/>
      <c r="GKZ63" s="107"/>
      <c r="GLA63" s="107"/>
      <c r="GLB63" s="107"/>
      <c r="GLC63" s="107"/>
      <c r="GLD63" s="107"/>
      <c r="GLE63" s="107"/>
      <c r="GLF63" s="107"/>
      <c r="GLG63" s="107"/>
      <c r="GLH63" s="107"/>
      <c r="GLI63" s="107"/>
      <c r="GLJ63" s="107"/>
      <c r="GLK63" s="107"/>
      <c r="GLL63" s="107"/>
      <c r="GLM63" s="107"/>
      <c r="GLN63" s="107"/>
      <c r="GLO63" s="107"/>
      <c r="GLP63" s="107"/>
      <c r="GLQ63" s="107"/>
      <c r="GLR63" s="107"/>
      <c r="GLS63" s="107"/>
      <c r="GLT63" s="107"/>
      <c r="GLU63" s="107"/>
      <c r="GLV63" s="107"/>
      <c r="GLW63" s="107"/>
      <c r="GLX63" s="107"/>
      <c r="GLY63" s="107"/>
      <c r="GLZ63" s="107"/>
      <c r="GMA63" s="107"/>
      <c r="GMB63" s="107"/>
      <c r="GMC63" s="107"/>
      <c r="GMD63" s="107"/>
      <c r="GME63" s="107"/>
      <c r="GMF63" s="107"/>
      <c r="GMG63" s="107"/>
      <c r="GMH63" s="107"/>
      <c r="GMI63" s="107"/>
      <c r="GMJ63" s="107"/>
      <c r="GMK63" s="107"/>
      <c r="GML63" s="107"/>
      <c r="GMM63" s="107"/>
      <c r="GMN63" s="107"/>
      <c r="GMO63" s="107"/>
      <c r="GMP63" s="107"/>
      <c r="GMQ63" s="107"/>
      <c r="GMR63" s="107"/>
      <c r="GMS63" s="107"/>
      <c r="GMT63" s="107"/>
      <c r="GMU63" s="107"/>
      <c r="GMV63" s="107"/>
      <c r="GMW63" s="107"/>
      <c r="GMX63" s="107"/>
      <c r="GMY63" s="107"/>
      <c r="GMZ63" s="107"/>
      <c r="GNA63" s="107"/>
      <c r="GNB63" s="107"/>
      <c r="GNC63" s="107"/>
      <c r="GND63" s="107"/>
      <c r="GNE63" s="107"/>
      <c r="GNF63" s="107"/>
      <c r="GNG63" s="107"/>
      <c r="GNH63" s="107"/>
      <c r="GNI63" s="107"/>
      <c r="GNJ63" s="107"/>
      <c r="GNK63" s="107"/>
      <c r="GNL63" s="107"/>
      <c r="GNM63" s="107"/>
      <c r="GNN63" s="107"/>
      <c r="GNO63" s="107"/>
      <c r="GNP63" s="107"/>
      <c r="GNQ63" s="107"/>
      <c r="GNR63" s="107"/>
      <c r="GNS63" s="107"/>
      <c r="GNT63" s="107"/>
      <c r="GNU63" s="107"/>
      <c r="GNV63" s="107"/>
      <c r="GNW63" s="107"/>
      <c r="GNX63" s="107"/>
      <c r="GNY63" s="107"/>
      <c r="GNZ63" s="107"/>
      <c r="GOA63" s="107"/>
      <c r="GOB63" s="107"/>
      <c r="GOC63" s="107"/>
      <c r="GOD63" s="107"/>
      <c r="GOE63" s="107"/>
      <c r="GOF63" s="107"/>
      <c r="GOG63" s="107"/>
      <c r="GOH63" s="107"/>
      <c r="GOI63" s="107"/>
      <c r="GOJ63" s="107"/>
      <c r="GOK63" s="107"/>
      <c r="GOL63" s="107"/>
      <c r="GOM63" s="107"/>
      <c r="GON63" s="107"/>
      <c r="GOO63" s="107"/>
      <c r="GOP63" s="107"/>
      <c r="GOQ63" s="107"/>
      <c r="GOR63" s="107"/>
      <c r="GOS63" s="107"/>
      <c r="GOT63" s="107"/>
      <c r="GOU63" s="107"/>
      <c r="GOV63" s="107"/>
      <c r="GOW63" s="107"/>
      <c r="GOX63" s="107"/>
      <c r="GOY63" s="107"/>
      <c r="GOZ63" s="107"/>
      <c r="GPA63" s="107"/>
      <c r="GPB63" s="107"/>
      <c r="GPC63" s="107"/>
      <c r="GPD63" s="107"/>
      <c r="GPE63" s="107"/>
      <c r="GPF63" s="107"/>
      <c r="GPG63" s="107"/>
      <c r="GPH63" s="107"/>
      <c r="GPI63" s="107"/>
      <c r="GPJ63" s="107"/>
      <c r="GPK63" s="107"/>
      <c r="GPL63" s="107"/>
      <c r="GPM63" s="107"/>
      <c r="GPN63" s="107"/>
      <c r="GPO63" s="107"/>
      <c r="GPP63" s="107"/>
      <c r="GPQ63" s="107"/>
      <c r="GPR63" s="107"/>
      <c r="GPS63" s="107"/>
      <c r="GPT63" s="107"/>
      <c r="GPU63" s="107"/>
      <c r="GPV63" s="107"/>
      <c r="GPW63" s="107"/>
      <c r="GPX63" s="107"/>
      <c r="GPY63" s="107"/>
      <c r="GPZ63" s="107"/>
      <c r="GQA63" s="107"/>
      <c r="GQB63" s="107"/>
      <c r="GQC63" s="107"/>
      <c r="GQD63" s="107"/>
      <c r="GQE63" s="107"/>
      <c r="GQF63" s="107"/>
      <c r="GQG63" s="107"/>
      <c r="GQH63" s="107"/>
      <c r="GQI63" s="107"/>
      <c r="GQJ63" s="107"/>
      <c r="GQK63" s="107"/>
      <c r="GQL63" s="107"/>
      <c r="GQM63" s="107"/>
      <c r="GQN63" s="107"/>
      <c r="GQO63" s="107"/>
      <c r="GQP63" s="107"/>
      <c r="GQQ63" s="107"/>
      <c r="GQR63" s="107"/>
      <c r="GQS63" s="107"/>
      <c r="GQT63" s="107"/>
      <c r="GQU63" s="107"/>
      <c r="GQV63" s="107"/>
      <c r="GQW63" s="107"/>
      <c r="GQX63" s="107"/>
      <c r="GQY63" s="107"/>
      <c r="GQZ63" s="107"/>
      <c r="GRA63" s="107"/>
      <c r="GRB63" s="107"/>
      <c r="GRC63" s="107"/>
      <c r="GRD63" s="107"/>
      <c r="GRE63" s="107"/>
      <c r="GRF63" s="107"/>
      <c r="GRG63" s="107"/>
      <c r="GRH63" s="107"/>
      <c r="GRI63" s="107"/>
      <c r="GRJ63" s="107"/>
      <c r="GRK63" s="107"/>
      <c r="GRL63" s="107"/>
      <c r="GRM63" s="107"/>
      <c r="GRN63" s="107"/>
      <c r="GRO63" s="107"/>
      <c r="GRP63" s="107"/>
      <c r="GRQ63" s="107"/>
      <c r="GRR63" s="107"/>
      <c r="GRS63" s="107"/>
      <c r="GRT63" s="107"/>
      <c r="GRU63" s="107"/>
      <c r="GRV63" s="107"/>
      <c r="GRW63" s="107"/>
      <c r="GRX63" s="107"/>
      <c r="GRY63" s="107"/>
      <c r="GRZ63" s="107"/>
      <c r="GSA63" s="107"/>
      <c r="GSB63" s="107"/>
      <c r="GSC63" s="107"/>
      <c r="GSD63" s="107"/>
      <c r="GSE63" s="107"/>
      <c r="GSF63" s="107"/>
      <c r="GSG63" s="107"/>
      <c r="GSH63" s="107"/>
      <c r="GSI63" s="107"/>
      <c r="GSJ63" s="107"/>
      <c r="GSK63" s="107"/>
      <c r="GSL63" s="107"/>
      <c r="GSM63" s="107"/>
      <c r="GSN63" s="107"/>
      <c r="GSO63" s="107"/>
      <c r="GSP63" s="107"/>
      <c r="GSQ63" s="107"/>
      <c r="GSR63" s="107"/>
      <c r="GSS63" s="107"/>
      <c r="GST63" s="107"/>
      <c r="GSU63" s="107"/>
      <c r="GSV63" s="107"/>
      <c r="GSW63" s="107"/>
      <c r="GSX63" s="107"/>
      <c r="GSY63" s="107"/>
      <c r="GSZ63" s="107"/>
      <c r="GTA63" s="107"/>
      <c r="GTB63" s="107"/>
      <c r="GTC63" s="107"/>
      <c r="GTD63" s="107"/>
      <c r="GTE63" s="107"/>
      <c r="GTF63" s="107"/>
      <c r="GTG63" s="107"/>
      <c r="GTH63" s="107"/>
      <c r="GTI63" s="107"/>
      <c r="GTJ63" s="107"/>
      <c r="GTK63" s="107"/>
      <c r="GTL63" s="107"/>
      <c r="GTM63" s="107"/>
      <c r="GTN63" s="107"/>
      <c r="GTO63" s="107"/>
      <c r="GTP63" s="107"/>
      <c r="GTQ63" s="107"/>
      <c r="GTR63" s="107"/>
      <c r="GTS63" s="107"/>
      <c r="GTT63" s="107"/>
      <c r="GTU63" s="107"/>
      <c r="GTV63" s="107"/>
      <c r="GTW63" s="107"/>
      <c r="GTX63" s="107"/>
      <c r="GTY63" s="107"/>
      <c r="GTZ63" s="107"/>
      <c r="GUA63" s="107"/>
      <c r="GUB63" s="107"/>
      <c r="GUC63" s="107"/>
      <c r="GUD63" s="107"/>
      <c r="GUE63" s="107"/>
      <c r="GUF63" s="107"/>
      <c r="GUG63" s="107"/>
      <c r="GUH63" s="107"/>
      <c r="GUI63" s="107"/>
      <c r="GUJ63" s="107"/>
      <c r="GUK63" s="107"/>
      <c r="GUL63" s="107"/>
      <c r="GUM63" s="107"/>
      <c r="GUN63" s="107"/>
      <c r="GUO63" s="107"/>
      <c r="GUP63" s="107"/>
      <c r="GUQ63" s="107"/>
      <c r="GUR63" s="107"/>
      <c r="GUS63" s="107"/>
      <c r="GUT63" s="107"/>
      <c r="GUU63" s="107"/>
      <c r="GUV63" s="107"/>
      <c r="GUW63" s="107"/>
      <c r="GUX63" s="107"/>
      <c r="GUY63" s="107"/>
      <c r="GUZ63" s="107"/>
      <c r="GVA63" s="107"/>
      <c r="GVB63" s="107"/>
      <c r="GVC63" s="107"/>
      <c r="GVD63" s="107"/>
      <c r="GVE63" s="107"/>
      <c r="GVF63" s="107"/>
      <c r="GVG63" s="107"/>
      <c r="GVH63" s="107"/>
      <c r="GVI63" s="107"/>
      <c r="GVJ63" s="107"/>
      <c r="GVK63" s="107"/>
      <c r="GVL63" s="107"/>
      <c r="GVM63" s="107"/>
      <c r="GVN63" s="107"/>
      <c r="GVO63" s="107"/>
      <c r="GVP63" s="107"/>
      <c r="GVQ63" s="107"/>
      <c r="GVR63" s="107"/>
      <c r="GVS63" s="107"/>
      <c r="GVT63" s="107"/>
      <c r="GVU63" s="107"/>
      <c r="GVV63" s="107"/>
      <c r="GVW63" s="107"/>
      <c r="GVX63" s="107"/>
      <c r="GVY63" s="107"/>
      <c r="GVZ63" s="107"/>
      <c r="GWA63" s="107"/>
      <c r="GWB63" s="107"/>
      <c r="GWC63" s="107"/>
      <c r="GWD63" s="107"/>
      <c r="GWE63" s="107"/>
      <c r="GWF63" s="107"/>
      <c r="GWG63" s="107"/>
      <c r="GWH63" s="107"/>
      <c r="GWI63" s="107"/>
      <c r="GWJ63" s="107"/>
      <c r="GWK63" s="107"/>
      <c r="GWL63" s="107"/>
      <c r="GWM63" s="107"/>
      <c r="GWN63" s="107"/>
      <c r="GWO63" s="107"/>
      <c r="GWP63" s="107"/>
      <c r="GWQ63" s="107"/>
      <c r="GWR63" s="107"/>
      <c r="GWS63" s="107"/>
      <c r="GWT63" s="107"/>
      <c r="GWU63" s="107"/>
      <c r="GWV63" s="107"/>
      <c r="GWW63" s="107"/>
      <c r="GWX63" s="107"/>
      <c r="GWY63" s="107"/>
      <c r="GWZ63" s="107"/>
      <c r="GXA63" s="107"/>
      <c r="GXB63" s="107"/>
      <c r="GXC63" s="107"/>
      <c r="GXD63" s="107"/>
      <c r="GXE63" s="107"/>
      <c r="GXF63" s="107"/>
      <c r="GXG63" s="107"/>
      <c r="GXH63" s="107"/>
      <c r="GXI63" s="107"/>
      <c r="GXJ63" s="107"/>
      <c r="GXK63" s="107"/>
      <c r="GXL63" s="107"/>
      <c r="GXM63" s="107"/>
      <c r="GXN63" s="107"/>
      <c r="GXO63" s="107"/>
      <c r="GXP63" s="107"/>
      <c r="GXQ63" s="107"/>
      <c r="GXR63" s="107"/>
      <c r="GXS63" s="107"/>
      <c r="GXT63" s="107"/>
      <c r="GXU63" s="107"/>
      <c r="GXV63" s="107"/>
      <c r="GXW63" s="107"/>
      <c r="GXX63" s="107"/>
      <c r="GXY63" s="107"/>
      <c r="GXZ63" s="107"/>
      <c r="GYA63" s="107"/>
      <c r="GYB63" s="107"/>
      <c r="GYC63" s="107"/>
      <c r="GYD63" s="107"/>
      <c r="GYE63" s="107"/>
      <c r="GYF63" s="107"/>
      <c r="GYG63" s="107"/>
      <c r="GYH63" s="107"/>
      <c r="GYI63" s="107"/>
      <c r="GYJ63" s="107"/>
      <c r="GYK63" s="107"/>
      <c r="GYL63" s="107"/>
      <c r="GYM63" s="107"/>
      <c r="GYN63" s="107"/>
      <c r="GYO63" s="107"/>
      <c r="GYP63" s="107"/>
      <c r="GYQ63" s="107"/>
      <c r="GYR63" s="107"/>
      <c r="GYS63" s="107"/>
      <c r="GYT63" s="107"/>
      <c r="GYU63" s="107"/>
      <c r="GYV63" s="107"/>
      <c r="GYW63" s="107"/>
      <c r="GYX63" s="107"/>
      <c r="GYY63" s="107"/>
      <c r="GYZ63" s="107"/>
      <c r="GZA63" s="107"/>
      <c r="GZB63" s="107"/>
      <c r="GZC63" s="107"/>
      <c r="GZD63" s="107"/>
      <c r="GZE63" s="107"/>
      <c r="GZF63" s="107"/>
      <c r="GZG63" s="107"/>
      <c r="GZH63" s="107"/>
      <c r="GZI63" s="107"/>
      <c r="GZJ63" s="107"/>
      <c r="GZK63" s="107"/>
      <c r="GZL63" s="107"/>
      <c r="GZM63" s="107"/>
      <c r="GZN63" s="107"/>
      <c r="GZO63" s="107"/>
      <c r="GZP63" s="107"/>
      <c r="GZQ63" s="107"/>
      <c r="GZR63" s="107"/>
      <c r="GZS63" s="107"/>
      <c r="GZT63" s="107"/>
      <c r="GZU63" s="107"/>
      <c r="GZV63" s="107"/>
      <c r="GZW63" s="107"/>
      <c r="GZX63" s="107"/>
      <c r="GZY63" s="107"/>
      <c r="GZZ63" s="107"/>
      <c r="HAA63" s="107"/>
      <c r="HAB63" s="107"/>
      <c r="HAC63" s="107"/>
      <c r="HAD63" s="107"/>
      <c r="HAE63" s="107"/>
      <c r="HAF63" s="107"/>
      <c r="HAG63" s="107"/>
      <c r="HAH63" s="107"/>
      <c r="HAI63" s="107"/>
      <c r="HAJ63" s="107"/>
      <c r="HAK63" s="107"/>
      <c r="HAL63" s="107"/>
      <c r="HAM63" s="107"/>
      <c r="HAN63" s="107"/>
      <c r="HAO63" s="107"/>
      <c r="HAP63" s="107"/>
      <c r="HAQ63" s="107"/>
      <c r="HAR63" s="107"/>
      <c r="HAS63" s="107"/>
      <c r="HAT63" s="107"/>
      <c r="HAU63" s="107"/>
      <c r="HAV63" s="107"/>
      <c r="HAW63" s="107"/>
      <c r="HAX63" s="107"/>
      <c r="HAY63" s="107"/>
      <c r="HAZ63" s="107"/>
      <c r="HBA63" s="107"/>
      <c r="HBB63" s="107"/>
      <c r="HBC63" s="107"/>
      <c r="HBD63" s="107"/>
      <c r="HBE63" s="107"/>
      <c r="HBF63" s="107"/>
      <c r="HBG63" s="107"/>
      <c r="HBH63" s="107"/>
      <c r="HBI63" s="107"/>
      <c r="HBJ63" s="107"/>
      <c r="HBK63" s="107"/>
      <c r="HBL63" s="107"/>
      <c r="HBM63" s="107"/>
      <c r="HBN63" s="107"/>
      <c r="HBO63" s="107"/>
      <c r="HBP63" s="107"/>
      <c r="HBQ63" s="107"/>
      <c r="HBR63" s="107"/>
      <c r="HBS63" s="107"/>
      <c r="HBT63" s="107"/>
      <c r="HBU63" s="107"/>
      <c r="HBV63" s="107"/>
      <c r="HBW63" s="107"/>
      <c r="HBX63" s="107"/>
      <c r="HBY63" s="107"/>
      <c r="HBZ63" s="107"/>
      <c r="HCA63" s="107"/>
      <c r="HCB63" s="107"/>
      <c r="HCC63" s="107"/>
      <c r="HCD63" s="107"/>
      <c r="HCE63" s="107"/>
      <c r="HCF63" s="107"/>
      <c r="HCG63" s="107"/>
      <c r="HCH63" s="107"/>
      <c r="HCI63" s="107"/>
      <c r="HCJ63" s="107"/>
      <c r="HCK63" s="107"/>
      <c r="HCL63" s="107"/>
      <c r="HCM63" s="107"/>
      <c r="HCN63" s="107"/>
      <c r="HCO63" s="107"/>
      <c r="HCP63" s="107"/>
      <c r="HCQ63" s="107"/>
      <c r="HCR63" s="107"/>
      <c r="HCS63" s="107"/>
      <c r="HCT63" s="107"/>
      <c r="HCU63" s="107"/>
      <c r="HCV63" s="107"/>
      <c r="HCW63" s="107"/>
      <c r="HCX63" s="107"/>
      <c r="HCY63" s="107"/>
      <c r="HCZ63" s="107"/>
      <c r="HDA63" s="107"/>
      <c r="HDB63" s="107"/>
      <c r="HDC63" s="107"/>
      <c r="HDD63" s="107"/>
      <c r="HDE63" s="107"/>
      <c r="HDF63" s="107"/>
      <c r="HDG63" s="107"/>
      <c r="HDH63" s="107"/>
      <c r="HDI63" s="107"/>
      <c r="HDJ63" s="107"/>
      <c r="HDK63" s="107"/>
      <c r="HDL63" s="107"/>
      <c r="HDM63" s="107"/>
      <c r="HDN63" s="107"/>
      <c r="HDO63" s="107"/>
      <c r="HDP63" s="107"/>
      <c r="HDQ63" s="107"/>
      <c r="HDR63" s="107"/>
      <c r="HDS63" s="107"/>
      <c r="HDT63" s="107"/>
      <c r="HDU63" s="107"/>
      <c r="HDV63" s="107"/>
      <c r="HDW63" s="107"/>
      <c r="HDX63" s="107"/>
      <c r="HDY63" s="107"/>
      <c r="HDZ63" s="107"/>
      <c r="HEA63" s="107"/>
      <c r="HEB63" s="107"/>
      <c r="HEC63" s="107"/>
      <c r="HED63" s="107"/>
      <c r="HEE63" s="107"/>
      <c r="HEF63" s="107"/>
      <c r="HEG63" s="107"/>
      <c r="HEH63" s="107"/>
      <c r="HEI63" s="107"/>
      <c r="HEJ63" s="107"/>
      <c r="HEK63" s="107"/>
      <c r="HEL63" s="107"/>
      <c r="HEM63" s="107"/>
      <c r="HEN63" s="107"/>
      <c r="HEO63" s="107"/>
      <c r="HEP63" s="107"/>
      <c r="HEQ63" s="107"/>
      <c r="HER63" s="107"/>
      <c r="HES63" s="107"/>
      <c r="HET63" s="107"/>
      <c r="HEU63" s="107"/>
      <c r="HEV63" s="107"/>
      <c r="HEW63" s="107"/>
      <c r="HEX63" s="107"/>
      <c r="HEY63" s="107"/>
      <c r="HEZ63" s="107"/>
      <c r="HFA63" s="107"/>
      <c r="HFB63" s="107"/>
      <c r="HFC63" s="107"/>
      <c r="HFD63" s="107"/>
      <c r="HFE63" s="107"/>
      <c r="HFF63" s="107"/>
      <c r="HFG63" s="107"/>
      <c r="HFH63" s="107"/>
      <c r="HFI63" s="107"/>
      <c r="HFJ63" s="107"/>
      <c r="HFK63" s="107"/>
      <c r="HFL63" s="107"/>
      <c r="HFM63" s="107"/>
      <c r="HFN63" s="107"/>
      <c r="HFO63" s="107"/>
      <c r="HFP63" s="107"/>
      <c r="HFQ63" s="107"/>
      <c r="HFR63" s="107"/>
      <c r="HFS63" s="107"/>
      <c r="HFT63" s="107"/>
      <c r="HFU63" s="107"/>
      <c r="HFV63" s="107"/>
      <c r="HFW63" s="107"/>
      <c r="HFX63" s="107"/>
      <c r="HFY63" s="107"/>
      <c r="HFZ63" s="107"/>
      <c r="HGA63" s="107"/>
      <c r="HGB63" s="107"/>
      <c r="HGC63" s="107"/>
      <c r="HGD63" s="107"/>
      <c r="HGE63" s="107"/>
      <c r="HGF63" s="107"/>
      <c r="HGG63" s="107"/>
      <c r="HGH63" s="107"/>
      <c r="HGI63" s="107"/>
      <c r="HGJ63" s="107"/>
      <c r="HGK63" s="107"/>
      <c r="HGL63" s="107"/>
      <c r="HGM63" s="107"/>
      <c r="HGN63" s="107"/>
      <c r="HGO63" s="107"/>
      <c r="HGP63" s="107"/>
      <c r="HGQ63" s="107"/>
      <c r="HGR63" s="107"/>
      <c r="HGS63" s="107"/>
      <c r="HGT63" s="107"/>
      <c r="HGU63" s="107"/>
      <c r="HGV63" s="107"/>
      <c r="HGW63" s="107"/>
      <c r="HGX63" s="107"/>
      <c r="HGY63" s="107"/>
      <c r="HGZ63" s="107"/>
      <c r="HHA63" s="107"/>
      <c r="HHB63" s="107"/>
      <c r="HHC63" s="107"/>
      <c r="HHD63" s="107"/>
      <c r="HHE63" s="107"/>
      <c r="HHF63" s="107"/>
      <c r="HHG63" s="107"/>
      <c r="HHH63" s="107"/>
      <c r="HHI63" s="107"/>
      <c r="HHJ63" s="107"/>
      <c r="HHK63" s="107"/>
      <c r="HHL63" s="107"/>
      <c r="HHM63" s="107"/>
      <c r="HHN63" s="107"/>
      <c r="HHO63" s="107"/>
      <c r="HHP63" s="107"/>
      <c r="HHQ63" s="107"/>
      <c r="HHR63" s="107"/>
      <c r="HHS63" s="107"/>
      <c r="HHT63" s="107"/>
      <c r="HHU63" s="107"/>
      <c r="HHV63" s="107"/>
      <c r="HHW63" s="107"/>
      <c r="HHX63" s="107"/>
      <c r="HHY63" s="107"/>
      <c r="HHZ63" s="107"/>
      <c r="HIA63" s="107"/>
      <c r="HIB63" s="107"/>
      <c r="HIC63" s="107"/>
      <c r="HID63" s="107"/>
      <c r="HIE63" s="107"/>
      <c r="HIF63" s="107"/>
      <c r="HIG63" s="107"/>
      <c r="HIH63" s="107"/>
      <c r="HII63" s="107"/>
      <c r="HIJ63" s="107"/>
      <c r="HIK63" s="107"/>
      <c r="HIL63" s="107"/>
      <c r="HIM63" s="107"/>
      <c r="HIN63" s="107"/>
      <c r="HIO63" s="107"/>
      <c r="HIP63" s="107"/>
      <c r="HIQ63" s="107"/>
      <c r="HIR63" s="107"/>
      <c r="HIS63" s="107"/>
      <c r="HIT63" s="107"/>
      <c r="HIU63" s="107"/>
      <c r="HIV63" s="107"/>
      <c r="HIW63" s="107"/>
      <c r="HIX63" s="107"/>
      <c r="HIY63" s="107"/>
      <c r="HIZ63" s="107"/>
      <c r="HJA63" s="107"/>
      <c r="HJB63" s="107"/>
      <c r="HJC63" s="107"/>
      <c r="HJD63" s="107"/>
      <c r="HJE63" s="107"/>
      <c r="HJF63" s="107"/>
      <c r="HJG63" s="107"/>
      <c r="HJH63" s="107"/>
      <c r="HJI63" s="107"/>
      <c r="HJJ63" s="107"/>
      <c r="HJK63" s="107"/>
      <c r="HJL63" s="107"/>
      <c r="HJM63" s="107"/>
      <c r="HJN63" s="107"/>
      <c r="HJO63" s="107"/>
      <c r="HJP63" s="107"/>
      <c r="HJQ63" s="107"/>
      <c r="HJR63" s="107"/>
      <c r="HJS63" s="107"/>
      <c r="HJT63" s="107"/>
      <c r="HJU63" s="107"/>
      <c r="HJV63" s="107"/>
      <c r="HJW63" s="107"/>
      <c r="HJX63" s="107"/>
      <c r="HJY63" s="107"/>
      <c r="HJZ63" s="107"/>
      <c r="HKA63" s="107"/>
      <c r="HKB63" s="107"/>
      <c r="HKC63" s="107"/>
      <c r="HKD63" s="107"/>
      <c r="HKE63" s="107"/>
      <c r="HKF63" s="107"/>
      <c r="HKG63" s="107"/>
      <c r="HKH63" s="107"/>
      <c r="HKI63" s="107"/>
      <c r="HKJ63" s="107"/>
      <c r="HKK63" s="107"/>
      <c r="HKL63" s="107"/>
      <c r="HKM63" s="107"/>
      <c r="HKN63" s="107"/>
      <c r="HKO63" s="107"/>
      <c r="HKP63" s="107"/>
      <c r="HKQ63" s="107"/>
      <c r="HKR63" s="107"/>
      <c r="HKS63" s="107"/>
      <c r="HKT63" s="107"/>
      <c r="HKU63" s="107"/>
      <c r="HKV63" s="107"/>
      <c r="HKW63" s="107"/>
      <c r="HKX63" s="107"/>
      <c r="HKY63" s="107"/>
      <c r="HKZ63" s="107"/>
      <c r="HLA63" s="107"/>
      <c r="HLB63" s="107"/>
      <c r="HLC63" s="107"/>
      <c r="HLD63" s="107"/>
      <c r="HLE63" s="107"/>
      <c r="HLF63" s="107"/>
      <c r="HLG63" s="107"/>
      <c r="HLH63" s="107"/>
      <c r="HLI63" s="107"/>
      <c r="HLJ63" s="107"/>
      <c r="HLK63" s="107"/>
      <c r="HLL63" s="107"/>
      <c r="HLM63" s="107"/>
      <c r="HLN63" s="107"/>
      <c r="HLO63" s="107"/>
      <c r="HLP63" s="107"/>
      <c r="HLQ63" s="107"/>
      <c r="HLR63" s="107"/>
      <c r="HLS63" s="107"/>
      <c r="HLT63" s="107"/>
      <c r="HLU63" s="107"/>
      <c r="HLV63" s="107"/>
      <c r="HLW63" s="107"/>
      <c r="HLX63" s="107"/>
      <c r="HLY63" s="107"/>
      <c r="HLZ63" s="107"/>
      <c r="HMA63" s="107"/>
      <c r="HMB63" s="107"/>
      <c r="HMC63" s="107"/>
      <c r="HMD63" s="107"/>
      <c r="HME63" s="107"/>
      <c r="HMF63" s="107"/>
      <c r="HMG63" s="107"/>
      <c r="HMH63" s="107"/>
      <c r="HMI63" s="107"/>
      <c r="HMJ63" s="107"/>
      <c r="HMK63" s="107"/>
      <c r="HML63" s="107"/>
      <c r="HMM63" s="107"/>
      <c r="HMN63" s="107"/>
      <c r="HMO63" s="107"/>
      <c r="HMP63" s="107"/>
      <c r="HMQ63" s="107"/>
      <c r="HMR63" s="107"/>
      <c r="HMS63" s="107"/>
      <c r="HMT63" s="107"/>
      <c r="HMU63" s="107"/>
      <c r="HMV63" s="107"/>
      <c r="HMW63" s="107"/>
      <c r="HMX63" s="107"/>
      <c r="HMY63" s="107"/>
      <c r="HMZ63" s="107"/>
      <c r="HNA63" s="107"/>
      <c r="HNB63" s="107"/>
      <c r="HNC63" s="107"/>
      <c r="HND63" s="107"/>
      <c r="HNE63" s="107"/>
      <c r="HNF63" s="107"/>
      <c r="HNG63" s="107"/>
      <c r="HNH63" s="107"/>
      <c r="HNI63" s="107"/>
      <c r="HNJ63" s="107"/>
      <c r="HNK63" s="107"/>
      <c r="HNL63" s="107"/>
      <c r="HNM63" s="107"/>
      <c r="HNN63" s="107"/>
      <c r="HNO63" s="107"/>
      <c r="HNP63" s="107"/>
      <c r="HNQ63" s="107"/>
      <c r="HNR63" s="107"/>
      <c r="HNS63" s="107"/>
      <c r="HNT63" s="107"/>
      <c r="HNU63" s="107"/>
      <c r="HNV63" s="107"/>
      <c r="HNW63" s="107"/>
      <c r="HNX63" s="107"/>
      <c r="HNY63" s="107"/>
      <c r="HNZ63" s="107"/>
      <c r="HOA63" s="107"/>
      <c r="HOB63" s="107"/>
      <c r="HOC63" s="107"/>
      <c r="HOD63" s="107"/>
      <c r="HOE63" s="107"/>
      <c r="HOF63" s="107"/>
      <c r="HOG63" s="107"/>
      <c r="HOH63" s="107"/>
      <c r="HOI63" s="107"/>
      <c r="HOJ63" s="107"/>
      <c r="HOK63" s="107"/>
      <c r="HOL63" s="107"/>
      <c r="HOM63" s="107"/>
      <c r="HON63" s="107"/>
      <c r="HOO63" s="107"/>
      <c r="HOP63" s="107"/>
      <c r="HOQ63" s="107"/>
      <c r="HOR63" s="107"/>
      <c r="HOS63" s="107"/>
      <c r="HOT63" s="107"/>
      <c r="HOU63" s="107"/>
      <c r="HOV63" s="107"/>
      <c r="HOW63" s="107"/>
      <c r="HOX63" s="107"/>
      <c r="HOY63" s="107"/>
      <c r="HOZ63" s="107"/>
      <c r="HPA63" s="107"/>
      <c r="HPB63" s="107"/>
      <c r="HPC63" s="107"/>
      <c r="HPD63" s="107"/>
      <c r="HPE63" s="107"/>
      <c r="HPF63" s="107"/>
      <c r="HPG63" s="107"/>
      <c r="HPH63" s="107"/>
      <c r="HPI63" s="107"/>
      <c r="HPJ63" s="107"/>
      <c r="HPK63" s="107"/>
      <c r="HPL63" s="107"/>
      <c r="HPM63" s="107"/>
      <c r="HPN63" s="107"/>
      <c r="HPO63" s="107"/>
      <c r="HPP63" s="107"/>
      <c r="HPQ63" s="107"/>
      <c r="HPR63" s="107"/>
      <c r="HPS63" s="107"/>
      <c r="HPT63" s="107"/>
      <c r="HPU63" s="107"/>
      <c r="HPV63" s="107"/>
      <c r="HPW63" s="107"/>
      <c r="HPX63" s="107"/>
      <c r="HPY63" s="107"/>
      <c r="HPZ63" s="107"/>
      <c r="HQA63" s="107"/>
      <c r="HQB63" s="107"/>
      <c r="HQC63" s="107"/>
      <c r="HQD63" s="107"/>
      <c r="HQE63" s="107"/>
      <c r="HQF63" s="107"/>
      <c r="HQG63" s="107"/>
      <c r="HQH63" s="107"/>
      <c r="HQI63" s="107"/>
      <c r="HQJ63" s="107"/>
      <c r="HQK63" s="107"/>
      <c r="HQL63" s="107"/>
      <c r="HQM63" s="107"/>
      <c r="HQN63" s="107"/>
      <c r="HQO63" s="107"/>
      <c r="HQP63" s="107"/>
      <c r="HQQ63" s="107"/>
      <c r="HQR63" s="107"/>
      <c r="HQS63" s="107"/>
      <c r="HQT63" s="107"/>
      <c r="HQU63" s="107"/>
      <c r="HQV63" s="107"/>
      <c r="HQW63" s="107"/>
      <c r="HQX63" s="107"/>
      <c r="HQY63" s="107"/>
      <c r="HQZ63" s="107"/>
      <c r="HRA63" s="107"/>
      <c r="HRB63" s="107"/>
      <c r="HRC63" s="107"/>
      <c r="HRD63" s="107"/>
      <c r="HRE63" s="107"/>
      <c r="HRF63" s="107"/>
      <c r="HRG63" s="107"/>
      <c r="HRH63" s="107"/>
      <c r="HRI63" s="107"/>
      <c r="HRJ63" s="107"/>
      <c r="HRK63" s="107"/>
      <c r="HRL63" s="107"/>
      <c r="HRM63" s="107"/>
      <c r="HRN63" s="107"/>
      <c r="HRO63" s="107"/>
      <c r="HRP63" s="107"/>
      <c r="HRQ63" s="107"/>
      <c r="HRR63" s="107"/>
      <c r="HRS63" s="107"/>
      <c r="HRT63" s="107"/>
      <c r="HRU63" s="107"/>
      <c r="HRV63" s="107"/>
      <c r="HRW63" s="107"/>
      <c r="HRX63" s="107"/>
      <c r="HRY63" s="107"/>
      <c r="HRZ63" s="107"/>
      <c r="HSA63" s="107"/>
      <c r="HSB63" s="107"/>
      <c r="HSC63" s="107"/>
      <c r="HSD63" s="107"/>
      <c r="HSE63" s="107"/>
      <c r="HSF63" s="107"/>
      <c r="HSG63" s="107"/>
      <c r="HSH63" s="107"/>
      <c r="HSI63" s="107"/>
      <c r="HSJ63" s="107"/>
      <c r="HSK63" s="107"/>
      <c r="HSL63" s="107"/>
      <c r="HSM63" s="107"/>
      <c r="HSN63" s="107"/>
      <c r="HSO63" s="107"/>
      <c r="HSP63" s="107"/>
      <c r="HSQ63" s="107"/>
      <c r="HSR63" s="107"/>
      <c r="HSS63" s="107"/>
      <c r="HST63" s="107"/>
      <c r="HSU63" s="107"/>
      <c r="HSV63" s="107"/>
      <c r="HSW63" s="107"/>
      <c r="HSX63" s="107"/>
      <c r="HSY63" s="107"/>
      <c r="HSZ63" s="107"/>
      <c r="HTA63" s="107"/>
      <c r="HTB63" s="107"/>
      <c r="HTC63" s="107"/>
      <c r="HTD63" s="107"/>
      <c r="HTE63" s="107"/>
      <c r="HTF63" s="107"/>
      <c r="HTG63" s="107"/>
      <c r="HTH63" s="107"/>
      <c r="HTI63" s="107"/>
      <c r="HTJ63" s="107"/>
      <c r="HTK63" s="107"/>
      <c r="HTL63" s="107"/>
      <c r="HTM63" s="107"/>
      <c r="HTN63" s="107"/>
      <c r="HTO63" s="107"/>
      <c r="HTP63" s="107"/>
      <c r="HTQ63" s="107"/>
      <c r="HTR63" s="107"/>
      <c r="HTS63" s="107"/>
      <c r="HTT63" s="107"/>
      <c r="HTU63" s="107"/>
      <c r="HTV63" s="107"/>
      <c r="HTW63" s="107"/>
      <c r="HTX63" s="107"/>
      <c r="HTY63" s="107"/>
      <c r="HTZ63" s="107"/>
      <c r="HUA63" s="107"/>
      <c r="HUB63" s="107"/>
      <c r="HUC63" s="107"/>
      <c r="HUD63" s="107"/>
      <c r="HUE63" s="107"/>
      <c r="HUF63" s="107"/>
      <c r="HUG63" s="107"/>
      <c r="HUH63" s="107"/>
      <c r="HUI63" s="107"/>
      <c r="HUJ63" s="107"/>
      <c r="HUK63" s="107"/>
      <c r="HUL63" s="107"/>
      <c r="HUM63" s="107"/>
      <c r="HUN63" s="107"/>
      <c r="HUO63" s="107"/>
      <c r="HUP63" s="107"/>
      <c r="HUQ63" s="107"/>
      <c r="HUR63" s="107"/>
      <c r="HUS63" s="107"/>
      <c r="HUT63" s="107"/>
      <c r="HUU63" s="107"/>
      <c r="HUV63" s="107"/>
      <c r="HUW63" s="107"/>
      <c r="HUX63" s="107"/>
      <c r="HUY63" s="107"/>
      <c r="HUZ63" s="107"/>
      <c r="HVA63" s="107"/>
      <c r="HVB63" s="107"/>
      <c r="HVC63" s="107"/>
      <c r="HVD63" s="107"/>
      <c r="HVE63" s="107"/>
      <c r="HVF63" s="107"/>
      <c r="HVG63" s="107"/>
      <c r="HVH63" s="107"/>
      <c r="HVI63" s="107"/>
      <c r="HVJ63" s="107"/>
      <c r="HVK63" s="107"/>
      <c r="HVL63" s="107"/>
      <c r="HVM63" s="107"/>
      <c r="HVN63" s="107"/>
      <c r="HVO63" s="107"/>
      <c r="HVP63" s="107"/>
      <c r="HVQ63" s="107"/>
      <c r="HVR63" s="107"/>
      <c r="HVS63" s="107"/>
      <c r="HVT63" s="107"/>
      <c r="HVU63" s="107"/>
      <c r="HVV63" s="107"/>
      <c r="HVW63" s="107"/>
      <c r="HVX63" s="107"/>
      <c r="HVY63" s="107"/>
      <c r="HVZ63" s="107"/>
      <c r="HWA63" s="107"/>
      <c r="HWB63" s="107"/>
      <c r="HWC63" s="107"/>
      <c r="HWD63" s="107"/>
      <c r="HWE63" s="107"/>
      <c r="HWF63" s="107"/>
      <c r="HWG63" s="107"/>
      <c r="HWH63" s="107"/>
      <c r="HWI63" s="107"/>
      <c r="HWJ63" s="107"/>
      <c r="HWK63" s="107"/>
      <c r="HWL63" s="107"/>
      <c r="HWM63" s="107"/>
      <c r="HWN63" s="107"/>
      <c r="HWO63" s="107"/>
      <c r="HWP63" s="107"/>
      <c r="HWQ63" s="107"/>
      <c r="HWR63" s="107"/>
      <c r="HWS63" s="107"/>
      <c r="HWT63" s="107"/>
      <c r="HWU63" s="107"/>
      <c r="HWV63" s="107"/>
      <c r="HWW63" s="107"/>
      <c r="HWX63" s="107"/>
      <c r="HWY63" s="107"/>
      <c r="HWZ63" s="107"/>
      <c r="HXA63" s="107"/>
      <c r="HXB63" s="107"/>
      <c r="HXC63" s="107"/>
      <c r="HXD63" s="107"/>
      <c r="HXE63" s="107"/>
      <c r="HXF63" s="107"/>
      <c r="HXG63" s="107"/>
      <c r="HXH63" s="107"/>
      <c r="HXI63" s="107"/>
      <c r="HXJ63" s="107"/>
      <c r="HXK63" s="107"/>
      <c r="HXL63" s="107"/>
      <c r="HXM63" s="107"/>
      <c r="HXN63" s="107"/>
      <c r="HXO63" s="107"/>
      <c r="HXP63" s="107"/>
      <c r="HXQ63" s="107"/>
      <c r="HXR63" s="107"/>
      <c r="HXS63" s="107"/>
      <c r="HXT63" s="107"/>
      <c r="HXU63" s="107"/>
      <c r="HXV63" s="107"/>
      <c r="HXW63" s="107"/>
      <c r="HXX63" s="107"/>
      <c r="HXY63" s="107"/>
      <c r="HXZ63" s="107"/>
      <c r="HYA63" s="107"/>
      <c r="HYB63" s="107"/>
      <c r="HYC63" s="107"/>
      <c r="HYD63" s="107"/>
      <c r="HYE63" s="107"/>
      <c r="HYF63" s="107"/>
      <c r="HYG63" s="107"/>
      <c r="HYH63" s="107"/>
      <c r="HYI63" s="107"/>
      <c r="HYJ63" s="107"/>
      <c r="HYK63" s="107"/>
      <c r="HYL63" s="107"/>
      <c r="HYM63" s="107"/>
      <c r="HYN63" s="107"/>
      <c r="HYO63" s="107"/>
      <c r="HYP63" s="107"/>
      <c r="HYQ63" s="107"/>
      <c r="HYR63" s="107"/>
      <c r="HYS63" s="107"/>
      <c r="HYT63" s="107"/>
      <c r="HYU63" s="107"/>
      <c r="HYV63" s="107"/>
      <c r="HYW63" s="107"/>
      <c r="HYX63" s="107"/>
      <c r="HYY63" s="107"/>
      <c r="HYZ63" s="107"/>
      <c r="HZA63" s="107"/>
      <c r="HZB63" s="107"/>
      <c r="HZC63" s="107"/>
      <c r="HZD63" s="107"/>
      <c r="HZE63" s="107"/>
      <c r="HZF63" s="107"/>
      <c r="HZG63" s="107"/>
      <c r="HZH63" s="107"/>
      <c r="HZI63" s="107"/>
      <c r="HZJ63" s="107"/>
      <c r="HZK63" s="107"/>
      <c r="HZL63" s="107"/>
      <c r="HZM63" s="107"/>
      <c r="HZN63" s="107"/>
      <c r="HZO63" s="107"/>
      <c r="HZP63" s="107"/>
      <c r="HZQ63" s="107"/>
      <c r="HZR63" s="107"/>
      <c r="HZS63" s="107"/>
      <c r="HZT63" s="107"/>
      <c r="HZU63" s="107"/>
      <c r="HZV63" s="107"/>
      <c r="HZW63" s="107"/>
      <c r="HZX63" s="107"/>
      <c r="HZY63" s="107"/>
      <c r="HZZ63" s="107"/>
      <c r="IAA63" s="107"/>
      <c r="IAB63" s="107"/>
      <c r="IAC63" s="107"/>
      <c r="IAD63" s="107"/>
      <c r="IAE63" s="107"/>
      <c r="IAF63" s="107"/>
      <c r="IAG63" s="107"/>
      <c r="IAH63" s="107"/>
      <c r="IAI63" s="107"/>
      <c r="IAJ63" s="107"/>
      <c r="IAK63" s="107"/>
      <c r="IAL63" s="107"/>
      <c r="IAM63" s="107"/>
      <c r="IAN63" s="107"/>
      <c r="IAO63" s="107"/>
      <c r="IAP63" s="107"/>
      <c r="IAQ63" s="107"/>
      <c r="IAR63" s="107"/>
      <c r="IAS63" s="107"/>
      <c r="IAT63" s="107"/>
      <c r="IAU63" s="107"/>
      <c r="IAV63" s="107"/>
      <c r="IAW63" s="107"/>
      <c r="IAX63" s="107"/>
      <c r="IAY63" s="107"/>
      <c r="IAZ63" s="107"/>
      <c r="IBA63" s="107"/>
      <c r="IBB63" s="107"/>
      <c r="IBC63" s="107"/>
      <c r="IBD63" s="107"/>
      <c r="IBE63" s="107"/>
      <c r="IBF63" s="107"/>
      <c r="IBG63" s="107"/>
      <c r="IBH63" s="107"/>
      <c r="IBI63" s="107"/>
      <c r="IBJ63" s="107"/>
      <c r="IBK63" s="107"/>
      <c r="IBL63" s="107"/>
      <c r="IBM63" s="107"/>
      <c r="IBN63" s="107"/>
      <c r="IBO63" s="107"/>
      <c r="IBP63" s="107"/>
      <c r="IBQ63" s="107"/>
      <c r="IBR63" s="107"/>
      <c r="IBS63" s="107"/>
      <c r="IBT63" s="107"/>
      <c r="IBU63" s="107"/>
      <c r="IBV63" s="107"/>
      <c r="IBW63" s="107"/>
      <c r="IBX63" s="107"/>
      <c r="IBY63" s="107"/>
      <c r="IBZ63" s="107"/>
      <c r="ICA63" s="107"/>
      <c r="ICB63" s="107"/>
      <c r="ICC63" s="107"/>
      <c r="ICD63" s="107"/>
      <c r="ICE63" s="107"/>
      <c r="ICF63" s="107"/>
      <c r="ICG63" s="107"/>
      <c r="ICH63" s="107"/>
      <c r="ICI63" s="107"/>
      <c r="ICJ63" s="107"/>
      <c r="ICK63" s="107"/>
      <c r="ICL63" s="107"/>
      <c r="ICM63" s="107"/>
      <c r="ICN63" s="107"/>
      <c r="ICO63" s="107"/>
      <c r="ICP63" s="107"/>
      <c r="ICQ63" s="107"/>
      <c r="ICR63" s="107"/>
      <c r="ICS63" s="107"/>
      <c r="ICT63" s="107"/>
      <c r="ICU63" s="107"/>
      <c r="ICV63" s="107"/>
      <c r="ICW63" s="107"/>
      <c r="ICX63" s="107"/>
      <c r="ICY63" s="107"/>
      <c r="ICZ63" s="107"/>
      <c r="IDA63" s="107"/>
      <c r="IDB63" s="107"/>
      <c r="IDC63" s="107"/>
      <c r="IDD63" s="107"/>
      <c r="IDE63" s="107"/>
      <c r="IDF63" s="107"/>
      <c r="IDG63" s="107"/>
      <c r="IDH63" s="107"/>
      <c r="IDI63" s="107"/>
      <c r="IDJ63" s="107"/>
      <c r="IDK63" s="107"/>
      <c r="IDL63" s="107"/>
      <c r="IDM63" s="107"/>
      <c r="IDN63" s="107"/>
      <c r="IDO63" s="107"/>
      <c r="IDP63" s="107"/>
      <c r="IDQ63" s="107"/>
      <c r="IDR63" s="107"/>
      <c r="IDS63" s="107"/>
      <c r="IDT63" s="107"/>
      <c r="IDU63" s="107"/>
      <c r="IDV63" s="107"/>
      <c r="IDW63" s="107"/>
      <c r="IDX63" s="107"/>
      <c r="IDY63" s="107"/>
      <c r="IDZ63" s="107"/>
      <c r="IEA63" s="107"/>
      <c r="IEB63" s="107"/>
      <c r="IEC63" s="107"/>
      <c r="IED63" s="107"/>
      <c r="IEE63" s="107"/>
      <c r="IEF63" s="107"/>
      <c r="IEG63" s="107"/>
      <c r="IEH63" s="107"/>
      <c r="IEI63" s="107"/>
      <c r="IEJ63" s="107"/>
      <c r="IEK63" s="107"/>
      <c r="IEL63" s="107"/>
      <c r="IEM63" s="107"/>
      <c r="IEN63" s="107"/>
      <c r="IEO63" s="107"/>
      <c r="IEP63" s="107"/>
      <c r="IEQ63" s="107"/>
      <c r="IER63" s="107"/>
      <c r="IES63" s="107"/>
      <c r="IET63" s="107"/>
      <c r="IEU63" s="107"/>
      <c r="IEV63" s="107"/>
      <c r="IEW63" s="107"/>
      <c r="IEX63" s="107"/>
      <c r="IEY63" s="107"/>
      <c r="IEZ63" s="107"/>
      <c r="IFA63" s="107"/>
      <c r="IFB63" s="107"/>
      <c r="IFC63" s="107"/>
      <c r="IFD63" s="107"/>
      <c r="IFE63" s="107"/>
      <c r="IFF63" s="107"/>
      <c r="IFG63" s="107"/>
      <c r="IFH63" s="107"/>
      <c r="IFI63" s="107"/>
      <c r="IFJ63" s="107"/>
      <c r="IFK63" s="107"/>
      <c r="IFL63" s="107"/>
      <c r="IFM63" s="107"/>
      <c r="IFN63" s="107"/>
      <c r="IFO63" s="107"/>
      <c r="IFP63" s="107"/>
      <c r="IFQ63" s="107"/>
      <c r="IFR63" s="107"/>
      <c r="IFS63" s="107"/>
      <c r="IFT63" s="107"/>
      <c r="IFU63" s="107"/>
      <c r="IFV63" s="107"/>
      <c r="IFW63" s="107"/>
      <c r="IFX63" s="107"/>
      <c r="IFY63" s="107"/>
      <c r="IFZ63" s="107"/>
      <c r="IGA63" s="107"/>
      <c r="IGB63" s="107"/>
      <c r="IGC63" s="107"/>
      <c r="IGD63" s="107"/>
      <c r="IGE63" s="107"/>
      <c r="IGF63" s="107"/>
      <c r="IGG63" s="107"/>
      <c r="IGH63" s="107"/>
      <c r="IGI63" s="107"/>
      <c r="IGJ63" s="107"/>
      <c r="IGK63" s="107"/>
      <c r="IGL63" s="107"/>
      <c r="IGM63" s="107"/>
      <c r="IGN63" s="107"/>
      <c r="IGO63" s="107"/>
      <c r="IGP63" s="107"/>
      <c r="IGQ63" s="107"/>
      <c r="IGR63" s="107"/>
      <c r="IGS63" s="107"/>
      <c r="IGT63" s="107"/>
      <c r="IGU63" s="107"/>
      <c r="IGV63" s="107"/>
      <c r="IGW63" s="107"/>
      <c r="IGX63" s="107"/>
      <c r="IGY63" s="107"/>
      <c r="IGZ63" s="107"/>
      <c r="IHA63" s="107"/>
      <c r="IHB63" s="107"/>
      <c r="IHC63" s="107"/>
      <c r="IHD63" s="107"/>
      <c r="IHE63" s="107"/>
      <c r="IHF63" s="107"/>
      <c r="IHG63" s="107"/>
      <c r="IHH63" s="107"/>
      <c r="IHI63" s="107"/>
      <c r="IHJ63" s="107"/>
      <c r="IHK63" s="107"/>
      <c r="IHL63" s="107"/>
      <c r="IHM63" s="107"/>
      <c r="IHN63" s="107"/>
      <c r="IHO63" s="107"/>
      <c r="IHP63" s="107"/>
      <c r="IHQ63" s="107"/>
      <c r="IHR63" s="107"/>
      <c r="IHS63" s="107"/>
      <c r="IHT63" s="107"/>
      <c r="IHU63" s="107"/>
      <c r="IHV63" s="107"/>
      <c r="IHW63" s="107"/>
      <c r="IHX63" s="107"/>
      <c r="IHY63" s="107"/>
      <c r="IHZ63" s="107"/>
      <c r="IIA63" s="107"/>
      <c r="IIB63" s="107"/>
      <c r="IIC63" s="107"/>
      <c r="IID63" s="107"/>
      <c r="IIE63" s="107"/>
      <c r="IIF63" s="107"/>
      <c r="IIG63" s="107"/>
      <c r="IIH63" s="107"/>
      <c r="III63" s="107"/>
      <c r="IIJ63" s="107"/>
      <c r="IIK63" s="107"/>
      <c r="IIL63" s="107"/>
      <c r="IIM63" s="107"/>
      <c r="IIN63" s="107"/>
      <c r="IIO63" s="107"/>
      <c r="IIP63" s="107"/>
      <c r="IIQ63" s="107"/>
      <c r="IIR63" s="107"/>
      <c r="IIS63" s="107"/>
      <c r="IIT63" s="107"/>
      <c r="IIU63" s="107"/>
      <c r="IIV63" s="107"/>
      <c r="IIW63" s="107"/>
      <c r="IIX63" s="107"/>
      <c r="IIY63" s="107"/>
      <c r="IIZ63" s="107"/>
      <c r="IJA63" s="107"/>
      <c r="IJB63" s="107"/>
      <c r="IJC63" s="107"/>
      <c r="IJD63" s="107"/>
      <c r="IJE63" s="107"/>
      <c r="IJF63" s="107"/>
      <c r="IJG63" s="107"/>
      <c r="IJH63" s="107"/>
      <c r="IJI63" s="107"/>
      <c r="IJJ63" s="107"/>
      <c r="IJK63" s="107"/>
      <c r="IJL63" s="107"/>
      <c r="IJM63" s="107"/>
      <c r="IJN63" s="107"/>
      <c r="IJO63" s="107"/>
      <c r="IJP63" s="107"/>
      <c r="IJQ63" s="107"/>
      <c r="IJR63" s="107"/>
      <c r="IJS63" s="107"/>
      <c r="IJT63" s="107"/>
      <c r="IJU63" s="107"/>
      <c r="IJV63" s="107"/>
      <c r="IJW63" s="107"/>
      <c r="IJX63" s="107"/>
      <c r="IJY63" s="107"/>
      <c r="IJZ63" s="107"/>
      <c r="IKA63" s="107"/>
      <c r="IKB63" s="107"/>
      <c r="IKC63" s="107"/>
      <c r="IKD63" s="107"/>
      <c r="IKE63" s="107"/>
      <c r="IKF63" s="107"/>
      <c r="IKG63" s="107"/>
      <c r="IKH63" s="107"/>
      <c r="IKI63" s="107"/>
      <c r="IKJ63" s="107"/>
      <c r="IKK63" s="107"/>
      <c r="IKL63" s="107"/>
      <c r="IKM63" s="107"/>
      <c r="IKN63" s="107"/>
      <c r="IKO63" s="107"/>
      <c r="IKP63" s="107"/>
      <c r="IKQ63" s="107"/>
      <c r="IKR63" s="107"/>
      <c r="IKS63" s="107"/>
      <c r="IKT63" s="107"/>
      <c r="IKU63" s="107"/>
      <c r="IKV63" s="107"/>
      <c r="IKW63" s="107"/>
      <c r="IKX63" s="107"/>
      <c r="IKY63" s="107"/>
      <c r="IKZ63" s="107"/>
      <c r="ILA63" s="107"/>
      <c r="ILB63" s="107"/>
      <c r="ILC63" s="107"/>
      <c r="ILD63" s="107"/>
      <c r="ILE63" s="107"/>
      <c r="ILF63" s="107"/>
      <c r="ILG63" s="107"/>
      <c r="ILH63" s="107"/>
      <c r="ILI63" s="107"/>
      <c r="ILJ63" s="107"/>
      <c r="ILK63" s="107"/>
      <c r="ILL63" s="107"/>
      <c r="ILM63" s="107"/>
      <c r="ILN63" s="107"/>
      <c r="ILO63" s="107"/>
      <c r="ILP63" s="107"/>
      <c r="ILQ63" s="107"/>
      <c r="ILR63" s="107"/>
      <c r="ILS63" s="107"/>
      <c r="ILT63" s="107"/>
      <c r="ILU63" s="107"/>
      <c r="ILV63" s="107"/>
      <c r="ILW63" s="107"/>
      <c r="ILX63" s="107"/>
      <c r="ILY63" s="107"/>
      <c r="ILZ63" s="107"/>
      <c r="IMA63" s="107"/>
      <c r="IMB63" s="107"/>
      <c r="IMC63" s="107"/>
      <c r="IMD63" s="107"/>
      <c r="IME63" s="107"/>
      <c r="IMF63" s="107"/>
      <c r="IMG63" s="107"/>
      <c r="IMH63" s="107"/>
      <c r="IMI63" s="107"/>
      <c r="IMJ63" s="107"/>
      <c r="IMK63" s="107"/>
      <c r="IML63" s="107"/>
      <c r="IMM63" s="107"/>
      <c r="IMN63" s="107"/>
      <c r="IMO63" s="107"/>
      <c r="IMP63" s="107"/>
      <c r="IMQ63" s="107"/>
      <c r="IMR63" s="107"/>
      <c r="IMS63" s="107"/>
      <c r="IMT63" s="107"/>
      <c r="IMU63" s="107"/>
      <c r="IMV63" s="107"/>
      <c r="IMW63" s="107"/>
      <c r="IMX63" s="107"/>
      <c r="IMY63" s="107"/>
      <c r="IMZ63" s="107"/>
      <c r="INA63" s="107"/>
      <c r="INB63" s="107"/>
      <c r="INC63" s="107"/>
      <c r="IND63" s="107"/>
      <c r="INE63" s="107"/>
      <c r="INF63" s="107"/>
      <c r="ING63" s="107"/>
      <c r="INH63" s="107"/>
      <c r="INI63" s="107"/>
      <c r="INJ63" s="107"/>
      <c r="INK63" s="107"/>
      <c r="INL63" s="107"/>
      <c r="INM63" s="107"/>
      <c r="INN63" s="107"/>
      <c r="INO63" s="107"/>
      <c r="INP63" s="107"/>
      <c r="INQ63" s="107"/>
      <c r="INR63" s="107"/>
      <c r="INS63" s="107"/>
      <c r="INT63" s="107"/>
      <c r="INU63" s="107"/>
      <c r="INV63" s="107"/>
      <c r="INW63" s="107"/>
      <c r="INX63" s="107"/>
      <c r="INY63" s="107"/>
      <c r="INZ63" s="107"/>
      <c r="IOA63" s="107"/>
      <c r="IOB63" s="107"/>
      <c r="IOC63" s="107"/>
      <c r="IOD63" s="107"/>
      <c r="IOE63" s="107"/>
      <c r="IOF63" s="107"/>
      <c r="IOG63" s="107"/>
      <c r="IOH63" s="107"/>
      <c r="IOI63" s="107"/>
      <c r="IOJ63" s="107"/>
      <c r="IOK63" s="107"/>
      <c r="IOL63" s="107"/>
      <c r="IOM63" s="107"/>
      <c r="ION63" s="107"/>
      <c r="IOO63" s="107"/>
      <c r="IOP63" s="107"/>
      <c r="IOQ63" s="107"/>
      <c r="IOR63" s="107"/>
      <c r="IOS63" s="107"/>
      <c r="IOT63" s="107"/>
      <c r="IOU63" s="107"/>
      <c r="IOV63" s="107"/>
      <c r="IOW63" s="107"/>
      <c r="IOX63" s="107"/>
      <c r="IOY63" s="107"/>
      <c r="IOZ63" s="107"/>
      <c r="IPA63" s="107"/>
      <c r="IPB63" s="107"/>
      <c r="IPC63" s="107"/>
      <c r="IPD63" s="107"/>
      <c r="IPE63" s="107"/>
      <c r="IPF63" s="107"/>
      <c r="IPG63" s="107"/>
      <c r="IPH63" s="107"/>
      <c r="IPI63" s="107"/>
      <c r="IPJ63" s="107"/>
      <c r="IPK63" s="107"/>
      <c r="IPL63" s="107"/>
      <c r="IPM63" s="107"/>
      <c r="IPN63" s="107"/>
      <c r="IPO63" s="107"/>
      <c r="IPP63" s="107"/>
      <c r="IPQ63" s="107"/>
      <c r="IPR63" s="107"/>
      <c r="IPS63" s="107"/>
      <c r="IPT63" s="107"/>
      <c r="IPU63" s="107"/>
      <c r="IPV63" s="107"/>
      <c r="IPW63" s="107"/>
      <c r="IPX63" s="107"/>
      <c r="IPY63" s="107"/>
      <c r="IPZ63" s="107"/>
      <c r="IQA63" s="107"/>
      <c r="IQB63" s="107"/>
      <c r="IQC63" s="107"/>
      <c r="IQD63" s="107"/>
      <c r="IQE63" s="107"/>
      <c r="IQF63" s="107"/>
      <c r="IQG63" s="107"/>
      <c r="IQH63" s="107"/>
      <c r="IQI63" s="107"/>
      <c r="IQJ63" s="107"/>
      <c r="IQK63" s="107"/>
      <c r="IQL63" s="107"/>
      <c r="IQM63" s="107"/>
      <c r="IQN63" s="107"/>
      <c r="IQO63" s="107"/>
      <c r="IQP63" s="107"/>
      <c r="IQQ63" s="107"/>
      <c r="IQR63" s="107"/>
      <c r="IQS63" s="107"/>
      <c r="IQT63" s="107"/>
      <c r="IQU63" s="107"/>
      <c r="IQV63" s="107"/>
      <c r="IQW63" s="107"/>
      <c r="IQX63" s="107"/>
      <c r="IQY63" s="107"/>
      <c r="IQZ63" s="107"/>
      <c r="IRA63" s="107"/>
      <c r="IRB63" s="107"/>
      <c r="IRC63" s="107"/>
      <c r="IRD63" s="107"/>
      <c r="IRE63" s="107"/>
      <c r="IRF63" s="107"/>
      <c r="IRG63" s="107"/>
      <c r="IRH63" s="107"/>
      <c r="IRI63" s="107"/>
      <c r="IRJ63" s="107"/>
      <c r="IRK63" s="107"/>
      <c r="IRL63" s="107"/>
      <c r="IRM63" s="107"/>
      <c r="IRN63" s="107"/>
      <c r="IRO63" s="107"/>
      <c r="IRP63" s="107"/>
      <c r="IRQ63" s="107"/>
      <c r="IRR63" s="107"/>
      <c r="IRS63" s="107"/>
      <c r="IRT63" s="107"/>
      <c r="IRU63" s="107"/>
      <c r="IRV63" s="107"/>
      <c r="IRW63" s="107"/>
      <c r="IRX63" s="107"/>
      <c r="IRY63" s="107"/>
      <c r="IRZ63" s="107"/>
      <c r="ISA63" s="107"/>
      <c r="ISB63" s="107"/>
      <c r="ISC63" s="107"/>
      <c r="ISD63" s="107"/>
      <c r="ISE63" s="107"/>
      <c r="ISF63" s="107"/>
      <c r="ISG63" s="107"/>
      <c r="ISH63" s="107"/>
      <c r="ISI63" s="107"/>
      <c r="ISJ63" s="107"/>
      <c r="ISK63" s="107"/>
      <c r="ISL63" s="107"/>
      <c r="ISM63" s="107"/>
      <c r="ISN63" s="107"/>
      <c r="ISO63" s="107"/>
      <c r="ISP63" s="107"/>
      <c r="ISQ63" s="107"/>
      <c r="ISR63" s="107"/>
      <c r="ISS63" s="107"/>
      <c r="IST63" s="107"/>
      <c r="ISU63" s="107"/>
      <c r="ISV63" s="107"/>
      <c r="ISW63" s="107"/>
      <c r="ISX63" s="107"/>
      <c r="ISY63" s="107"/>
      <c r="ISZ63" s="107"/>
      <c r="ITA63" s="107"/>
      <c r="ITB63" s="107"/>
      <c r="ITC63" s="107"/>
      <c r="ITD63" s="107"/>
      <c r="ITE63" s="107"/>
      <c r="ITF63" s="107"/>
      <c r="ITG63" s="107"/>
      <c r="ITH63" s="107"/>
      <c r="ITI63" s="107"/>
      <c r="ITJ63" s="107"/>
      <c r="ITK63" s="107"/>
      <c r="ITL63" s="107"/>
      <c r="ITM63" s="107"/>
      <c r="ITN63" s="107"/>
      <c r="ITO63" s="107"/>
      <c r="ITP63" s="107"/>
      <c r="ITQ63" s="107"/>
      <c r="ITR63" s="107"/>
      <c r="ITS63" s="107"/>
      <c r="ITT63" s="107"/>
      <c r="ITU63" s="107"/>
      <c r="ITV63" s="107"/>
      <c r="ITW63" s="107"/>
      <c r="ITX63" s="107"/>
      <c r="ITY63" s="107"/>
      <c r="ITZ63" s="107"/>
      <c r="IUA63" s="107"/>
      <c r="IUB63" s="107"/>
      <c r="IUC63" s="107"/>
      <c r="IUD63" s="107"/>
      <c r="IUE63" s="107"/>
      <c r="IUF63" s="107"/>
      <c r="IUG63" s="107"/>
      <c r="IUH63" s="107"/>
      <c r="IUI63" s="107"/>
      <c r="IUJ63" s="107"/>
      <c r="IUK63" s="107"/>
      <c r="IUL63" s="107"/>
      <c r="IUM63" s="107"/>
      <c r="IUN63" s="107"/>
      <c r="IUO63" s="107"/>
      <c r="IUP63" s="107"/>
      <c r="IUQ63" s="107"/>
      <c r="IUR63" s="107"/>
      <c r="IUS63" s="107"/>
      <c r="IUT63" s="107"/>
      <c r="IUU63" s="107"/>
      <c r="IUV63" s="107"/>
      <c r="IUW63" s="107"/>
      <c r="IUX63" s="107"/>
      <c r="IUY63" s="107"/>
      <c r="IUZ63" s="107"/>
      <c r="IVA63" s="107"/>
      <c r="IVB63" s="107"/>
      <c r="IVC63" s="107"/>
      <c r="IVD63" s="107"/>
      <c r="IVE63" s="107"/>
      <c r="IVF63" s="107"/>
      <c r="IVG63" s="107"/>
      <c r="IVH63" s="107"/>
      <c r="IVI63" s="107"/>
      <c r="IVJ63" s="107"/>
      <c r="IVK63" s="107"/>
      <c r="IVL63" s="107"/>
      <c r="IVM63" s="107"/>
      <c r="IVN63" s="107"/>
      <c r="IVO63" s="107"/>
      <c r="IVP63" s="107"/>
      <c r="IVQ63" s="107"/>
      <c r="IVR63" s="107"/>
      <c r="IVS63" s="107"/>
      <c r="IVT63" s="107"/>
      <c r="IVU63" s="107"/>
      <c r="IVV63" s="107"/>
      <c r="IVW63" s="107"/>
      <c r="IVX63" s="107"/>
      <c r="IVY63" s="107"/>
      <c r="IVZ63" s="107"/>
      <c r="IWA63" s="107"/>
      <c r="IWB63" s="107"/>
      <c r="IWC63" s="107"/>
      <c r="IWD63" s="107"/>
      <c r="IWE63" s="107"/>
      <c r="IWF63" s="107"/>
      <c r="IWG63" s="107"/>
      <c r="IWH63" s="107"/>
      <c r="IWI63" s="107"/>
      <c r="IWJ63" s="107"/>
      <c r="IWK63" s="107"/>
      <c r="IWL63" s="107"/>
      <c r="IWM63" s="107"/>
      <c r="IWN63" s="107"/>
      <c r="IWO63" s="107"/>
      <c r="IWP63" s="107"/>
      <c r="IWQ63" s="107"/>
      <c r="IWR63" s="107"/>
      <c r="IWS63" s="107"/>
      <c r="IWT63" s="107"/>
      <c r="IWU63" s="107"/>
      <c r="IWV63" s="107"/>
      <c r="IWW63" s="107"/>
      <c r="IWX63" s="107"/>
      <c r="IWY63" s="107"/>
      <c r="IWZ63" s="107"/>
      <c r="IXA63" s="107"/>
      <c r="IXB63" s="107"/>
      <c r="IXC63" s="107"/>
      <c r="IXD63" s="107"/>
      <c r="IXE63" s="107"/>
      <c r="IXF63" s="107"/>
      <c r="IXG63" s="107"/>
      <c r="IXH63" s="107"/>
      <c r="IXI63" s="107"/>
      <c r="IXJ63" s="107"/>
      <c r="IXK63" s="107"/>
      <c r="IXL63" s="107"/>
      <c r="IXM63" s="107"/>
      <c r="IXN63" s="107"/>
      <c r="IXO63" s="107"/>
      <c r="IXP63" s="107"/>
      <c r="IXQ63" s="107"/>
      <c r="IXR63" s="107"/>
      <c r="IXS63" s="107"/>
      <c r="IXT63" s="107"/>
      <c r="IXU63" s="107"/>
      <c r="IXV63" s="107"/>
      <c r="IXW63" s="107"/>
      <c r="IXX63" s="107"/>
      <c r="IXY63" s="107"/>
      <c r="IXZ63" s="107"/>
      <c r="IYA63" s="107"/>
      <c r="IYB63" s="107"/>
      <c r="IYC63" s="107"/>
      <c r="IYD63" s="107"/>
      <c r="IYE63" s="107"/>
      <c r="IYF63" s="107"/>
      <c r="IYG63" s="107"/>
      <c r="IYH63" s="107"/>
      <c r="IYI63" s="107"/>
      <c r="IYJ63" s="107"/>
      <c r="IYK63" s="107"/>
      <c r="IYL63" s="107"/>
      <c r="IYM63" s="107"/>
      <c r="IYN63" s="107"/>
      <c r="IYO63" s="107"/>
      <c r="IYP63" s="107"/>
      <c r="IYQ63" s="107"/>
      <c r="IYR63" s="107"/>
      <c r="IYS63" s="107"/>
      <c r="IYT63" s="107"/>
      <c r="IYU63" s="107"/>
      <c r="IYV63" s="107"/>
      <c r="IYW63" s="107"/>
      <c r="IYX63" s="107"/>
      <c r="IYY63" s="107"/>
      <c r="IYZ63" s="107"/>
      <c r="IZA63" s="107"/>
      <c r="IZB63" s="107"/>
      <c r="IZC63" s="107"/>
      <c r="IZD63" s="107"/>
      <c r="IZE63" s="107"/>
      <c r="IZF63" s="107"/>
      <c r="IZG63" s="107"/>
      <c r="IZH63" s="107"/>
      <c r="IZI63" s="107"/>
      <c r="IZJ63" s="107"/>
      <c r="IZK63" s="107"/>
      <c r="IZL63" s="107"/>
      <c r="IZM63" s="107"/>
      <c r="IZN63" s="107"/>
      <c r="IZO63" s="107"/>
      <c r="IZP63" s="107"/>
      <c r="IZQ63" s="107"/>
      <c r="IZR63" s="107"/>
      <c r="IZS63" s="107"/>
      <c r="IZT63" s="107"/>
      <c r="IZU63" s="107"/>
      <c r="IZV63" s="107"/>
      <c r="IZW63" s="107"/>
      <c r="IZX63" s="107"/>
      <c r="IZY63" s="107"/>
      <c r="IZZ63" s="107"/>
      <c r="JAA63" s="107"/>
      <c r="JAB63" s="107"/>
      <c r="JAC63" s="107"/>
      <c r="JAD63" s="107"/>
      <c r="JAE63" s="107"/>
      <c r="JAF63" s="107"/>
      <c r="JAG63" s="107"/>
      <c r="JAH63" s="107"/>
      <c r="JAI63" s="107"/>
      <c r="JAJ63" s="107"/>
      <c r="JAK63" s="107"/>
      <c r="JAL63" s="107"/>
      <c r="JAM63" s="107"/>
      <c r="JAN63" s="107"/>
      <c r="JAO63" s="107"/>
      <c r="JAP63" s="107"/>
      <c r="JAQ63" s="107"/>
      <c r="JAR63" s="107"/>
      <c r="JAS63" s="107"/>
      <c r="JAT63" s="107"/>
      <c r="JAU63" s="107"/>
      <c r="JAV63" s="107"/>
      <c r="JAW63" s="107"/>
      <c r="JAX63" s="107"/>
      <c r="JAY63" s="107"/>
      <c r="JAZ63" s="107"/>
      <c r="JBA63" s="107"/>
      <c r="JBB63" s="107"/>
      <c r="JBC63" s="107"/>
      <c r="JBD63" s="107"/>
      <c r="JBE63" s="107"/>
      <c r="JBF63" s="107"/>
      <c r="JBG63" s="107"/>
      <c r="JBH63" s="107"/>
      <c r="JBI63" s="107"/>
      <c r="JBJ63" s="107"/>
      <c r="JBK63" s="107"/>
      <c r="JBL63" s="107"/>
      <c r="JBM63" s="107"/>
      <c r="JBN63" s="107"/>
      <c r="JBO63" s="107"/>
      <c r="JBP63" s="107"/>
      <c r="JBQ63" s="107"/>
      <c r="JBR63" s="107"/>
      <c r="JBS63" s="107"/>
      <c r="JBT63" s="107"/>
      <c r="JBU63" s="107"/>
      <c r="JBV63" s="107"/>
      <c r="JBW63" s="107"/>
      <c r="JBX63" s="107"/>
      <c r="JBY63" s="107"/>
      <c r="JBZ63" s="107"/>
      <c r="JCA63" s="107"/>
      <c r="JCB63" s="107"/>
      <c r="JCC63" s="107"/>
      <c r="JCD63" s="107"/>
      <c r="JCE63" s="107"/>
      <c r="JCF63" s="107"/>
      <c r="JCG63" s="107"/>
      <c r="JCH63" s="107"/>
      <c r="JCI63" s="107"/>
      <c r="JCJ63" s="107"/>
      <c r="JCK63" s="107"/>
      <c r="JCL63" s="107"/>
      <c r="JCM63" s="107"/>
      <c r="JCN63" s="107"/>
      <c r="JCO63" s="107"/>
      <c r="JCP63" s="107"/>
      <c r="JCQ63" s="107"/>
      <c r="JCR63" s="107"/>
      <c r="JCS63" s="107"/>
      <c r="JCT63" s="107"/>
      <c r="JCU63" s="107"/>
      <c r="JCV63" s="107"/>
      <c r="JCW63" s="107"/>
      <c r="JCX63" s="107"/>
      <c r="JCY63" s="107"/>
      <c r="JCZ63" s="107"/>
      <c r="JDA63" s="107"/>
      <c r="JDB63" s="107"/>
      <c r="JDC63" s="107"/>
      <c r="JDD63" s="107"/>
      <c r="JDE63" s="107"/>
      <c r="JDF63" s="107"/>
      <c r="JDG63" s="107"/>
      <c r="JDH63" s="107"/>
      <c r="JDI63" s="107"/>
      <c r="JDJ63" s="107"/>
      <c r="JDK63" s="107"/>
      <c r="JDL63" s="107"/>
      <c r="JDM63" s="107"/>
      <c r="JDN63" s="107"/>
      <c r="JDO63" s="107"/>
      <c r="JDP63" s="107"/>
      <c r="JDQ63" s="107"/>
      <c r="JDR63" s="107"/>
      <c r="JDS63" s="107"/>
      <c r="JDT63" s="107"/>
      <c r="JDU63" s="107"/>
      <c r="JDV63" s="107"/>
      <c r="JDW63" s="107"/>
      <c r="JDX63" s="107"/>
      <c r="JDY63" s="107"/>
      <c r="JDZ63" s="107"/>
      <c r="JEA63" s="107"/>
      <c r="JEB63" s="107"/>
      <c r="JEC63" s="107"/>
      <c r="JED63" s="107"/>
      <c r="JEE63" s="107"/>
      <c r="JEF63" s="107"/>
      <c r="JEG63" s="107"/>
      <c r="JEH63" s="107"/>
      <c r="JEI63" s="107"/>
      <c r="JEJ63" s="107"/>
      <c r="JEK63" s="107"/>
      <c r="JEL63" s="107"/>
      <c r="JEM63" s="107"/>
      <c r="JEN63" s="107"/>
      <c r="JEO63" s="107"/>
      <c r="JEP63" s="107"/>
      <c r="JEQ63" s="107"/>
      <c r="JER63" s="107"/>
      <c r="JES63" s="107"/>
      <c r="JET63" s="107"/>
      <c r="JEU63" s="107"/>
      <c r="JEV63" s="107"/>
      <c r="JEW63" s="107"/>
      <c r="JEX63" s="107"/>
      <c r="JEY63" s="107"/>
      <c r="JEZ63" s="107"/>
      <c r="JFA63" s="107"/>
      <c r="JFB63" s="107"/>
      <c r="JFC63" s="107"/>
      <c r="JFD63" s="107"/>
      <c r="JFE63" s="107"/>
      <c r="JFF63" s="107"/>
      <c r="JFG63" s="107"/>
      <c r="JFH63" s="107"/>
      <c r="JFI63" s="107"/>
      <c r="JFJ63" s="107"/>
      <c r="JFK63" s="107"/>
      <c r="JFL63" s="107"/>
      <c r="JFM63" s="107"/>
      <c r="JFN63" s="107"/>
      <c r="JFO63" s="107"/>
      <c r="JFP63" s="107"/>
      <c r="JFQ63" s="107"/>
      <c r="JFR63" s="107"/>
      <c r="JFS63" s="107"/>
      <c r="JFT63" s="107"/>
      <c r="JFU63" s="107"/>
      <c r="JFV63" s="107"/>
      <c r="JFW63" s="107"/>
      <c r="JFX63" s="107"/>
      <c r="JFY63" s="107"/>
      <c r="JFZ63" s="107"/>
      <c r="JGA63" s="107"/>
      <c r="JGB63" s="107"/>
      <c r="JGC63" s="107"/>
      <c r="JGD63" s="107"/>
      <c r="JGE63" s="107"/>
      <c r="JGF63" s="107"/>
      <c r="JGG63" s="107"/>
      <c r="JGH63" s="107"/>
      <c r="JGI63" s="107"/>
      <c r="JGJ63" s="107"/>
      <c r="JGK63" s="107"/>
      <c r="JGL63" s="107"/>
      <c r="JGM63" s="107"/>
      <c r="JGN63" s="107"/>
      <c r="JGO63" s="107"/>
      <c r="JGP63" s="107"/>
      <c r="JGQ63" s="107"/>
      <c r="JGR63" s="107"/>
      <c r="JGS63" s="107"/>
      <c r="JGT63" s="107"/>
      <c r="JGU63" s="107"/>
      <c r="JGV63" s="107"/>
      <c r="JGW63" s="107"/>
      <c r="JGX63" s="107"/>
      <c r="JGY63" s="107"/>
      <c r="JGZ63" s="107"/>
      <c r="JHA63" s="107"/>
      <c r="JHB63" s="107"/>
      <c r="JHC63" s="107"/>
      <c r="JHD63" s="107"/>
      <c r="JHE63" s="107"/>
      <c r="JHF63" s="107"/>
      <c r="JHG63" s="107"/>
      <c r="JHH63" s="107"/>
      <c r="JHI63" s="107"/>
      <c r="JHJ63" s="107"/>
      <c r="JHK63" s="107"/>
      <c r="JHL63" s="107"/>
      <c r="JHM63" s="107"/>
      <c r="JHN63" s="107"/>
      <c r="JHO63" s="107"/>
      <c r="JHP63" s="107"/>
      <c r="JHQ63" s="107"/>
      <c r="JHR63" s="107"/>
      <c r="JHS63" s="107"/>
      <c r="JHT63" s="107"/>
      <c r="JHU63" s="107"/>
      <c r="JHV63" s="107"/>
      <c r="JHW63" s="107"/>
      <c r="JHX63" s="107"/>
      <c r="JHY63" s="107"/>
      <c r="JHZ63" s="107"/>
      <c r="JIA63" s="107"/>
      <c r="JIB63" s="107"/>
      <c r="JIC63" s="107"/>
      <c r="JID63" s="107"/>
      <c r="JIE63" s="107"/>
      <c r="JIF63" s="107"/>
      <c r="JIG63" s="107"/>
      <c r="JIH63" s="107"/>
      <c r="JII63" s="107"/>
      <c r="JIJ63" s="107"/>
      <c r="JIK63" s="107"/>
      <c r="JIL63" s="107"/>
      <c r="JIM63" s="107"/>
      <c r="JIN63" s="107"/>
      <c r="JIO63" s="107"/>
      <c r="JIP63" s="107"/>
      <c r="JIQ63" s="107"/>
      <c r="JIR63" s="107"/>
      <c r="JIS63" s="107"/>
      <c r="JIT63" s="107"/>
      <c r="JIU63" s="107"/>
      <c r="JIV63" s="107"/>
      <c r="JIW63" s="107"/>
      <c r="JIX63" s="107"/>
      <c r="JIY63" s="107"/>
      <c r="JIZ63" s="107"/>
      <c r="JJA63" s="107"/>
      <c r="JJB63" s="107"/>
      <c r="JJC63" s="107"/>
      <c r="JJD63" s="107"/>
      <c r="JJE63" s="107"/>
      <c r="JJF63" s="107"/>
      <c r="JJG63" s="107"/>
      <c r="JJH63" s="107"/>
      <c r="JJI63" s="107"/>
      <c r="JJJ63" s="107"/>
      <c r="JJK63" s="107"/>
      <c r="JJL63" s="107"/>
      <c r="JJM63" s="107"/>
      <c r="JJN63" s="107"/>
      <c r="JJO63" s="107"/>
      <c r="JJP63" s="107"/>
      <c r="JJQ63" s="107"/>
      <c r="JJR63" s="107"/>
      <c r="JJS63" s="107"/>
      <c r="JJT63" s="107"/>
      <c r="JJU63" s="107"/>
      <c r="JJV63" s="107"/>
      <c r="JJW63" s="107"/>
      <c r="JJX63" s="107"/>
      <c r="JJY63" s="107"/>
      <c r="JJZ63" s="107"/>
      <c r="JKA63" s="107"/>
      <c r="JKB63" s="107"/>
      <c r="JKC63" s="107"/>
      <c r="JKD63" s="107"/>
      <c r="JKE63" s="107"/>
      <c r="JKF63" s="107"/>
      <c r="JKG63" s="107"/>
      <c r="JKH63" s="107"/>
      <c r="JKI63" s="107"/>
      <c r="JKJ63" s="107"/>
      <c r="JKK63" s="107"/>
      <c r="JKL63" s="107"/>
      <c r="JKM63" s="107"/>
      <c r="JKN63" s="107"/>
      <c r="JKO63" s="107"/>
      <c r="JKP63" s="107"/>
      <c r="JKQ63" s="107"/>
      <c r="JKR63" s="107"/>
      <c r="JKS63" s="107"/>
      <c r="JKT63" s="107"/>
      <c r="JKU63" s="107"/>
      <c r="JKV63" s="107"/>
      <c r="JKW63" s="107"/>
      <c r="JKX63" s="107"/>
      <c r="JKY63" s="107"/>
      <c r="JKZ63" s="107"/>
      <c r="JLA63" s="107"/>
      <c r="JLB63" s="107"/>
      <c r="JLC63" s="107"/>
      <c r="JLD63" s="107"/>
      <c r="JLE63" s="107"/>
      <c r="JLF63" s="107"/>
      <c r="JLG63" s="107"/>
      <c r="JLH63" s="107"/>
      <c r="JLI63" s="107"/>
      <c r="JLJ63" s="107"/>
      <c r="JLK63" s="107"/>
      <c r="JLL63" s="107"/>
      <c r="JLM63" s="107"/>
      <c r="JLN63" s="107"/>
      <c r="JLO63" s="107"/>
      <c r="JLP63" s="107"/>
      <c r="JLQ63" s="107"/>
      <c r="JLR63" s="107"/>
      <c r="JLS63" s="107"/>
      <c r="JLT63" s="107"/>
      <c r="JLU63" s="107"/>
      <c r="JLV63" s="107"/>
      <c r="JLW63" s="107"/>
      <c r="JLX63" s="107"/>
      <c r="JLY63" s="107"/>
      <c r="JLZ63" s="107"/>
      <c r="JMA63" s="107"/>
      <c r="JMB63" s="107"/>
      <c r="JMC63" s="107"/>
      <c r="JMD63" s="107"/>
      <c r="JME63" s="107"/>
      <c r="JMF63" s="107"/>
      <c r="JMG63" s="107"/>
      <c r="JMH63" s="107"/>
      <c r="JMI63" s="107"/>
      <c r="JMJ63" s="107"/>
      <c r="JMK63" s="107"/>
      <c r="JML63" s="107"/>
      <c r="JMM63" s="107"/>
      <c r="JMN63" s="107"/>
      <c r="JMO63" s="107"/>
      <c r="JMP63" s="107"/>
      <c r="JMQ63" s="107"/>
      <c r="JMR63" s="107"/>
      <c r="JMS63" s="107"/>
      <c r="JMT63" s="107"/>
      <c r="JMU63" s="107"/>
      <c r="JMV63" s="107"/>
      <c r="JMW63" s="107"/>
      <c r="JMX63" s="107"/>
      <c r="JMY63" s="107"/>
      <c r="JMZ63" s="107"/>
      <c r="JNA63" s="107"/>
      <c r="JNB63" s="107"/>
      <c r="JNC63" s="107"/>
      <c r="JND63" s="107"/>
      <c r="JNE63" s="107"/>
      <c r="JNF63" s="107"/>
      <c r="JNG63" s="107"/>
      <c r="JNH63" s="107"/>
      <c r="JNI63" s="107"/>
      <c r="JNJ63" s="107"/>
      <c r="JNK63" s="107"/>
      <c r="JNL63" s="107"/>
      <c r="JNM63" s="107"/>
      <c r="JNN63" s="107"/>
      <c r="JNO63" s="107"/>
      <c r="JNP63" s="107"/>
      <c r="JNQ63" s="107"/>
      <c r="JNR63" s="107"/>
      <c r="JNS63" s="107"/>
      <c r="JNT63" s="107"/>
      <c r="JNU63" s="107"/>
      <c r="JNV63" s="107"/>
      <c r="JNW63" s="107"/>
      <c r="JNX63" s="107"/>
      <c r="JNY63" s="107"/>
      <c r="JNZ63" s="107"/>
      <c r="JOA63" s="107"/>
      <c r="JOB63" s="107"/>
      <c r="JOC63" s="107"/>
      <c r="JOD63" s="107"/>
      <c r="JOE63" s="107"/>
      <c r="JOF63" s="107"/>
      <c r="JOG63" s="107"/>
      <c r="JOH63" s="107"/>
      <c r="JOI63" s="107"/>
      <c r="JOJ63" s="107"/>
      <c r="JOK63" s="107"/>
      <c r="JOL63" s="107"/>
      <c r="JOM63" s="107"/>
      <c r="JON63" s="107"/>
      <c r="JOO63" s="107"/>
      <c r="JOP63" s="107"/>
      <c r="JOQ63" s="107"/>
      <c r="JOR63" s="107"/>
      <c r="JOS63" s="107"/>
      <c r="JOT63" s="107"/>
      <c r="JOU63" s="107"/>
      <c r="JOV63" s="107"/>
      <c r="JOW63" s="107"/>
      <c r="JOX63" s="107"/>
      <c r="JOY63" s="107"/>
      <c r="JOZ63" s="107"/>
      <c r="JPA63" s="107"/>
      <c r="JPB63" s="107"/>
      <c r="JPC63" s="107"/>
      <c r="JPD63" s="107"/>
      <c r="JPE63" s="107"/>
      <c r="JPF63" s="107"/>
      <c r="JPG63" s="107"/>
      <c r="JPH63" s="107"/>
      <c r="JPI63" s="107"/>
      <c r="JPJ63" s="107"/>
      <c r="JPK63" s="107"/>
      <c r="JPL63" s="107"/>
      <c r="JPM63" s="107"/>
      <c r="JPN63" s="107"/>
      <c r="JPO63" s="107"/>
      <c r="JPP63" s="107"/>
      <c r="JPQ63" s="107"/>
      <c r="JPR63" s="107"/>
      <c r="JPS63" s="107"/>
      <c r="JPT63" s="107"/>
      <c r="JPU63" s="107"/>
      <c r="JPV63" s="107"/>
      <c r="JPW63" s="107"/>
      <c r="JPX63" s="107"/>
      <c r="JPY63" s="107"/>
      <c r="JPZ63" s="107"/>
      <c r="JQA63" s="107"/>
      <c r="JQB63" s="107"/>
      <c r="JQC63" s="107"/>
      <c r="JQD63" s="107"/>
      <c r="JQE63" s="107"/>
      <c r="JQF63" s="107"/>
      <c r="JQG63" s="107"/>
      <c r="JQH63" s="107"/>
      <c r="JQI63" s="107"/>
      <c r="JQJ63" s="107"/>
      <c r="JQK63" s="107"/>
      <c r="JQL63" s="107"/>
      <c r="JQM63" s="107"/>
      <c r="JQN63" s="107"/>
      <c r="JQO63" s="107"/>
      <c r="JQP63" s="107"/>
      <c r="JQQ63" s="107"/>
      <c r="JQR63" s="107"/>
      <c r="JQS63" s="107"/>
      <c r="JQT63" s="107"/>
      <c r="JQU63" s="107"/>
      <c r="JQV63" s="107"/>
      <c r="JQW63" s="107"/>
      <c r="JQX63" s="107"/>
      <c r="JQY63" s="107"/>
      <c r="JQZ63" s="107"/>
      <c r="JRA63" s="107"/>
      <c r="JRB63" s="107"/>
      <c r="JRC63" s="107"/>
      <c r="JRD63" s="107"/>
      <c r="JRE63" s="107"/>
      <c r="JRF63" s="107"/>
      <c r="JRG63" s="107"/>
      <c r="JRH63" s="107"/>
      <c r="JRI63" s="107"/>
      <c r="JRJ63" s="107"/>
      <c r="JRK63" s="107"/>
      <c r="JRL63" s="107"/>
      <c r="JRM63" s="107"/>
      <c r="JRN63" s="107"/>
      <c r="JRO63" s="107"/>
      <c r="JRP63" s="107"/>
      <c r="JRQ63" s="107"/>
      <c r="JRR63" s="107"/>
      <c r="JRS63" s="107"/>
      <c r="JRT63" s="107"/>
      <c r="JRU63" s="107"/>
      <c r="JRV63" s="107"/>
      <c r="JRW63" s="107"/>
      <c r="JRX63" s="107"/>
      <c r="JRY63" s="107"/>
      <c r="JRZ63" s="107"/>
      <c r="JSA63" s="107"/>
      <c r="JSB63" s="107"/>
      <c r="JSC63" s="107"/>
      <c r="JSD63" s="107"/>
      <c r="JSE63" s="107"/>
      <c r="JSF63" s="107"/>
      <c r="JSG63" s="107"/>
      <c r="JSH63" s="107"/>
      <c r="JSI63" s="107"/>
      <c r="JSJ63" s="107"/>
      <c r="JSK63" s="107"/>
      <c r="JSL63" s="107"/>
      <c r="JSM63" s="107"/>
      <c r="JSN63" s="107"/>
      <c r="JSO63" s="107"/>
      <c r="JSP63" s="107"/>
      <c r="JSQ63" s="107"/>
      <c r="JSR63" s="107"/>
      <c r="JSS63" s="107"/>
      <c r="JST63" s="107"/>
      <c r="JSU63" s="107"/>
      <c r="JSV63" s="107"/>
      <c r="JSW63" s="107"/>
      <c r="JSX63" s="107"/>
      <c r="JSY63" s="107"/>
      <c r="JSZ63" s="107"/>
      <c r="JTA63" s="107"/>
      <c r="JTB63" s="107"/>
      <c r="JTC63" s="107"/>
      <c r="JTD63" s="107"/>
      <c r="JTE63" s="107"/>
      <c r="JTF63" s="107"/>
      <c r="JTG63" s="107"/>
      <c r="JTH63" s="107"/>
      <c r="JTI63" s="107"/>
      <c r="JTJ63" s="107"/>
      <c r="JTK63" s="107"/>
      <c r="JTL63" s="107"/>
      <c r="JTM63" s="107"/>
      <c r="JTN63" s="107"/>
      <c r="JTO63" s="107"/>
      <c r="JTP63" s="107"/>
      <c r="JTQ63" s="107"/>
      <c r="JTR63" s="107"/>
      <c r="JTS63" s="107"/>
      <c r="JTT63" s="107"/>
      <c r="JTU63" s="107"/>
      <c r="JTV63" s="107"/>
      <c r="JTW63" s="107"/>
      <c r="JTX63" s="107"/>
      <c r="JTY63" s="107"/>
      <c r="JTZ63" s="107"/>
      <c r="JUA63" s="107"/>
      <c r="JUB63" s="107"/>
      <c r="JUC63" s="107"/>
      <c r="JUD63" s="107"/>
      <c r="JUE63" s="107"/>
      <c r="JUF63" s="107"/>
      <c r="JUG63" s="107"/>
      <c r="JUH63" s="107"/>
      <c r="JUI63" s="107"/>
      <c r="JUJ63" s="107"/>
      <c r="JUK63" s="107"/>
      <c r="JUL63" s="107"/>
      <c r="JUM63" s="107"/>
      <c r="JUN63" s="107"/>
      <c r="JUO63" s="107"/>
      <c r="JUP63" s="107"/>
      <c r="JUQ63" s="107"/>
      <c r="JUR63" s="107"/>
      <c r="JUS63" s="107"/>
      <c r="JUT63" s="107"/>
      <c r="JUU63" s="107"/>
      <c r="JUV63" s="107"/>
      <c r="JUW63" s="107"/>
      <c r="JUX63" s="107"/>
      <c r="JUY63" s="107"/>
      <c r="JUZ63" s="107"/>
      <c r="JVA63" s="107"/>
      <c r="JVB63" s="107"/>
      <c r="JVC63" s="107"/>
      <c r="JVD63" s="107"/>
      <c r="JVE63" s="107"/>
      <c r="JVF63" s="107"/>
      <c r="JVG63" s="107"/>
      <c r="JVH63" s="107"/>
      <c r="JVI63" s="107"/>
      <c r="JVJ63" s="107"/>
      <c r="JVK63" s="107"/>
      <c r="JVL63" s="107"/>
      <c r="JVM63" s="107"/>
      <c r="JVN63" s="107"/>
      <c r="JVO63" s="107"/>
      <c r="JVP63" s="107"/>
      <c r="JVQ63" s="107"/>
      <c r="JVR63" s="107"/>
      <c r="JVS63" s="107"/>
      <c r="JVT63" s="107"/>
      <c r="JVU63" s="107"/>
      <c r="JVV63" s="107"/>
      <c r="JVW63" s="107"/>
      <c r="JVX63" s="107"/>
      <c r="JVY63" s="107"/>
      <c r="JVZ63" s="107"/>
      <c r="JWA63" s="107"/>
      <c r="JWB63" s="107"/>
      <c r="JWC63" s="107"/>
      <c r="JWD63" s="107"/>
      <c r="JWE63" s="107"/>
      <c r="JWF63" s="107"/>
      <c r="JWG63" s="107"/>
      <c r="JWH63" s="107"/>
      <c r="JWI63" s="107"/>
      <c r="JWJ63" s="107"/>
      <c r="JWK63" s="107"/>
      <c r="JWL63" s="107"/>
      <c r="JWM63" s="107"/>
      <c r="JWN63" s="107"/>
      <c r="JWO63" s="107"/>
      <c r="JWP63" s="107"/>
      <c r="JWQ63" s="107"/>
      <c r="JWR63" s="107"/>
      <c r="JWS63" s="107"/>
      <c r="JWT63" s="107"/>
      <c r="JWU63" s="107"/>
      <c r="JWV63" s="107"/>
      <c r="JWW63" s="107"/>
      <c r="JWX63" s="107"/>
      <c r="JWY63" s="107"/>
      <c r="JWZ63" s="107"/>
      <c r="JXA63" s="107"/>
      <c r="JXB63" s="107"/>
      <c r="JXC63" s="107"/>
      <c r="JXD63" s="107"/>
      <c r="JXE63" s="107"/>
      <c r="JXF63" s="107"/>
      <c r="JXG63" s="107"/>
      <c r="JXH63" s="107"/>
      <c r="JXI63" s="107"/>
      <c r="JXJ63" s="107"/>
      <c r="JXK63" s="107"/>
      <c r="JXL63" s="107"/>
      <c r="JXM63" s="107"/>
      <c r="JXN63" s="107"/>
      <c r="JXO63" s="107"/>
      <c r="JXP63" s="107"/>
      <c r="JXQ63" s="107"/>
      <c r="JXR63" s="107"/>
      <c r="JXS63" s="107"/>
      <c r="JXT63" s="107"/>
      <c r="JXU63" s="107"/>
      <c r="JXV63" s="107"/>
      <c r="JXW63" s="107"/>
      <c r="JXX63" s="107"/>
      <c r="JXY63" s="107"/>
      <c r="JXZ63" s="107"/>
      <c r="JYA63" s="107"/>
      <c r="JYB63" s="107"/>
      <c r="JYC63" s="107"/>
      <c r="JYD63" s="107"/>
      <c r="JYE63" s="107"/>
      <c r="JYF63" s="107"/>
      <c r="JYG63" s="107"/>
      <c r="JYH63" s="107"/>
      <c r="JYI63" s="107"/>
      <c r="JYJ63" s="107"/>
      <c r="JYK63" s="107"/>
      <c r="JYL63" s="107"/>
      <c r="JYM63" s="107"/>
      <c r="JYN63" s="107"/>
      <c r="JYO63" s="107"/>
      <c r="JYP63" s="107"/>
      <c r="JYQ63" s="107"/>
      <c r="JYR63" s="107"/>
      <c r="JYS63" s="107"/>
      <c r="JYT63" s="107"/>
      <c r="JYU63" s="107"/>
      <c r="JYV63" s="107"/>
      <c r="JYW63" s="107"/>
      <c r="JYX63" s="107"/>
      <c r="JYY63" s="107"/>
      <c r="JYZ63" s="107"/>
      <c r="JZA63" s="107"/>
      <c r="JZB63" s="107"/>
      <c r="JZC63" s="107"/>
      <c r="JZD63" s="107"/>
      <c r="JZE63" s="107"/>
      <c r="JZF63" s="107"/>
      <c r="JZG63" s="107"/>
      <c r="JZH63" s="107"/>
      <c r="JZI63" s="107"/>
      <c r="JZJ63" s="107"/>
      <c r="JZK63" s="107"/>
      <c r="JZL63" s="107"/>
      <c r="JZM63" s="107"/>
      <c r="JZN63" s="107"/>
      <c r="JZO63" s="107"/>
      <c r="JZP63" s="107"/>
      <c r="JZQ63" s="107"/>
      <c r="JZR63" s="107"/>
      <c r="JZS63" s="107"/>
      <c r="JZT63" s="107"/>
      <c r="JZU63" s="107"/>
      <c r="JZV63" s="107"/>
      <c r="JZW63" s="107"/>
      <c r="JZX63" s="107"/>
      <c r="JZY63" s="107"/>
      <c r="JZZ63" s="107"/>
      <c r="KAA63" s="107"/>
      <c r="KAB63" s="107"/>
      <c r="KAC63" s="107"/>
      <c r="KAD63" s="107"/>
      <c r="KAE63" s="107"/>
      <c r="KAF63" s="107"/>
      <c r="KAG63" s="107"/>
      <c r="KAH63" s="107"/>
      <c r="KAI63" s="107"/>
      <c r="KAJ63" s="107"/>
      <c r="KAK63" s="107"/>
      <c r="KAL63" s="107"/>
      <c r="KAM63" s="107"/>
      <c r="KAN63" s="107"/>
      <c r="KAO63" s="107"/>
      <c r="KAP63" s="107"/>
      <c r="KAQ63" s="107"/>
      <c r="KAR63" s="107"/>
      <c r="KAS63" s="107"/>
      <c r="KAT63" s="107"/>
      <c r="KAU63" s="107"/>
      <c r="KAV63" s="107"/>
      <c r="KAW63" s="107"/>
      <c r="KAX63" s="107"/>
      <c r="KAY63" s="107"/>
      <c r="KAZ63" s="107"/>
      <c r="KBA63" s="107"/>
      <c r="KBB63" s="107"/>
      <c r="KBC63" s="107"/>
      <c r="KBD63" s="107"/>
      <c r="KBE63" s="107"/>
      <c r="KBF63" s="107"/>
      <c r="KBG63" s="107"/>
      <c r="KBH63" s="107"/>
      <c r="KBI63" s="107"/>
      <c r="KBJ63" s="107"/>
      <c r="KBK63" s="107"/>
      <c r="KBL63" s="107"/>
      <c r="KBM63" s="107"/>
      <c r="KBN63" s="107"/>
      <c r="KBO63" s="107"/>
      <c r="KBP63" s="107"/>
      <c r="KBQ63" s="107"/>
      <c r="KBR63" s="107"/>
      <c r="KBS63" s="107"/>
      <c r="KBT63" s="107"/>
      <c r="KBU63" s="107"/>
      <c r="KBV63" s="107"/>
      <c r="KBW63" s="107"/>
      <c r="KBX63" s="107"/>
      <c r="KBY63" s="107"/>
      <c r="KBZ63" s="107"/>
      <c r="KCA63" s="107"/>
      <c r="KCB63" s="107"/>
      <c r="KCC63" s="107"/>
      <c r="KCD63" s="107"/>
      <c r="KCE63" s="107"/>
      <c r="KCF63" s="107"/>
      <c r="KCG63" s="107"/>
      <c r="KCH63" s="107"/>
      <c r="KCI63" s="107"/>
      <c r="KCJ63" s="107"/>
      <c r="KCK63" s="107"/>
      <c r="KCL63" s="107"/>
      <c r="KCM63" s="107"/>
      <c r="KCN63" s="107"/>
      <c r="KCO63" s="107"/>
      <c r="KCP63" s="107"/>
      <c r="KCQ63" s="107"/>
      <c r="KCR63" s="107"/>
      <c r="KCS63" s="107"/>
      <c r="KCT63" s="107"/>
      <c r="KCU63" s="107"/>
      <c r="KCV63" s="107"/>
      <c r="KCW63" s="107"/>
      <c r="KCX63" s="107"/>
      <c r="KCY63" s="107"/>
      <c r="KCZ63" s="107"/>
      <c r="KDA63" s="107"/>
      <c r="KDB63" s="107"/>
      <c r="KDC63" s="107"/>
      <c r="KDD63" s="107"/>
      <c r="KDE63" s="107"/>
      <c r="KDF63" s="107"/>
      <c r="KDG63" s="107"/>
      <c r="KDH63" s="107"/>
      <c r="KDI63" s="107"/>
      <c r="KDJ63" s="107"/>
      <c r="KDK63" s="107"/>
      <c r="KDL63" s="107"/>
      <c r="KDM63" s="107"/>
      <c r="KDN63" s="107"/>
      <c r="KDO63" s="107"/>
      <c r="KDP63" s="107"/>
      <c r="KDQ63" s="107"/>
      <c r="KDR63" s="107"/>
      <c r="KDS63" s="107"/>
      <c r="KDT63" s="107"/>
      <c r="KDU63" s="107"/>
      <c r="KDV63" s="107"/>
      <c r="KDW63" s="107"/>
      <c r="KDX63" s="107"/>
      <c r="KDY63" s="107"/>
      <c r="KDZ63" s="107"/>
      <c r="KEA63" s="107"/>
      <c r="KEB63" s="107"/>
      <c r="KEC63" s="107"/>
      <c r="KED63" s="107"/>
      <c r="KEE63" s="107"/>
      <c r="KEF63" s="107"/>
      <c r="KEG63" s="107"/>
      <c r="KEH63" s="107"/>
      <c r="KEI63" s="107"/>
      <c r="KEJ63" s="107"/>
      <c r="KEK63" s="107"/>
      <c r="KEL63" s="107"/>
      <c r="KEM63" s="107"/>
      <c r="KEN63" s="107"/>
      <c r="KEO63" s="107"/>
      <c r="KEP63" s="107"/>
      <c r="KEQ63" s="107"/>
      <c r="KER63" s="107"/>
      <c r="KES63" s="107"/>
      <c r="KET63" s="107"/>
      <c r="KEU63" s="107"/>
      <c r="KEV63" s="107"/>
      <c r="KEW63" s="107"/>
      <c r="KEX63" s="107"/>
      <c r="KEY63" s="107"/>
      <c r="KEZ63" s="107"/>
      <c r="KFA63" s="107"/>
      <c r="KFB63" s="107"/>
      <c r="KFC63" s="107"/>
      <c r="KFD63" s="107"/>
      <c r="KFE63" s="107"/>
      <c r="KFF63" s="107"/>
      <c r="KFG63" s="107"/>
      <c r="KFH63" s="107"/>
      <c r="KFI63" s="107"/>
      <c r="KFJ63" s="107"/>
      <c r="KFK63" s="107"/>
      <c r="KFL63" s="107"/>
      <c r="KFM63" s="107"/>
      <c r="KFN63" s="107"/>
      <c r="KFO63" s="107"/>
      <c r="KFP63" s="107"/>
      <c r="KFQ63" s="107"/>
      <c r="KFR63" s="107"/>
      <c r="KFS63" s="107"/>
      <c r="KFT63" s="107"/>
      <c r="KFU63" s="107"/>
      <c r="KFV63" s="107"/>
      <c r="KFW63" s="107"/>
      <c r="KFX63" s="107"/>
      <c r="KFY63" s="107"/>
      <c r="KFZ63" s="107"/>
      <c r="KGA63" s="107"/>
      <c r="KGB63" s="107"/>
      <c r="KGC63" s="107"/>
      <c r="KGD63" s="107"/>
      <c r="KGE63" s="107"/>
      <c r="KGF63" s="107"/>
      <c r="KGG63" s="107"/>
      <c r="KGH63" s="107"/>
      <c r="KGI63" s="107"/>
      <c r="KGJ63" s="107"/>
      <c r="KGK63" s="107"/>
      <c r="KGL63" s="107"/>
      <c r="KGM63" s="107"/>
      <c r="KGN63" s="107"/>
      <c r="KGO63" s="107"/>
      <c r="KGP63" s="107"/>
      <c r="KGQ63" s="107"/>
      <c r="KGR63" s="107"/>
      <c r="KGS63" s="107"/>
      <c r="KGT63" s="107"/>
      <c r="KGU63" s="107"/>
      <c r="KGV63" s="107"/>
      <c r="KGW63" s="107"/>
      <c r="KGX63" s="107"/>
      <c r="KGY63" s="107"/>
      <c r="KGZ63" s="107"/>
      <c r="KHA63" s="107"/>
      <c r="KHB63" s="107"/>
      <c r="KHC63" s="107"/>
      <c r="KHD63" s="107"/>
      <c r="KHE63" s="107"/>
      <c r="KHF63" s="107"/>
      <c r="KHG63" s="107"/>
      <c r="KHH63" s="107"/>
      <c r="KHI63" s="107"/>
      <c r="KHJ63" s="107"/>
      <c r="KHK63" s="107"/>
      <c r="KHL63" s="107"/>
      <c r="KHM63" s="107"/>
      <c r="KHN63" s="107"/>
      <c r="KHO63" s="107"/>
      <c r="KHP63" s="107"/>
      <c r="KHQ63" s="107"/>
      <c r="KHR63" s="107"/>
      <c r="KHS63" s="107"/>
      <c r="KHT63" s="107"/>
      <c r="KHU63" s="107"/>
      <c r="KHV63" s="107"/>
      <c r="KHW63" s="107"/>
      <c r="KHX63" s="107"/>
      <c r="KHY63" s="107"/>
      <c r="KHZ63" s="107"/>
      <c r="KIA63" s="107"/>
      <c r="KIB63" s="107"/>
      <c r="KIC63" s="107"/>
      <c r="KID63" s="107"/>
      <c r="KIE63" s="107"/>
      <c r="KIF63" s="107"/>
      <c r="KIG63" s="107"/>
      <c r="KIH63" s="107"/>
      <c r="KII63" s="107"/>
      <c r="KIJ63" s="107"/>
      <c r="KIK63" s="107"/>
      <c r="KIL63" s="107"/>
      <c r="KIM63" s="107"/>
      <c r="KIN63" s="107"/>
      <c r="KIO63" s="107"/>
      <c r="KIP63" s="107"/>
      <c r="KIQ63" s="107"/>
      <c r="KIR63" s="107"/>
      <c r="KIS63" s="107"/>
      <c r="KIT63" s="107"/>
      <c r="KIU63" s="107"/>
      <c r="KIV63" s="107"/>
      <c r="KIW63" s="107"/>
      <c r="KIX63" s="107"/>
      <c r="KIY63" s="107"/>
      <c r="KIZ63" s="107"/>
      <c r="KJA63" s="107"/>
      <c r="KJB63" s="107"/>
      <c r="KJC63" s="107"/>
      <c r="KJD63" s="107"/>
      <c r="KJE63" s="107"/>
      <c r="KJF63" s="107"/>
      <c r="KJG63" s="107"/>
      <c r="KJH63" s="107"/>
      <c r="KJI63" s="107"/>
      <c r="KJJ63" s="107"/>
      <c r="KJK63" s="107"/>
      <c r="KJL63" s="107"/>
      <c r="KJM63" s="107"/>
      <c r="KJN63" s="107"/>
      <c r="KJO63" s="107"/>
      <c r="KJP63" s="107"/>
      <c r="KJQ63" s="107"/>
      <c r="KJR63" s="107"/>
      <c r="KJS63" s="107"/>
      <c r="KJT63" s="107"/>
      <c r="KJU63" s="107"/>
      <c r="KJV63" s="107"/>
      <c r="KJW63" s="107"/>
      <c r="KJX63" s="107"/>
      <c r="KJY63" s="107"/>
      <c r="KJZ63" s="107"/>
      <c r="KKA63" s="107"/>
      <c r="KKB63" s="107"/>
      <c r="KKC63" s="107"/>
      <c r="KKD63" s="107"/>
      <c r="KKE63" s="107"/>
      <c r="KKF63" s="107"/>
      <c r="KKG63" s="107"/>
      <c r="KKH63" s="107"/>
      <c r="KKI63" s="107"/>
      <c r="KKJ63" s="107"/>
      <c r="KKK63" s="107"/>
      <c r="KKL63" s="107"/>
      <c r="KKM63" s="107"/>
      <c r="KKN63" s="107"/>
      <c r="KKO63" s="107"/>
      <c r="KKP63" s="107"/>
      <c r="KKQ63" s="107"/>
      <c r="KKR63" s="107"/>
      <c r="KKS63" s="107"/>
      <c r="KKT63" s="107"/>
      <c r="KKU63" s="107"/>
      <c r="KKV63" s="107"/>
      <c r="KKW63" s="107"/>
      <c r="KKX63" s="107"/>
      <c r="KKY63" s="107"/>
      <c r="KKZ63" s="107"/>
      <c r="KLA63" s="107"/>
      <c r="KLB63" s="107"/>
      <c r="KLC63" s="107"/>
      <c r="KLD63" s="107"/>
      <c r="KLE63" s="107"/>
      <c r="KLF63" s="107"/>
      <c r="KLG63" s="107"/>
      <c r="KLH63" s="107"/>
      <c r="KLI63" s="107"/>
      <c r="KLJ63" s="107"/>
      <c r="KLK63" s="107"/>
      <c r="KLL63" s="107"/>
      <c r="KLM63" s="107"/>
      <c r="KLN63" s="107"/>
      <c r="KLO63" s="107"/>
      <c r="KLP63" s="107"/>
      <c r="KLQ63" s="107"/>
      <c r="KLR63" s="107"/>
      <c r="KLS63" s="107"/>
      <c r="KLT63" s="107"/>
      <c r="KLU63" s="107"/>
      <c r="KLV63" s="107"/>
      <c r="KLW63" s="107"/>
      <c r="KLX63" s="107"/>
      <c r="KLY63" s="107"/>
      <c r="KLZ63" s="107"/>
      <c r="KMA63" s="107"/>
      <c r="KMB63" s="107"/>
      <c r="KMC63" s="107"/>
      <c r="KMD63" s="107"/>
      <c r="KME63" s="107"/>
      <c r="KMF63" s="107"/>
      <c r="KMG63" s="107"/>
      <c r="KMH63" s="107"/>
      <c r="KMI63" s="107"/>
      <c r="KMJ63" s="107"/>
      <c r="KMK63" s="107"/>
      <c r="KML63" s="107"/>
      <c r="KMM63" s="107"/>
      <c r="KMN63" s="107"/>
      <c r="KMO63" s="107"/>
      <c r="KMP63" s="107"/>
      <c r="KMQ63" s="107"/>
      <c r="KMR63" s="107"/>
      <c r="KMS63" s="107"/>
      <c r="KMT63" s="107"/>
      <c r="KMU63" s="107"/>
      <c r="KMV63" s="107"/>
      <c r="KMW63" s="107"/>
      <c r="KMX63" s="107"/>
      <c r="KMY63" s="107"/>
      <c r="KMZ63" s="107"/>
      <c r="KNA63" s="107"/>
      <c r="KNB63" s="107"/>
      <c r="KNC63" s="107"/>
      <c r="KND63" s="107"/>
      <c r="KNE63" s="107"/>
      <c r="KNF63" s="107"/>
      <c r="KNG63" s="107"/>
      <c r="KNH63" s="107"/>
      <c r="KNI63" s="107"/>
      <c r="KNJ63" s="107"/>
      <c r="KNK63" s="107"/>
      <c r="KNL63" s="107"/>
      <c r="KNM63" s="107"/>
      <c r="KNN63" s="107"/>
      <c r="KNO63" s="107"/>
      <c r="KNP63" s="107"/>
      <c r="KNQ63" s="107"/>
      <c r="KNR63" s="107"/>
      <c r="KNS63" s="107"/>
      <c r="KNT63" s="107"/>
      <c r="KNU63" s="107"/>
      <c r="KNV63" s="107"/>
      <c r="KNW63" s="107"/>
      <c r="KNX63" s="107"/>
      <c r="KNY63" s="107"/>
      <c r="KNZ63" s="107"/>
      <c r="KOA63" s="107"/>
      <c r="KOB63" s="107"/>
      <c r="KOC63" s="107"/>
      <c r="KOD63" s="107"/>
      <c r="KOE63" s="107"/>
      <c r="KOF63" s="107"/>
      <c r="KOG63" s="107"/>
      <c r="KOH63" s="107"/>
      <c r="KOI63" s="107"/>
      <c r="KOJ63" s="107"/>
      <c r="KOK63" s="107"/>
      <c r="KOL63" s="107"/>
      <c r="KOM63" s="107"/>
      <c r="KON63" s="107"/>
      <c r="KOO63" s="107"/>
      <c r="KOP63" s="107"/>
      <c r="KOQ63" s="107"/>
      <c r="KOR63" s="107"/>
      <c r="KOS63" s="107"/>
      <c r="KOT63" s="107"/>
      <c r="KOU63" s="107"/>
      <c r="KOV63" s="107"/>
      <c r="KOW63" s="107"/>
      <c r="KOX63" s="107"/>
      <c r="KOY63" s="107"/>
      <c r="KOZ63" s="107"/>
      <c r="KPA63" s="107"/>
      <c r="KPB63" s="107"/>
      <c r="KPC63" s="107"/>
      <c r="KPD63" s="107"/>
      <c r="KPE63" s="107"/>
      <c r="KPF63" s="107"/>
      <c r="KPG63" s="107"/>
      <c r="KPH63" s="107"/>
      <c r="KPI63" s="107"/>
      <c r="KPJ63" s="107"/>
      <c r="KPK63" s="107"/>
      <c r="KPL63" s="107"/>
      <c r="KPM63" s="107"/>
      <c r="KPN63" s="107"/>
      <c r="KPO63" s="107"/>
      <c r="KPP63" s="107"/>
      <c r="KPQ63" s="107"/>
      <c r="KPR63" s="107"/>
      <c r="KPS63" s="107"/>
      <c r="KPT63" s="107"/>
      <c r="KPU63" s="107"/>
      <c r="KPV63" s="107"/>
      <c r="KPW63" s="107"/>
      <c r="KPX63" s="107"/>
      <c r="KPY63" s="107"/>
      <c r="KPZ63" s="107"/>
      <c r="KQA63" s="107"/>
      <c r="KQB63" s="107"/>
      <c r="KQC63" s="107"/>
      <c r="KQD63" s="107"/>
      <c r="KQE63" s="107"/>
      <c r="KQF63" s="107"/>
      <c r="KQG63" s="107"/>
      <c r="KQH63" s="107"/>
      <c r="KQI63" s="107"/>
      <c r="KQJ63" s="107"/>
      <c r="KQK63" s="107"/>
      <c r="KQL63" s="107"/>
      <c r="KQM63" s="107"/>
      <c r="KQN63" s="107"/>
      <c r="KQO63" s="107"/>
      <c r="KQP63" s="107"/>
      <c r="KQQ63" s="107"/>
      <c r="KQR63" s="107"/>
      <c r="KQS63" s="107"/>
      <c r="KQT63" s="107"/>
      <c r="KQU63" s="107"/>
      <c r="KQV63" s="107"/>
      <c r="KQW63" s="107"/>
      <c r="KQX63" s="107"/>
      <c r="KQY63" s="107"/>
      <c r="KQZ63" s="107"/>
      <c r="KRA63" s="107"/>
      <c r="KRB63" s="107"/>
      <c r="KRC63" s="107"/>
      <c r="KRD63" s="107"/>
      <c r="KRE63" s="107"/>
      <c r="KRF63" s="107"/>
      <c r="KRG63" s="107"/>
      <c r="KRH63" s="107"/>
      <c r="KRI63" s="107"/>
      <c r="KRJ63" s="107"/>
      <c r="KRK63" s="107"/>
      <c r="KRL63" s="107"/>
      <c r="KRM63" s="107"/>
      <c r="KRN63" s="107"/>
      <c r="KRO63" s="107"/>
      <c r="KRP63" s="107"/>
      <c r="KRQ63" s="107"/>
      <c r="KRR63" s="107"/>
      <c r="KRS63" s="107"/>
      <c r="KRT63" s="107"/>
      <c r="KRU63" s="107"/>
      <c r="KRV63" s="107"/>
      <c r="KRW63" s="107"/>
      <c r="KRX63" s="107"/>
      <c r="KRY63" s="107"/>
      <c r="KRZ63" s="107"/>
      <c r="KSA63" s="107"/>
      <c r="KSB63" s="107"/>
      <c r="KSC63" s="107"/>
      <c r="KSD63" s="107"/>
      <c r="KSE63" s="107"/>
      <c r="KSF63" s="107"/>
      <c r="KSG63" s="107"/>
      <c r="KSH63" s="107"/>
      <c r="KSI63" s="107"/>
      <c r="KSJ63" s="107"/>
      <c r="KSK63" s="107"/>
      <c r="KSL63" s="107"/>
      <c r="KSM63" s="107"/>
      <c r="KSN63" s="107"/>
      <c r="KSO63" s="107"/>
      <c r="KSP63" s="107"/>
      <c r="KSQ63" s="107"/>
      <c r="KSR63" s="107"/>
      <c r="KSS63" s="107"/>
      <c r="KST63" s="107"/>
      <c r="KSU63" s="107"/>
      <c r="KSV63" s="107"/>
      <c r="KSW63" s="107"/>
      <c r="KSX63" s="107"/>
      <c r="KSY63" s="107"/>
      <c r="KSZ63" s="107"/>
      <c r="KTA63" s="107"/>
      <c r="KTB63" s="107"/>
      <c r="KTC63" s="107"/>
      <c r="KTD63" s="107"/>
      <c r="KTE63" s="107"/>
      <c r="KTF63" s="107"/>
      <c r="KTG63" s="107"/>
      <c r="KTH63" s="107"/>
      <c r="KTI63" s="107"/>
      <c r="KTJ63" s="107"/>
      <c r="KTK63" s="107"/>
      <c r="KTL63" s="107"/>
      <c r="KTM63" s="107"/>
      <c r="KTN63" s="107"/>
      <c r="KTO63" s="107"/>
      <c r="KTP63" s="107"/>
      <c r="KTQ63" s="107"/>
      <c r="KTR63" s="107"/>
      <c r="KTS63" s="107"/>
      <c r="KTT63" s="107"/>
      <c r="KTU63" s="107"/>
      <c r="KTV63" s="107"/>
      <c r="KTW63" s="107"/>
      <c r="KTX63" s="107"/>
      <c r="KTY63" s="107"/>
      <c r="KTZ63" s="107"/>
      <c r="KUA63" s="107"/>
      <c r="KUB63" s="107"/>
      <c r="KUC63" s="107"/>
      <c r="KUD63" s="107"/>
      <c r="KUE63" s="107"/>
      <c r="KUF63" s="107"/>
      <c r="KUG63" s="107"/>
      <c r="KUH63" s="107"/>
      <c r="KUI63" s="107"/>
      <c r="KUJ63" s="107"/>
      <c r="KUK63" s="107"/>
      <c r="KUL63" s="107"/>
      <c r="KUM63" s="107"/>
      <c r="KUN63" s="107"/>
      <c r="KUO63" s="107"/>
      <c r="KUP63" s="107"/>
      <c r="KUQ63" s="107"/>
      <c r="KUR63" s="107"/>
      <c r="KUS63" s="107"/>
      <c r="KUT63" s="107"/>
      <c r="KUU63" s="107"/>
      <c r="KUV63" s="107"/>
      <c r="KUW63" s="107"/>
      <c r="KUX63" s="107"/>
      <c r="KUY63" s="107"/>
      <c r="KUZ63" s="107"/>
      <c r="KVA63" s="107"/>
      <c r="KVB63" s="107"/>
      <c r="KVC63" s="107"/>
      <c r="KVD63" s="107"/>
      <c r="KVE63" s="107"/>
      <c r="KVF63" s="107"/>
      <c r="KVG63" s="107"/>
      <c r="KVH63" s="107"/>
      <c r="KVI63" s="107"/>
      <c r="KVJ63" s="107"/>
      <c r="KVK63" s="107"/>
      <c r="KVL63" s="107"/>
      <c r="KVM63" s="107"/>
      <c r="KVN63" s="107"/>
      <c r="KVO63" s="107"/>
      <c r="KVP63" s="107"/>
      <c r="KVQ63" s="107"/>
      <c r="KVR63" s="107"/>
      <c r="KVS63" s="107"/>
      <c r="KVT63" s="107"/>
      <c r="KVU63" s="107"/>
      <c r="KVV63" s="107"/>
      <c r="KVW63" s="107"/>
      <c r="KVX63" s="107"/>
      <c r="KVY63" s="107"/>
      <c r="KVZ63" s="107"/>
      <c r="KWA63" s="107"/>
      <c r="KWB63" s="107"/>
      <c r="KWC63" s="107"/>
      <c r="KWD63" s="107"/>
      <c r="KWE63" s="107"/>
      <c r="KWF63" s="107"/>
      <c r="KWG63" s="107"/>
      <c r="KWH63" s="107"/>
      <c r="KWI63" s="107"/>
      <c r="KWJ63" s="107"/>
      <c r="KWK63" s="107"/>
      <c r="KWL63" s="107"/>
      <c r="KWM63" s="107"/>
      <c r="KWN63" s="107"/>
      <c r="KWO63" s="107"/>
      <c r="KWP63" s="107"/>
      <c r="KWQ63" s="107"/>
      <c r="KWR63" s="107"/>
      <c r="KWS63" s="107"/>
      <c r="KWT63" s="107"/>
      <c r="KWU63" s="107"/>
      <c r="KWV63" s="107"/>
      <c r="KWW63" s="107"/>
      <c r="KWX63" s="107"/>
      <c r="KWY63" s="107"/>
      <c r="KWZ63" s="107"/>
      <c r="KXA63" s="107"/>
      <c r="KXB63" s="107"/>
      <c r="KXC63" s="107"/>
      <c r="KXD63" s="107"/>
      <c r="KXE63" s="107"/>
      <c r="KXF63" s="107"/>
      <c r="KXG63" s="107"/>
      <c r="KXH63" s="107"/>
      <c r="KXI63" s="107"/>
      <c r="KXJ63" s="107"/>
      <c r="KXK63" s="107"/>
      <c r="KXL63" s="107"/>
      <c r="KXM63" s="107"/>
      <c r="KXN63" s="107"/>
      <c r="KXO63" s="107"/>
      <c r="KXP63" s="107"/>
      <c r="KXQ63" s="107"/>
      <c r="KXR63" s="107"/>
      <c r="KXS63" s="107"/>
      <c r="KXT63" s="107"/>
      <c r="KXU63" s="107"/>
      <c r="KXV63" s="107"/>
      <c r="KXW63" s="107"/>
      <c r="KXX63" s="107"/>
      <c r="KXY63" s="107"/>
      <c r="KXZ63" s="107"/>
      <c r="KYA63" s="107"/>
      <c r="KYB63" s="107"/>
      <c r="KYC63" s="107"/>
      <c r="KYD63" s="107"/>
      <c r="KYE63" s="107"/>
      <c r="KYF63" s="107"/>
      <c r="KYG63" s="107"/>
      <c r="KYH63" s="107"/>
      <c r="KYI63" s="107"/>
      <c r="KYJ63" s="107"/>
      <c r="KYK63" s="107"/>
      <c r="KYL63" s="107"/>
      <c r="KYM63" s="107"/>
      <c r="KYN63" s="107"/>
      <c r="KYO63" s="107"/>
      <c r="KYP63" s="107"/>
      <c r="KYQ63" s="107"/>
      <c r="KYR63" s="107"/>
      <c r="KYS63" s="107"/>
      <c r="KYT63" s="107"/>
      <c r="KYU63" s="107"/>
      <c r="KYV63" s="107"/>
      <c r="KYW63" s="107"/>
      <c r="KYX63" s="107"/>
      <c r="KYY63" s="107"/>
      <c r="KYZ63" s="107"/>
      <c r="KZA63" s="107"/>
      <c r="KZB63" s="107"/>
      <c r="KZC63" s="107"/>
      <c r="KZD63" s="107"/>
      <c r="KZE63" s="107"/>
      <c r="KZF63" s="107"/>
      <c r="KZG63" s="107"/>
      <c r="KZH63" s="107"/>
      <c r="KZI63" s="107"/>
      <c r="KZJ63" s="107"/>
      <c r="KZK63" s="107"/>
      <c r="KZL63" s="107"/>
      <c r="KZM63" s="107"/>
      <c r="KZN63" s="107"/>
      <c r="KZO63" s="107"/>
      <c r="KZP63" s="107"/>
      <c r="KZQ63" s="107"/>
      <c r="KZR63" s="107"/>
      <c r="KZS63" s="107"/>
      <c r="KZT63" s="107"/>
      <c r="KZU63" s="107"/>
      <c r="KZV63" s="107"/>
      <c r="KZW63" s="107"/>
      <c r="KZX63" s="107"/>
      <c r="KZY63" s="107"/>
      <c r="KZZ63" s="107"/>
      <c r="LAA63" s="107"/>
      <c r="LAB63" s="107"/>
      <c r="LAC63" s="107"/>
      <c r="LAD63" s="107"/>
      <c r="LAE63" s="107"/>
      <c r="LAF63" s="107"/>
      <c r="LAG63" s="107"/>
      <c r="LAH63" s="107"/>
      <c r="LAI63" s="107"/>
      <c r="LAJ63" s="107"/>
      <c r="LAK63" s="107"/>
      <c r="LAL63" s="107"/>
      <c r="LAM63" s="107"/>
      <c r="LAN63" s="107"/>
      <c r="LAO63" s="107"/>
      <c r="LAP63" s="107"/>
      <c r="LAQ63" s="107"/>
      <c r="LAR63" s="107"/>
      <c r="LAS63" s="107"/>
      <c r="LAT63" s="107"/>
      <c r="LAU63" s="107"/>
      <c r="LAV63" s="107"/>
      <c r="LAW63" s="107"/>
      <c r="LAX63" s="107"/>
      <c r="LAY63" s="107"/>
      <c r="LAZ63" s="107"/>
      <c r="LBA63" s="107"/>
      <c r="LBB63" s="107"/>
      <c r="LBC63" s="107"/>
      <c r="LBD63" s="107"/>
      <c r="LBE63" s="107"/>
      <c r="LBF63" s="107"/>
      <c r="LBG63" s="107"/>
      <c r="LBH63" s="107"/>
      <c r="LBI63" s="107"/>
      <c r="LBJ63" s="107"/>
      <c r="LBK63" s="107"/>
      <c r="LBL63" s="107"/>
      <c r="LBM63" s="107"/>
      <c r="LBN63" s="107"/>
      <c r="LBO63" s="107"/>
      <c r="LBP63" s="107"/>
      <c r="LBQ63" s="107"/>
      <c r="LBR63" s="107"/>
      <c r="LBS63" s="107"/>
      <c r="LBT63" s="107"/>
      <c r="LBU63" s="107"/>
      <c r="LBV63" s="107"/>
      <c r="LBW63" s="107"/>
      <c r="LBX63" s="107"/>
      <c r="LBY63" s="107"/>
      <c r="LBZ63" s="107"/>
      <c r="LCA63" s="107"/>
      <c r="LCB63" s="107"/>
      <c r="LCC63" s="107"/>
      <c r="LCD63" s="107"/>
      <c r="LCE63" s="107"/>
      <c r="LCF63" s="107"/>
      <c r="LCG63" s="107"/>
      <c r="LCH63" s="107"/>
      <c r="LCI63" s="107"/>
      <c r="LCJ63" s="107"/>
      <c r="LCK63" s="107"/>
      <c r="LCL63" s="107"/>
      <c r="LCM63" s="107"/>
      <c r="LCN63" s="107"/>
      <c r="LCO63" s="107"/>
      <c r="LCP63" s="107"/>
      <c r="LCQ63" s="107"/>
      <c r="LCR63" s="107"/>
      <c r="LCS63" s="107"/>
      <c r="LCT63" s="107"/>
      <c r="LCU63" s="107"/>
      <c r="LCV63" s="107"/>
      <c r="LCW63" s="107"/>
      <c r="LCX63" s="107"/>
      <c r="LCY63" s="107"/>
      <c r="LCZ63" s="107"/>
      <c r="LDA63" s="107"/>
      <c r="LDB63" s="107"/>
      <c r="LDC63" s="107"/>
      <c r="LDD63" s="107"/>
      <c r="LDE63" s="107"/>
      <c r="LDF63" s="107"/>
      <c r="LDG63" s="107"/>
      <c r="LDH63" s="107"/>
      <c r="LDI63" s="107"/>
      <c r="LDJ63" s="107"/>
      <c r="LDK63" s="107"/>
      <c r="LDL63" s="107"/>
      <c r="LDM63" s="107"/>
      <c r="LDN63" s="107"/>
      <c r="LDO63" s="107"/>
      <c r="LDP63" s="107"/>
      <c r="LDQ63" s="107"/>
      <c r="LDR63" s="107"/>
      <c r="LDS63" s="107"/>
      <c r="LDT63" s="107"/>
      <c r="LDU63" s="107"/>
      <c r="LDV63" s="107"/>
      <c r="LDW63" s="107"/>
      <c r="LDX63" s="107"/>
      <c r="LDY63" s="107"/>
      <c r="LDZ63" s="107"/>
      <c r="LEA63" s="107"/>
      <c r="LEB63" s="107"/>
      <c r="LEC63" s="107"/>
      <c r="LED63" s="107"/>
      <c r="LEE63" s="107"/>
      <c r="LEF63" s="107"/>
      <c r="LEG63" s="107"/>
      <c r="LEH63" s="107"/>
      <c r="LEI63" s="107"/>
      <c r="LEJ63" s="107"/>
      <c r="LEK63" s="107"/>
      <c r="LEL63" s="107"/>
      <c r="LEM63" s="107"/>
      <c r="LEN63" s="107"/>
      <c r="LEO63" s="107"/>
      <c r="LEP63" s="107"/>
      <c r="LEQ63" s="107"/>
      <c r="LER63" s="107"/>
      <c r="LES63" s="107"/>
      <c r="LET63" s="107"/>
      <c r="LEU63" s="107"/>
      <c r="LEV63" s="107"/>
      <c r="LEW63" s="107"/>
      <c r="LEX63" s="107"/>
      <c r="LEY63" s="107"/>
      <c r="LEZ63" s="107"/>
      <c r="LFA63" s="107"/>
      <c r="LFB63" s="107"/>
      <c r="LFC63" s="107"/>
      <c r="LFD63" s="107"/>
      <c r="LFE63" s="107"/>
      <c r="LFF63" s="107"/>
      <c r="LFG63" s="107"/>
      <c r="LFH63" s="107"/>
      <c r="LFI63" s="107"/>
      <c r="LFJ63" s="107"/>
      <c r="LFK63" s="107"/>
      <c r="LFL63" s="107"/>
      <c r="LFM63" s="107"/>
      <c r="LFN63" s="107"/>
      <c r="LFO63" s="107"/>
      <c r="LFP63" s="107"/>
      <c r="LFQ63" s="107"/>
      <c r="LFR63" s="107"/>
      <c r="LFS63" s="107"/>
      <c r="LFT63" s="107"/>
      <c r="LFU63" s="107"/>
      <c r="LFV63" s="107"/>
      <c r="LFW63" s="107"/>
      <c r="LFX63" s="107"/>
      <c r="LFY63" s="107"/>
      <c r="LFZ63" s="107"/>
      <c r="LGA63" s="107"/>
      <c r="LGB63" s="107"/>
      <c r="LGC63" s="107"/>
      <c r="LGD63" s="107"/>
      <c r="LGE63" s="107"/>
      <c r="LGF63" s="107"/>
      <c r="LGG63" s="107"/>
      <c r="LGH63" s="107"/>
      <c r="LGI63" s="107"/>
      <c r="LGJ63" s="107"/>
      <c r="LGK63" s="107"/>
      <c r="LGL63" s="107"/>
      <c r="LGM63" s="107"/>
      <c r="LGN63" s="107"/>
      <c r="LGO63" s="107"/>
      <c r="LGP63" s="107"/>
      <c r="LGQ63" s="107"/>
      <c r="LGR63" s="107"/>
      <c r="LGS63" s="107"/>
      <c r="LGT63" s="107"/>
      <c r="LGU63" s="107"/>
      <c r="LGV63" s="107"/>
      <c r="LGW63" s="107"/>
      <c r="LGX63" s="107"/>
      <c r="LGY63" s="107"/>
      <c r="LGZ63" s="107"/>
      <c r="LHA63" s="107"/>
      <c r="LHB63" s="107"/>
      <c r="LHC63" s="107"/>
      <c r="LHD63" s="107"/>
      <c r="LHE63" s="107"/>
      <c r="LHF63" s="107"/>
      <c r="LHG63" s="107"/>
      <c r="LHH63" s="107"/>
      <c r="LHI63" s="107"/>
      <c r="LHJ63" s="107"/>
      <c r="LHK63" s="107"/>
      <c r="LHL63" s="107"/>
      <c r="LHM63" s="107"/>
      <c r="LHN63" s="107"/>
      <c r="LHO63" s="107"/>
      <c r="LHP63" s="107"/>
      <c r="LHQ63" s="107"/>
      <c r="LHR63" s="107"/>
      <c r="LHS63" s="107"/>
      <c r="LHT63" s="107"/>
      <c r="LHU63" s="107"/>
      <c r="LHV63" s="107"/>
      <c r="LHW63" s="107"/>
      <c r="LHX63" s="107"/>
      <c r="LHY63" s="107"/>
      <c r="LHZ63" s="107"/>
      <c r="LIA63" s="107"/>
      <c r="LIB63" s="107"/>
      <c r="LIC63" s="107"/>
      <c r="LID63" s="107"/>
      <c r="LIE63" s="107"/>
      <c r="LIF63" s="107"/>
      <c r="LIG63" s="107"/>
      <c r="LIH63" s="107"/>
      <c r="LII63" s="107"/>
      <c r="LIJ63" s="107"/>
      <c r="LIK63" s="107"/>
      <c r="LIL63" s="107"/>
      <c r="LIM63" s="107"/>
      <c r="LIN63" s="107"/>
      <c r="LIO63" s="107"/>
      <c r="LIP63" s="107"/>
      <c r="LIQ63" s="107"/>
      <c r="LIR63" s="107"/>
      <c r="LIS63" s="107"/>
      <c r="LIT63" s="107"/>
      <c r="LIU63" s="107"/>
      <c r="LIV63" s="107"/>
      <c r="LIW63" s="107"/>
      <c r="LIX63" s="107"/>
      <c r="LIY63" s="107"/>
      <c r="LIZ63" s="107"/>
      <c r="LJA63" s="107"/>
      <c r="LJB63" s="107"/>
      <c r="LJC63" s="107"/>
      <c r="LJD63" s="107"/>
      <c r="LJE63" s="107"/>
      <c r="LJF63" s="107"/>
      <c r="LJG63" s="107"/>
      <c r="LJH63" s="107"/>
      <c r="LJI63" s="107"/>
      <c r="LJJ63" s="107"/>
      <c r="LJK63" s="107"/>
      <c r="LJL63" s="107"/>
      <c r="LJM63" s="107"/>
      <c r="LJN63" s="107"/>
      <c r="LJO63" s="107"/>
      <c r="LJP63" s="107"/>
      <c r="LJQ63" s="107"/>
      <c r="LJR63" s="107"/>
      <c r="LJS63" s="107"/>
      <c r="LJT63" s="107"/>
      <c r="LJU63" s="107"/>
      <c r="LJV63" s="107"/>
      <c r="LJW63" s="107"/>
      <c r="LJX63" s="107"/>
      <c r="LJY63" s="107"/>
      <c r="LJZ63" s="107"/>
      <c r="LKA63" s="107"/>
      <c r="LKB63" s="107"/>
      <c r="LKC63" s="107"/>
      <c r="LKD63" s="107"/>
      <c r="LKE63" s="107"/>
      <c r="LKF63" s="107"/>
      <c r="LKG63" s="107"/>
      <c r="LKH63" s="107"/>
      <c r="LKI63" s="107"/>
      <c r="LKJ63" s="107"/>
      <c r="LKK63" s="107"/>
      <c r="LKL63" s="107"/>
      <c r="LKM63" s="107"/>
      <c r="LKN63" s="107"/>
      <c r="LKO63" s="107"/>
      <c r="LKP63" s="107"/>
      <c r="LKQ63" s="107"/>
      <c r="LKR63" s="107"/>
      <c r="LKS63" s="107"/>
      <c r="LKT63" s="107"/>
      <c r="LKU63" s="107"/>
      <c r="LKV63" s="107"/>
      <c r="LKW63" s="107"/>
      <c r="LKX63" s="107"/>
      <c r="LKY63" s="107"/>
      <c r="LKZ63" s="107"/>
      <c r="LLA63" s="107"/>
      <c r="LLB63" s="107"/>
      <c r="LLC63" s="107"/>
      <c r="LLD63" s="107"/>
      <c r="LLE63" s="107"/>
      <c r="LLF63" s="107"/>
      <c r="LLG63" s="107"/>
      <c r="LLH63" s="107"/>
      <c r="LLI63" s="107"/>
      <c r="LLJ63" s="107"/>
      <c r="LLK63" s="107"/>
      <c r="LLL63" s="107"/>
      <c r="LLM63" s="107"/>
      <c r="LLN63" s="107"/>
      <c r="LLO63" s="107"/>
      <c r="LLP63" s="107"/>
      <c r="LLQ63" s="107"/>
      <c r="LLR63" s="107"/>
      <c r="LLS63" s="107"/>
      <c r="LLT63" s="107"/>
      <c r="LLU63" s="107"/>
      <c r="LLV63" s="107"/>
      <c r="LLW63" s="107"/>
      <c r="LLX63" s="107"/>
      <c r="LLY63" s="107"/>
      <c r="LLZ63" s="107"/>
      <c r="LMA63" s="107"/>
      <c r="LMB63" s="107"/>
      <c r="LMC63" s="107"/>
      <c r="LMD63" s="107"/>
      <c r="LME63" s="107"/>
      <c r="LMF63" s="107"/>
      <c r="LMG63" s="107"/>
      <c r="LMH63" s="107"/>
      <c r="LMI63" s="107"/>
      <c r="LMJ63" s="107"/>
      <c r="LMK63" s="107"/>
      <c r="LML63" s="107"/>
      <c r="LMM63" s="107"/>
      <c r="LMN63" s="107"/>
      <c r="LMO63" s="107"/>
      <c r="LMP63" s="107"/>
      <c r="LMQ63" s="107"/>
      <c r="LMR63" s="107"/>
      <c r="LMS63" s="107"/>
      <c r="LMT63" s="107"/>
      <c r="LMU63" s="107"/>
      <c r="LMV63" s="107"/>
      <c r="LMW63" s="107"/>
      <c r="LMX63" s="107"/>
      <c r="LMY63" s="107"/>
      <c r="LMZ63" s="107"/>
      <c r="LNA63" s="107"/>
      <c r="LNB63" s="107"/>
      <c r="LNC63" s="107"/>
      <c r="LND63" s="107"/>
      <c r="LNE63" s="107"/>
      <c r="LNF63" s="107"/>
      <c r="LNG63" s="107"/>
      <c r="LNH63" s="107"/>
      <c r="LNI63" s="107"/>
      <c r="LNJ63" s="107"/>
      <c r="LNK63" s="107"/>
      <c r="LNL63" s="107"/>
      <c r="LNM63" s="107"/>
      <c r="LNN63" s="107"/>
      <c r="LNO63" s="107"/>
      <c r="LNP63" s="107"/>
      <c r="LNQ63" s="107"/>
      <c r="LNR63" s="107"/>
      <c r="LNS63" s="107"/>
      <c r="LNT63" s="107"/>
      <c r="LNU63" s="107"/>
      <c r="LNV63" s="107"/>
      <c r="LNW63" s="107"/>
      <c r="LNX63" s="107"/>
      <c r="LNY63" s="107"/>
      <c r="LNZ63" s="107"/>
      <c r="LOA63" s="107"/>
      <c r="LOB63" s="107"/>
      <c r="LOC63" s="107"/>
      <c r="LOD63" s="107"/>
      <c r="LOE63" s="107"/>
      <c r="LOF63" s="107"/>
      <c r="LOG63" s="107"/>
      <c r="LOH63" s="107"/>
      <c r="LOI63" s="107"/>
      <c r="LOJ63" s="107"/>
      <c r="LOK63" s="107"/>
      <c r="LOL63" s="107"/>
      <c r="LOM63" s="107"/>
      <c r="LON63" s="107"/>
      <c r="LOO63" s="107"/>
      <c r="LOP63" s="107"/>
      <c r="LOQ63" s="107"/>
      <c r="LOR63" s="107"/>
      <c r="LOS63" s="107"/>
      <c r="LOT63" s="107"/>
      <c r="LOU63" s="107"/>
      <c r="LOV63" s="107"/>
      <c r="LOW63" s="107"/>
      <c r="LOX63" s="107"/>
      <c r="LOY63" s="107"/>
      <c r="LOZ63" s="107"/>
      <c r="LPA63" s="107"/>
      <c r="LPB63" s="107"/>
      <c r="LPC63" s="107"/>
      <c r="LPD63" s="107"/>
      <c r="LPE63" s="107"/>
      <c r="LPF63" s="107"/>
      <c r="LPG63" s="107"/>
      <c r="LPH63" s="107"/>
      <c r="LPI63" s="107"/>
      <c r="LPJ63" s="107"/>
      <c r="LPK63" s="107"/>
      <c r="LPL63" s="107"/>
      <c r="LPM63" s="107"/>
      <c r="LPN63" s="107"/>
      <c r="LPO63" s="107"/>
      <c r="LPP63" s="107"/>
      <c r="LPQ63" s="107"/>
      <c r="LPR63" s="107"/>
      <c r="LPS63" s="107"/>
      <c r="LPT63" s="107"/>
      <c r="LPU63" s="107"/>
      <c r="LPV63" s="107"/>
      <c r="LPW63" s="107"/>
      <c r="LPX63" s="107"/>
      <c r="LPY63" s="107"/>
      <c r="LPZ63" s="107"/>
      <c r="LQA63" s="107"/>
      <c r="LQB63" s="107"/>
      <c r="LQC63" s="107"/>
      <c r="LQD63" s="107"/>
      <c r="LQE63" s="107"/>
      <c r="LQF63" s="107"/>
      <c r="LQG63" s="107"/>
      <c r="LQH63" s="107"/>
      <c r="LQI63" s="107"/>
      <c r="LQJ63" s="107"/>
      <c r="LQK63" s="107"/>
      <c r="LQL63" s="107"/>
      <c r="LQM63" s="107"/>
      <c r="LQN63" s="107"/>
      <c r="LQO63" s="107"/>
      <c r="LQP63" s="107"/>
      <c r="LQQ63" s="107"/>
      <c r="LQR63" s="107"/>
      <c r="LQS63" s="107"/>
      <c r="LQT63" s="107"/>
      <c r="LQU63" s="107"/>
      <c r="LQV63" s="107"/>
      <c r="LQW63" s="107"/>
      <c r="LQX63" s="107"/>
      <c r="LQY63" s="107"/>
      <c r="LQZ63" s="107"/>
      <c r="LRA63" s="107"/>
      <c r="LRB63" s="107"/>
      <c r="LRC63" s="107"/>
      <c r="LRD63" s="107"/>
      <c r="LRE63" s="107"/>
      <c r="LRF63" s="107"/>
      <c r="LRG63" s="107"/>
      <c r="LRH63" s="107"/>
      <c r="LRI63" s="107"/>
      <c r="LRJ63" s="107"/>
      <c r="LRK63" s="107"/>
      <c r="LRL63" s="107"/>
      <c r="LRM63" s="107"/>
      <c r="LRN63" s="107"/>
      <c r="LRO63" s="107"/>
      <c r="LRP63" s="107"/>
      <c r="LRQ63" s="107"/>
      <c r="LRR63" s="107"/>
      <c r="LRS63" s="107"/>
      <c r="LRT63" s="107"/>
      <c r="LRU63" s="107"/>
      <c r="LRV63" s="107"/>
      <c r="LRW63" s="107"/>
      <c r="LRX63" s="107"/>
      <c r="LRY63" s="107"/>
      <c r="LRZ63" s="107"/>
      <c r="LSA63" s="107"/>
      <c r="LSB63" s="107"/>
      <c r="LSC63" s="107"/>
      <c r="LSD63" s="107"/>
      <c r="LSE63" s="107"/>
      <c r="LSF63" s="107"/>
      <c r="LSG63" s="107"/>
      <c r="LSH63" s="107"/>
      <c r="LSI63" s="107"/>
      <c r="LSJ63" s="107"/>
      <c r="LSK63" s="107"/>
      <c r="LSL63" s="107"/>
      <c r="LSM63" s="107"/>
      <c r="LSN63" s="107"/>
      <c r="LSO63" s="107"/>
      <c r="LSP63" s="107"/>
      <c r="LSQ63" s="107"/>
      <c r="LSR63" s="107"/>
      <c r="LSS63" s="107"/>
      <c r="LST63" s="107"/>
      <c r="LSU63" s="107"/>
      <c r="LSV63" s="107"/>
      <c r="LSW63" s="107"/>
      <c r="LSX63" s="107"/>
      <c r="LSY63" s="107"/>
      <c r="LSZ63" s="107"/>
      <c r="LTA63" s="107"/>
      <c r="LTB63" s="107"/>
      <c r="LTC63" s="107"/>
      <c r="LTD63" s="107"/>
      <c r="LTE63" s="107"/>
      <c r="LTF63" s="107"/>
      <c r="LTG63" s="107"/>
      <c r="LTH63" s="107"/>
      <c r="LTI63" s="107"/>
      <c r="LTJ63" s="107"/>
      <c r="LTK63" s="107"/>
      <c r="LTL63" s="107"/>
      <c r="LTM63" s="107"/>
      <c r="LTN63" s="107"/>
      <c r="LTO63" s="107"/>
      <c r="LTP63" s="107"/>
      <c r="LTQ63" s="107"/>
      <c r="LTR63" s="107"/>
      <c r="LTS63" s="107"/>
      <c r="LTT63" s="107"/>
      <c r="LTU63" s="107"/>
      <c r="LTV63" s="107"/>
      <c r="LTW63" s="107"/>
      <c r="LTX63" s="107"/>
      <c r="LTY63" s="107"/>
      <c r="LTZ63" s="107"/>
      <c r="LUA63" s="107"/>
      <c r="LUB63" s="107"/>
      <c r="LUC63" s="107"/>
      <c r="LUD63" s="107"/>
      <c r="LUE63" s="107"/>
      <c r="LUF63" s="107"/>
      <c r="LUG63" s="107"/>
      <c r="LUH63" s="107"/>
      <c r="LUI63" s="107"/>
      <c r="LUJ63" s="107"/>
      <c r="LUK63" s="107"/>
      <c r="LUL63" s="107"/>
      <c r="LUM63" s="107"/>
      <c r="LUN63" s="107"/>
      <c r="LUO63" s="107"/>
      <c r="LUP63" s="107"/>
      <c r="LUQ63" s="107"/>
      <c r="LUR63" s="107"/>
      <c r="LUS63" s="107"/>
      <c r="LUT63" s="107"/>
      <c r="LUU63" s="107"/>
      <c r="LUV63" s="107"/>
      <c r="LUW63" s="107"/>
      <c r="LUX63" s="107"/>
      <c r="LUY63" s="107"/>
      <c r="LUZ63" s="107"/>
      <c r="LVA63" s="107"/>
      <c r="LVB63" s="107"/>
      <c r="LVC63" s="107"/>
      <c r="LVD63" s="107"/>
      <c r="LVE63" s="107"/>
      <c r="LVF63" s="107"/>
      <c r="LVG63" s="107"/>
      <c r="LVH63" s="107"/>
      <c r="LVI63" s="107"/>
      <c r="LVJ63" s="107"/>
      <c r="LVK63" s="107"/>
      <c r="LVL63" s="107"/>
      <c r="LVM63" s="107"/>
      <c r="LVN63" s="107"/>
      <c r="LVO63" s="107"/>
      <c r="LVP63" s="107"/>
      <c r="LVQ63" s="107"/>
      <c r="LVR63" s="107"/>
      <c r="LVS63" s="107"/>
      <c r="LVT63" s="107"/>
      <c r="LVU63" s="107"/>
      <c r="LVV63" s="107"/>
      <c r="LVW63" s="107"/>
      <c r="LVX63" s="107"/>
      <c r="LVY63" s="107"/>
      <c r="LVZ63" s="107"/>
      <c r="LWA63" s="107"/>
      <c r="LWB63" s="107"/>
      <c r="LWC63" s="107"/>
      <c r="LWD63" s="107"/>
      <c r="LWE63" s="107"/>
      <c r="LWF63" s="107"/>
      <c r="LWG63" s="107"/>
      <c r="LWH63" s="107"/>
      <c r="LWI63" s="107"/>
      <c r="LWJ63" s="107"/>
      <c r="LWK63" s="107"/>
      <c r="LWL63" s="107"/>
      <c r="LWM63" s="107"/>
      <c r="LWN63" s="107"/>
      <c r="LWO63" s="107"/>
      <c r="LWP63" s="107"/>
      <c r="LWQ63" s="107"/>
      <c r="LWR63" s="107"/>
      <c r="LWS63" s="107"/>
      <c r="LWT63" s="107"/>
      <c r="LWU63" s="107"/>
      <c r="LWV63" s="107"/>
      <c r="LWW63" s="107"/>
      <c r="LWX63" s="107"/>
      <c r="LWY63" s="107"/>
      <c r="LWZ63" s="107"/>
      <c r="LXA63" s="107"/>
      <c r="LXB63" s="107"/>
      <c r="LXC63" s="107"/>
      <c r="LXD63" s="107"/>
      <c r="LXE63" s="107"/>
      <c r="LXF63" s="107"/>
      <c r="LXG63" s="107"/>
      <c r="LXH63" s="107"/>
      <c r="LXI63" s="107"/>
      <c r="LXJ63" s="107"/>
      <c r="LXK63" s="107"/>
      <c r="LXL63" s="107"/>
      <c r="LXM63" s="107"/>
      <c r="LXN63" s="107"/>
      <c r="LXO63" s="107"/>
      <c r="LXP63" s="107"/>
      <c r="LXQ63" s="107"/>
      <c r="LXR63" s="107"/>
      <c r="LXS63" s="107"/>
      <c r="LXT63" s="107"/>
      <c r="LXU63" s="107"/>
      <c r="LXV63" s="107"/>
      <c r="LXW63" s="107"/>
      <c r="LXX63" s="107"/>
      <c r="LXY63" s="107"/>
      <c r="LXZ63" s="107"/>
      <c r="LYA63" s="107"/>
      <c r="LYB63" s="107"/>
      <c r="LYC63" s="107"/>
      <c r="LYD63" s="107"/>
      <c r="LYE63" s="107"/>
      <c r="LYF63" s="107"/>
      <c r="LYG63" s="107"/>
      <c r="LYH63" s="107"/>
      <c r="LYI63" s="107"/>
      <c r="LYJ63" s="107"/>
      <c r="LYK63" s="107"/>
      <c r="LYL63" s="107"/>
      <c r="LYM63" s="107"/>
      <c r="LYN63" s="107"/>
      <c r="LYO63" s="107"/>
      <c r="LYP63" s="107"/>
      <c r="LYQ63" s="107"/>
      <c r="LYR63" s="107"/>
      <c r="LYS63" s="107"/>
      <c r="LYT63" s="107"/>
      <c r="LYU63" s="107"/>
      <c r="LYV63" s="107"/>
      <c r="LYW63" s="107"/>
      <c r="LYX63" s="107"/>
      <c r="LYY63" s="107"/>
      <c r="LYZ63" s="107"/>
      <c r="LZA63" s="107"/>
      <c r="LZB63" s="107"/>
      <c r="LZC63" s="107"/>
      <c r="LZD63" s="107"/>
      <c r="LZE63" s="107"/>
      <c r="LZF63" s="107"/>
      <c r="LZG63" s="107"/>
      <c r="LZH63" s="107"/>
      <c r="LZI63" s="107"/>
      <c r="LZJ63" s="107"/>
      <c r="LZK63" s="107"/>
      <c r="LZL63" s="107"/>
      <c r="LZM63" s="107"/>
      <c r="LZN63" s="107"/>
      <c r="LZO63" s="107"/>
      <c r="LZP63" s="107"/>
      <c r="LZQ63" s="107"/>
      <c r="LZR63" s="107"/>
      <c r="LZS63" s="107"/>
      <c r="LZT63" s="107"/>
      <c r="LZU63" s="107"/>
      <c r="LZV63" s="107"/>
      <c r="LZW63" s="107"/>
      <c r="LZX63" s="107"/>
      <c r="LZY63" s="107"/>
      <c r="LZZ63" s="107"/>
      <c r="MAA63" s="107"/>
      <c r="MAB63" s="107"/>
      <c r="MAC63" s="107"/>
      <c r="MAD63" s="107"/>
      <c r="MAE63" s="107"/>
      <c r="MAF63" s="107"/>
      <c r="MAG63" s="107"/>
      <c r="MAH63" s="107"/>
      <c r="MAI63" s="107"/>
      <c r="MAJ63" s="107"/>
      <c r="MAK63" s="107"/>
      <c r="MAL63" s="107"/>
      <c r="MAM63" s="107"/>
      <c r="MAN63" s="107"/>
      <c r="MAO63" s="107"/>
      <c r="MAP63" s="107"/>
      <c r="MAQ63" s="107"/>
      <c r="MAR63" s="107"/>
      <c r="MAS63" s="107"/>
      <c r="MAT63" s="107"/>
      <c r="MAU63" s="107"/>
      <c r="MAV63" s="107"/>
      <c r="MAW63" s="107"/>
      <c r="MAX63" s="107"/>
      <c r="MAY63" s="107"/>
      <c r="MAZ63" s="107"/>
      <c r="MBA63" s="107"/>
      <c r="MBB63" s="107"/>
      <c r="MBC63" s="107"/>
      <c r="MBD63" s="107"/>
      <c r="MBE63" s="107"/>
      <c r="MBF63" s="107"/>
      <c r="MBG63" s="107"/>
      <c r="MBH63" s="107"/>
      <c r="MBI63" s="107"/>
      <c r="MBJ63" s="107"/>
      <c r="MBK63" s="107"/>
      <c r="MBL63" s="107"/>
      <c r="MBM63" s="107"/>
      <c r="MBN63" s="107"/>
      <c r="MBO63" s="107"/>
      <c r="MBP63" s="107"/>
      <c r="MBQ63" s="107"/>
      <c r="MBR63" s="107"/>
      <c r="MBS63" s="107"/>
      <c r="MBT63" s="107"/>
      <c r="MBU63" s="107"/>
      <c r="MBV63" s="107"/>
      <c r="MBW63" s="107"/>
      <c r="MBX63" s="107"/>
      <c r="MBY63" s="107"/>
      <c r="MBZ63" s="107"/>
      <c r="MCA63" s="107"/>
      <c r="MCB63" s="107"/>
      <c r="MCC63" s="107"/>
      <c r="MCD63" s="107"/>
      <c r="MCE63" s="107"/>
      <c r="MCF63" s="107"/>
      <c r="MCG63" s="107"/>
      <c r="MCH63" s="107"/>
      <c r="MCI63" s="107"/>
      <c r="MCJ63" s="107"/>
      <c r="MCK63" s="107"/>
      <c r="MCL63" s="107"/>
      <c r="MCM63" s="107"/>
      <c r="MCN63" s="107"/>
      <c r="MCO63" s="107"/>
      <c r="MCP63" s="107"/>
      <c r="MCQ63" s="107"/>
      <c r="MCR63" s="107"/>
      <c r="MCS63" s="107"/>
      <c r="MCT63" s="107"/>
      <c r="MCU63" s="107"/>
      <c r="MCV63" s="107"/>
      <c r="MCW63" s="107"/>
      <c r="MCX63" s="107"/>
      <c r="MCY63" s="107"/>
      <c r="MCZ63" s="107"/>
      <c r="MDA63" s="107"/>
      <c r="MDB63" s="107"/>
      <c r="MDC63" s="107"/>
      <c r="MDD63" s="107"/>
      <c r="MDE63" s="107"/>
      <c r="MDF63" s="107"/>
      <c r="MDG63" s="107"/>
      <c r="MDH63" s="107"/>
      <c r="MDI63" s="107"/>
      <c r="MDJ63" s="107"/>
      <c r="MDK63" s="107"/>
      <c r="MDL63" s="107"/>
      <c r="MDM63" s="107"/>
      <c r="MDN63" s="107"/>
      <c r="MDO63" s="107"/>
      <c r="MDP63" s="107"/>
      <c r="MDQ63" s="107"/>
      <c r="MDR63" s="107"/>
      <c r="MDS63" s="107"/>
      <c r="MDT63" s="107"/>
      <c r="MDU63" s="107"/>
      <c r="MDV63" s="107"/>
      <c r="MDW63" s="107"/>
      <c r="MDX63" s="107"/>
      <c r="MDY63" s="107"/>
      <c r="MDZ63" s="107"/>
      <c r="MEA63" s="107"/>
      <c r="MEB63" s="107"/>
      <c r="MEC63" s="107"/>
      <c r="MED63" s="107"/>
      <c r="MEE63" s="107"/>
      <c r="MEF63" s="107"/>
      <c r="MEG63" s="107"/>
      <c r="MEH63" s="107"/>
      <c r="MEI63" s="107"/>
      <c r="MEJ63" s="107"/>
      <c r="MEK63" s="107"/>
      <c r="MEL63" s="107"/>
      <c r="MEM63" s="107"/>
      <c r="MEN63" s="107"/>
      <c r="MEO63" s="107"/>
      <c r="MEP63" s="107"/>
      <c r="MEQ63" s="107"/>
      <c r="MER63" s="107"/>
      <c r="MES63" s="107"/>
      <c r="MET63" s="107"/>
      <c r="MEU63" s="107"/>
      <c r="MEV63" s="107"/>
      <c r="MEW63" s="107"/>
      <c r="MEX63" s="107"/>
      <c r="MEY63" s="107"/>
      <c r="MEZ63" s="107"/>
      <c r="MFA63" s="107"/>
      <c r="MFB63" s="107"/>
      <c r="MFC63" s="107"/>
      <c r="MFD63" s="107"/>
      <c r="MFE63" s="107"/>
      <c r="MFF63" s="107"/>
      <c r="MFG63" s="107"/>
      <c r="MFH63" s="107"/>
      <c r="MFI63" s="107"/>
      <c r="MFJ63" s="107"/>
      <c r="MFK63" s="107"/>
      <c r="MFL63" s="107"/>
      <c r="MFM63" s="107"/>
      <c r="MFN63" s="107"/>
      <c r="MFO63" s="107"/>
      <c r="MFP63" s="107"/>
      <c r="MFQ63" s="107"/>
      <c r="MFR63" s="107"/>
      <c r="MFS63" s="107"/>
      <c r="MFT63" s="107"/>
      <c r="MFU63" s="107"/>
      <c r="MFV63" s="107"/>
      <c r="MFW63" s="107"/>
      <c r="MFX63" s="107"/>
      <c r="MFY63" s="107"/>
      <c r="MFZ63" s="107"/>
      <c r="MGA63" s="107"/>
      <c r="MGB63" s="107"/>
      <c r="MGC63" s="107"/>
      <c r="MGD63" s="107"/>
      <c r="MGE63" s="107"/>
      <c r="MGF63" s="107"/>
      <c r="MGG63" s="107"/>
      <c r="MGH63" s="107"/>
      <c r="MGI63" s="107"/>
      <c r="MGJ63" s="107"/>
      <c r="MGK63" s="107"/>
      <c r="MGL63" s="107"/>
      <c r="MGM63" s="107"/>
      <c r="MGN63" s="107"/>
      <c r="MGO63" s="107"/>
      <c r="MGP63" s="107"/>
      <c r="MGQ63" s="107"/>
      <c r="MGR63" s="107"/>
      <c r="MGS63" s="107"/>
      <c r="MGT63" s="107"/>
      <c r="MGU63" s="107"/>
      <c r="MGV63" s="107"/>
      <c r="MGW63" s="107"/>
      <c r="MGX63" s="107"/>
      <c r="MGY63" s="107"/>
      <c r="MGZ63" s="107"/>
      <c r="MHA63" s="107"/>
      <c r="MHB63" s="107"/>
      <c r="MHC63" s="107"/>
      <c r="MHD63" s="107"/>
      <c r="MHE63" s="107"/>
      <c r="MHF63" s="107"/>
      <c r="MHG63" s="107"/>
      <c r="MHH63" s="107"/>
      <c r="MHI63" s="107"/>
      <c r="MHJ63" s="107"/>
      <c r="MHK63" s="107"/>
      <c r="MHL63" s="107"/>
      <c r="MHM63" s="107"/>
      <c r="MHN63" s="107"/>
      <c r="MHO63" s="107"/>
      <c r="MHP63" s="107"/>
      <c r="MHQ63" s="107"/>
      <c r="MHR63" s="107"/>
      <c r="MHS63" s="107"/>
      <c r="MHT63" s="107"/>
      <c r="MHU63" s="107"/>
      <c r="MHV63" s="107"/>
      <c r="MHW63" s="107"/>
      <c r="MHX63" s="107"/>
      <c r="MHY63" s="107"/>
      <c r="MHZ63" s="107"/>
      <c r="MIA63" s="107"/>
      <c r="MIB63" s="107"/>
      <c r="MIC63" s="107"/>
      <c r="MID63" s="107"/>
      <c r="MIE63" s="107"/>
      <c r="MIF63" s="107"/>
      <c r="MIG63" s="107"/>
      <c r="MIH63" s="107"/>
      <c r="MII63" s="107"/>
      <c r="MIJ63" s="107"/>
      <c r="MIK63" s="107"/>
      <c r="MIL63" s="107"/>
      <c r="MIM63" s="107"/>
      <c r="MIN63" s="107"/>
      <c r="MIO63" s="107"/>
      <c r="MIP63" s="107"/>
      <c r="MIQ63" s="107"/>
      <c r="MIR63" s="107"/>
      <c r="MIS63" s="107"/>
      <c r="MIT63" s="107"/>
      <c r="MIU63" s="107"/>
      <c r="MIV63" s="107"/>
      <c r="MIW63" s="107"/>
      <c r="MIX63" s="107"/>
      <c r="MIY63" s="107"/>
      <c r="MIZ63" s="107"/>
      <c r="MJA63" s="107"/>
      <c r="MJB63" s="107"/>
      <c r="MJC63" s="107"/>
      <c r="MJD63" s="107"/>
      <c r="MJE63" s="107"/>
      <c r="MJF63" s="107"/>
      <c r="MJG63" s="107"/>
      <c r="MJH63" s="107"/>
      <c r="MJI63" s="107"/>
      <c r="MJJ63" s="107"/>
      <c r="MJK63" s="107"/>
      <c r="MJL63" s="107"/>
      <c r="MJM63" s="107"/>
      <c r="MJN63" s="107"/>
      <c r="MJO63" s="107"/>
      <c r="MJP63" s="107"/>
      <c r="MJQ63" s="107"/>
      <c r="MJR63" s="107"/>
      <c r="MJS63" s="107"/>
      <c r="MJT63" s="107"/>
      <c r="MJU63" s="107"/>
      <c r="MJV63" s="107"/>
      <c r="MJW63" s="107"/>
      <c r="MJX63" s="107"/>
      <c r="MJY63" s="107"/>
      <c r="MJZ63" s="107"/>
      <c r="MKA63" s="107"/>
      <c r="MKB63" s="107"/>
      <c r="MKC63" s="107"/>
      <c r="MKD63" s="107"/>
      <c r="MKE63" s="107"/>
      <c r="MKF63" s="107"/>
      <c r="MKG63" s="107"/>
      <c r="MKH63" s="107"/>
      <c r="MKI63" s="107"/>
      <c r="MKJ63" s="107"/>
      <c r="MKK63" s="107"/>
      <c r="MKL63" s="107"/>
      <c r="MKM63" s="107"/>
      <c r="MKN63" s="107"/>
      <c r="MKO63" s="107"/>
      <c r="MKP63" s="107"/>
      <c r="MKQ63" s="107"/>
      <c r="MKR63" s="107"/>
      <c r="MKS63" s="107"/>
      <c r="MKT63" s="107"/>
      <c r="MKU63" s="107"/>
      <c r="MKV63" s="107"/>
      <c r="MKW63" s="107"/>
      <c r="MKX63" s="107"/>
      <c r="MKY63" s="107"/>
      <c r="MKZ63" s="107"/>
      <c r="MLA63" s="107"/>
      <c r="MLB63" s="107"/>
      <c r="MLC63" s="107"/>
      <c r="MLD63" s="107"/>
      <c r="MLE63" s="107"/>
      <c r="MLF63" s="107"/>
      <c r="MLG63" s="107"/>
      <c r="MLH63" s="107"/>
      <c r="MLI63" s="107"/>
      <c r="MLJ63" s="107"/>
      <c r="MLK63" s="107"/>
      <c r="MLL63" s="107"/>
      <c r="MLM63" s="107"/>
      <c r="MLN63" s="107"/>
      <c r="MLO63" s="107"/>
      <c r="MLP63" s="107"/>
      <c r="MLQ63" s="107"/>
      <c r="MLR63" s="107"/>
      <c r="MLS63" s="107"/>
      <c r="MLT63" s="107"/>
      <c r="MLU63" s="107"/>
      <c r="MLV63" s="107"/>
      <c r="MLW63" s="107"/>
      <c r="MLX63" s="107"/>
      <c r="MLY63" s="107"/>
      <c r="MLZ63" s="107"/>
      <c r="MMA63" s="107"/>
      <c r="MMB63" s="107"/>
      <c r="MMC63" s="107"/>
      <c r="MMD63" s="107"/>
      <c r="MME63" s="107"/>
      <c r="MMF63" s="107"/>
      <c r="MMG63" s="107"/>
      <c r="MMH63" s="107"/>
      <c r="MMI63" s="107"/>
      <c r="MMJ63" s="107"/>
      <c r="MMK63" s="107"/>
      <c r="MML63" s="107"/>
      <c r="MMM63" s="107"/>
      <c r="MMN63" s="107"/>
      <c r="MMO63" s="107"/>
      <c r="MMP63" s="107"/>
      <c r="MMQ63" s="107"/>
      <c r="MMR63" s="107"/>
      <c r="MMS63" s="107"/>
      <c r="MMT63" s="107"/>
      <c r="MMU63" s="107"/>
      <c r="MMV63" s="107"/>
      <c r="MMW63" s="107"/>
      <c r="MMX63" s="107"/>
      <c r="MMY63" s="107"/>
      <c r="MMZ63" s="107"/>
      <c r="MNA63" s="107"/>
      <c r="MNB63" s="107"/>
      <c r="MNC63" s="107"/>
      <c r="MND63" s="107"/>
      <c r="MNE63" s="107"/>
      <c r="MNF63" s="107"/>
      <c r="MNG63" s="107"/>
      <c r="MNH63" s="107"/>
      <c r="MNI63" s="107"/>
      <c r="MNJ63" s="107"/>
      <c r="MNK63" s="107"/>
      <c r="MNL63" s="107"/>
      <c r="MNM63" s="107"/>
      <c r="MNN63" s="107"/>
      <c r="MNO63" s="107"/>
      <c r="MNP63" s="107"/>
      <c r="MNQ63" s="107"/>
      <c r="MNR63" s="107"/>
      <c r="MNS63" s="107"/>
      <c r="MNT63" s="107"/>
      <c r="MNU63" s="107"/>
      <c r="MNV63" s="107"/>
      <c r="MNW63" s="107"/>
      <c r="MNX63" s="107"/>
      <c r="MNY63" s="107"/>
      <c r="MNZ63" s="107"/>
      <c r="MOA63" s="107"/>
      <c r="MOB63" s="107"/>
      <c r="MOC63" s="107"/>
      <c r="MOD63" s="107"/>
      <c r="MOE63" s="107"/>
      <c r="MOF63" s="107"/>
      <c r="MOG63" s="107"/>
      <c r="MOH63" s="107"/>
      <c r="MOI63" s="107"/>
      <c r="MOJ63" s="107"/>
      <c r="MOK63" s="107"/>
      <c r="MOL63" s="107"/>
      <c r="MOM63" s="107"/>
      <c r="MON63" s="107"/>
      <c r="MOO63" s="107"/>
      <c r="MOP63" s="107"/>
      <c r="MOQ63" s="107"/>
      <c r="MOR63" s="107"/>
      <c r="MOS63" s="107"/>
      <c r="MOT63" s="107"/>
      <c r="MOU63" s="107"/>
      <c r="MOV63" s="107"/>
      <c r="MOW63" s="107"/>
      <c r="MOX63" s="107"/>
      <c r="MOY63" s="107"/>
      <c r="MOZ63" s="107"/>
      <c r="MPA63" s="107"/>
      <c r="MPB63" s="107"/>
      <c r="MPC63" s="107"/>
      <c r="MPD63" s="107"/>
      <c r="MPE63" s="107"/>
      <c r="MPF63" s="107"/>
      <c r="MPG63" s="107"/>
      <c r="MPH63" s="107"/>
      <c r="MPI63" s="107"/>
      <c r="MPJ63" s="107"/>
      <c r="MPK63" s="107"/>
      <c r="MPL63" s="107"/>
      <c r="MPM63" s="107"/>
      <c r="MPN63" s="107"/>
      <c r="MPO63" s="107"/>
      <c r="MPP63" s="107"/>
      <c r="MPQ63" s="107"/>
      <c r="MPR63" s="107"/>
      <c r="MPS63" s="107"/>
      <c r="MPT63" s="107"/>
      <c r="MPU63" s="107"/>
      <c r="MPV63" s="107"/>
      <c r="MPW63" s="107"/>
      <c r="MPX63" s="107"/>
      <c r="MPY63" s="107"/>
      <c r="MPZ63" s="107"/>
      <c r="MQA63" s="107"/>
      <c r="MQB63" s="107"/>
      <c r="MQC63" s="107"/>
      <c r="MQD63" s="107"/>
      <c r="MQE63" s="107"/>
      <c r="MQF63" s="107"/>
      <c r="MQG63" s="107"/>
      <c r="MQH63" s="107"/>
      <c r="MQI63" s="107"/>
      <c r="MQJ63" s="107"/>
      <c r="MQK63" s="107"/>
      <c r="MQL63" s="107"/>
      <c r="MQM63" s="107"/>
      <c r="MQN63" s="107"/>
      <c r="MQO63" s="107"/>
      <c r="MQP63" s="107"/>
      <c r="MQQ63" s="107"/>
      <c r="MQR63" s="107"/>
      <c r="MQS63" s="107"/>
      <c r="MQT63" s="107"/>
      <c r="MQU63" s="107"/>
      <c r="MQV63" s="107"/>
      <c r="MQW63" s="107"/>
      <c r="MQX63" s="107"/>
      <c r="MQY63" s="107"/>
      <c r="MQZ63" s="107"/>
      <c r="MRA63" s="107"/>
      <c r="MRB63" s="107"/>
      <c r="MRC63" s="107"/>
      <c r="MRD63" s="107"/>
      <c r="MRE63" s="107"/>
      <c r="MRF63" s="107"/>
      <c r="MRG63" s="107"/>
      <c r="MRH63" s="107"/>
      <c r="MRI63" s="107"/>
      <c r="MRJ63" s="107"/>
      <c r="MRK63" s="107"/>
      <c r="MRL63" s="107"/>
      <c r="MRM63" s="107"/>
      <c r="MRN63" s="107"/>
      <c r="MRO63" s="107"/>
      <c r="MRP63" s="107"/>
      <c r="MRQ63" s="107"/>
      <c r="MRR63" s="107"/>
      <c r="MRS63" s="107"/>
      <c r="MRT63" s="107"/>
      <c r="MRU63" s="107"/>
      <c r="MRV63" s="107"/>
      <c r="MRW63" s="107"/>
      <c r="MRX63" s="107"/>
      <c r="MRY63" s="107"/>
      <c r="MRZ63" s="107"/>
      <c r="MSA63" s="107"/>
      <c r="MSB63" s="107"/>
      <c r="MSC63" s="107"/>
      <c r="MSD63" s="107"/>
      <c r="MSE63" s="107"/>
      <c r="MSF63" s="107"/>
      <c r="MSG63" s="107"/>
      <c r="MSH63" s="107"/>
      <c r="MSI63" s="107"/>
      <c r="MSJ63" s="107"/>
      <c r="MSK63" s="107"/>
      <c r="MSL63" s="107"/>
      <c r="MSM63" s="107"/>
      <c r="MSN63" s="107"/>
      <c r="MSO63" s="107"/>
      <c r="MSP63" s="107"/>
      <c r="MSQ63" s="107"/>
      <c r="MSR63" s="107"/>
      <c r="MSS63" s="107"/>
      <c r="MST63" s="107"/>
      <c r="MSU63" s="107"/>
      <c r="MSV63" s="107"/>
      <c r="MSW63" s="107"/>
      <c r="MSX63" s="107"/>
      <c r="MSY63" s="107"/>
      <c r="MSZ63" s="107"/>
      <c r="MTA63" s="107"/>
      <c r="MTB63" s="107"/>
      <c r="MTC63" s="107"/>
      <c r="MTD63" s="107"/>
      <c r="MTE63" s="107"/>
      <c r="MTF63" s="107"/>
      <c r="MTG63" s="107"/>
      <c r="MTH63" s="107"/>
      <c r="MTI63" s="107"/>
      <c r="MTJ63" s="107"/>
      <c r="MTK63" s="107"/>
      <c r="MTL63" s="107"/>
      <c r="MTM63" s="107"/>
      <c r="MTN63" s="107"/>
      <c r="MTO63" s="107"/>
      <c r="MTP63" s="107"/>
      <c r="MTQ63" s="107"/>
      <c r="MTR63" s="107"/>
      <c r="MTS63" s="107"/>
      <c r="MTT63" s="107"/>
      <c r="MTU63" s="107"/>
      <c r="MTV63" s="107"/>
      <c r="MTW63" s="107"/>
      <c r="MTX63" s="107"/>
      <c r="MTY63" s="107"/>
      <c r="MTZ63" s="107"/>
      <c r="MUA63" s="107"/>
      <c r="MUB63" s="107"/>
      <c r="MUC63" s="107"/>
      <c r="MUD63" s="107"/>
      <c r="MUE63" s="107"/>
      <c r="MUF63" s="107"/>
      <c r="MUG63" s="107"/>
      <c r="MUH63" s="107"/>
      <c r="MUI63" s="107"/>
      <c r="MUJ63" s="107"/>
      <c r="MUK63" s="107"/>
      <c r="MUL63" s="107"/>
      <c r="MUM63" s="107"/>
      <c r="MUN63" s="107"/>
      <c r="MUO63" s="107"/>
      <c r="MUP63" s="107"/>
      <c r="MUQ63" s="107"/>
      <c r="MUR63" s="107"/>
      <c r="MUS63" s="107"/>
      <c r="MUT63" s="107"/>
      <c r="MUU63" s="107"/>
      <c r="MUV63" s="107"/>
      <c r="MUW63" s="107"/>
      <c r="MUX63" s="107"/>
      <c r="MUY63" s="107"/>
      <c r="MUZ63" s="107"/>
      <c r="MVA63" s="107"/>
      <c r="MVB63" s="107"/>
      <c r="MVC63" s="107"/>
      <c r="MVD63" s="107"/>
      <c r="MVE63" s="107"/>
      <c r="MVF63" s="107"/>
      <c r="MVG63" s="107"/>
      <c r="MVH63" s="107"/>
      <c r="MVI63" s="107"/>
      <c r="MVJ63" s="107"/>
      <c r="MVK63" s="107"/>
      <c r="MVL63" s="107"/>
      <c r="MVM63" s="107"/>
      <c r="MVN63" s="107"/>
      <c r="MVO63" s="107"/>
      <c r="MVP63" s="107"/>
      <c r="MVQ63" s="107"/>
      <c r="MVR63" s="107"/>
      <c r="MVS63" s="107"/>
      <c r="MVT63" s="107"/>
      <c r="MVU63" s="107"/>
      <c r="MVV63" s="107"/>
      <c r="MVW63" s="107"/>
      <c r="MVX63" s="107"/>
      <c r="MVY63" s="107"/>
      <c r="MVZ63" s="107"/>
      <c r="MWA63" s="107"/>
      <c r="MWB63" s="107"/>
      <c r="MWC63" s="107"/>
      <c r="MWD63" s="107"/>
      <c r="MWE63" s="107"/>
      <c r="MWF63" s="107"/>
      <c r="MWG63" s="107"/>
      <c r="MWH63" s="107"/>
      <c r="MWI63" s="107"/>
      <c r="MWJ63" s="107"/>
      <c r="MWK63" s="107"/>
      <c r="MWL63" s="107"/>
      <c r="MWM63" s="107"/>
      <c r="MWN63" s="107"/>
      <c r="MWO63" s="107"/>
      <c r="MWP63" s="107"/>
      <c r="MWQ63" s="107"/>
      <c r="MWR63" s="107"/>
      <c r="MWS63" s="107"/>
      <c r="MWT63" s="107"/>
      <c r="MWU63" s="107"/>
      <c r="MWV63" s="107"/>
      <c r="MWW63" s="107"/>
      <c r="MWX63" s="107"/>
      <c r="MWY63" s="107"/>
      <c r="MWZ63" s="107"/>
      <c r="MXA63" s="107"/>
      <c r="MXB63" s="107"/>
      <c r="MXC63" s="107"/>
      <c r="MXD63" s="107"/>
      <c r="MXE63" s="107"/>
      <c r="MXF63" s="107"/>
      <c r="MXG63" s="107"/>
      <c r="MXH63" s="107"/>
      <c r="MXI63" s="107"/>
      <c r="MXJ63" s="107"/>
      <c r="MXK63" s="107"/>
      <c r="MXL63" s="107"/>
      <c r="MXM63" s="107"/>
      <c r="MXN63" s="107"/>
      <c r="MXO63" s="107"/>
      <c r="MXP63" s="107"/>
      <c r="MXQ63" s="107"/>
      <c r="MXR63" s="107"/>
      <c r="MXS63" s="107"/>
      <c r="MXT63" s="107"/>
      <c r="MXU63" s="107"/>
      <c r="MXV63" s="107"/>
      <c r="MXW63" s="107"/>
      <c r="MXX63" s="107"/>
      <c r="MXY63" s="107"/>
      <c r="MXZ63" s="107"/>
      <c r="MYA63" s="107"/>
      <c r="MYB63" s="107"/>
      <c r="MYC63" s="107"/>
      <c r="MYD63" s="107"/>
      <c r="MYE63" s="107"/>
      <c r="MYF63" s="107"/>
      <c r="MYG63" s="107"/>
      <c r="MYH63" s="107"/>
      <c r="MYI63" s="107"/>
      <c r="MYJ63" s="107"/>
      <c r="MYK63" s="107"/>
      <c r="MYL63" s="107"/>
      <c r="MYM63" s="107"/>
      <c r="MYN63" s="107"/>
      <c r="MYO63" s="107"/>
      <c r="MYP63" s="107"/>
      <c r="MYQ63" s="107"/>
      <c r="MYR63" s="107"/>
      <c r="MYS63" s="107"/>
      <c r="MYT63" s="107"/>
      <c r="MYU63" s="107"/>
      <c r="MYV63" s="107"/>
      <c r="MYW63" s="107"/>
      <c r="MYX63" s="107"/>
      <c r="MYY63" s="107"/>
      <c r="MYZ63" s="107"/>
      <c r="MZA63" s="107"/>
      <c r="MZB63" s="107"/>
      <c r="MZC63" s="107"/>
      <c r="MZD63" s="107"/>
      <c r="MZE63" s="107"/>
      <c r="MZF63" s="107"/>
      <c r="MZG63" s="107"/>
      <c r="MZH63" s="107"/>
      <c r="MZI63" s="107"/>
      <c r="MZJ63" s="107"/>
      <c r="MZK63" s="107"/>
      <c r="MZL63" s="107"/>
      <c r="MZM63" s="107"/>
      <c r="MZN63" s="107"/>
      <c r="MZO63" s="107"/>
      <c r="MZP63" s="107"/>
      <c r="MZQ63" s="107"/>
      <c r="MZR63" s="107"/>
      <c r="MZS63" s="107"/>
      <c r="MZT63" s="107"/>
      <c r="MZU63" s="107"/>
      <c r="MZV63" s="107"/>
      <c r="MZW63" s="107"/>
      <c r="MZX63" s="107"/>
      <c r="MZY63" s="107"/>
      <c r="MZZ63" s="107"/>
      <c r="NAA63" s="107"/>
      <c r="NAB63" s="107"/>
      <c r="NAC63" s="107"/>
      <c r="NAD63" s="107"/>
      <c r="NAE63" s="107"/>
      <c r="NAF63" s="107"/>
      <c r="NAG63" s="107"/>
      <c r="NAH63" s="107"/>
      <c r="NAI63" s="107"/>
      <c r="NAJ63" s="107"/>
      <c r="NAK63" s="107"/>
      <c r="NAL63" s="107"/>
      <c r="NAM63" s="107"/>
      <c r="NAN63" s="107"/>
      <c r="NAO63" s="107"/>
      <c r="NAP63" s="107"/>
      <c r="NAQ63" s="107"/>
      <c r="NAR63" s="107"/>
      <c r="NAS63" s="107"/>
      <c r="NAT63" s="107"/>
      <c r="NAU63" s="107"/>
      <c r="NAV63" s="107"/>
      <c r="NAW63" s="107"/>
      <c r="NAX63" s="107"/>
      <c r="NAY63" s="107"/>
      <c r="NAZ63" s="107"/>
      <c r="NBA63" s="107"/>
      <c r="NBB63" s="107"/>
      <c r="NBC63" s="107"/>
      <c r="NBD63" s="107"/>
      <c r="NBE63" s="107"/>
      <c r="NBF63" s="107"/>
      <c r="NBG63" s="107"/>
      <c r="NBH63" s="107"/>
      <c r="NBI63" s="107"/>
      <c r="NBJ63" s="107"/>
      <c r="NBK63" s="107"/>
      <c r="NBL63" s="107"/>
      <c r="NBM63" s="107"/>
      <c r="NBN63" s="107"/>
      <c r="NBO63" s="107"/>
      <c r="NBP63" s="107"/>
      <c r="NBQ63" s="107"/>
      <c r="NBR63" s="107"/>
      <c r="NBS63" s="107"/>
      <c r="NBT63" s="107"/>
      <c r="NBU63" s="107"/>
      <c r="NBV63" s="107"/>
      <c r="NBW63" s="107"/>
      <c r="NBX63" s="107"/>
      <c r="NBY63" s="107"/>
      <c r="NBZ63" s="107"/>
      <c r="NCA63" s="107"/>
      <c r="NCB63" s="107"/>
      <c r="NCC63" s="107"/>
      <c r="NCD63" s="107"/>
      <c r="NCE63" s="107"/>
      <c r="NCF63" s="107"/>
      <c r="NCG63" s="107"/>
      <c r="NCH63" s="107"/>
      <c r="NCI63" s="107"/>
      <c r="NCJ63" s="107"/>
      <c r="NCK63" s="107"/>
      <c r="NCL63" s="107"/>
      <c r="NCM63" s="107"/>
      <c r="NCN63" s="107"/>
      <c r="NCO63" s="107"/>
      <c r="NCP63" s="107"/>
      <c r="NCQ63" s="107"/>
      <c r="NCR63" s="107"/>
      <c r="NCS63" s="107"/>
      <c r="NCT63" s="107"/>
      <c r="NCU63" s="107"/>
      <c r="NCV63" s="107"/>
      <c r="NCW63" s="107"/>
      <c r="NCX63" s="107"/>
      <c r="NCY63" s="107"/>
      <c r="NCZ63" s="107"/>
      <c r="NDA63" s="107"/>
      <c r="NDB63" s="107"/>
      <c r="NDC63" s="107"/>
      <c r="NDD63" s="107"/>
      <c r="NDE63" s="107"/>
      <c r="NDF63" s="107"/>
      <c r="NDG63" s="107"/>
      <c r="NDH63" s="107"/>
      <c r="NDI63" s="107"/>
      <c r="NDJ63" s="107"/>
      <c r="NDK63" s="107"/>
      <c r="NDL63" s="107"/>
      <c r="NDM63" s="107"/>
      <c r="NDN63" s="107"/>
      <c r="NDO63" s="107"/>
      <c r="NDP63" s="107"/>
      <c r="NDQ63" s="107"/>
      <c r="NDR63" s="107"/>
      <c r="NDS63" s="107"/>
      <c r="NDT63" s="107"/>
      <c r="NDU63" s="107"/>
      <c r="NDV63" s="107"/>
      <c r="NDW63" s="107"/>
      <c r="NDX63" s="107"/>
      <c r="NDY63" s="107"/>
      <c r="NDZ63" s="107"/>
      <c r="NEA63" s="107"/>
      <c r="NEB63" s="107"/>
      <c r="NEC63" s="107"/>
      <c r="NED63" s="107"/>
      <c r="NEE63" s="107"/>
      <c r="NEF63" s="107"/>
      <c r="NEG63" s="107"/>
      <c r="NEH63" s="107"/>
      <c r="NEI63" s="107"/>
      <c r="NEJ63" s="107"/>
      <c r="NEK63" s="107"/>
      <c r="NEL63" s="107"/>
      <c r="NEM63" s="107"/>
      <c r="NEN63" s="107"/>
      <c r="NEO63" s="107"/>
      <c r="NEP63" s="107"/>
      <c r="NEQ63" s="107"/>
      <c r="NER63" s="107"/>
      <c r="NES63" s="107"/>
      <c r="NET63" s="107"/>
      <c r="NEU63" s="107"/>
      <c r="NEV63" s="107"/>
      <c r="NEW63" s="107"/>
      <c r="NEX63" s="107"/>
      <c r="NEY63" s="107"/>
      <c r="NEZ63" s="107"/>
      <c r="NFA63" s="107"/>
      <c r="NFB63" s="107"/>
      <c r="NFC63" s="107"/>
      <c r="NFD63" s="107"/>
      <c r="NFE63" s="107"/>
      <c r="NFF63" s="107"/>
      <c r="NFG63" s="107"/>
      <c r="NFH63" s="107"/>
      <c r="NFI63" s="107"/>
      <c r="NFJ63" s="107"/>
      <c r="NFK63" s="107"/>
      <c r="NFL63" s="107"/>
      <c r="NFM63" s="107"/>
      <c r="NFN63" s="107"/>
      <c r="NFO63" s="107"/>
      <c r="NFP63" s="107"/>
      <c r="NFQ63" s="107"/>
      <c r="NFR63" s="107"/>
      <c r="NFS63" s="107"/>
      <c r="NFT63" s="107"/>
      <c r="NFU63" s="107"/>
      <c r="NFV63" s="107"/>
      <c r="NFW63" s="107"/>
      <c r="NFX63" s="107"/>
      <c r="NFY63" s="107"/>
      <c r="NFZ63" s="107"/>
      <c r="NGA63" s="107"/>
      <c r="NGB63" s="107"/>
      <c r="NGC63" s="107"/>
      <c r="NGD63" s="107"/>
      <c r="NGE63" s="107"/>
      <c r="NGF63" s="107"/>
      <c r="NGG63" s="107"/>
      <c r="NGH63" s="107"/>
      <c r="NGI63" s="107"/>
      <c r="NGJ63" s="107"/>
      <c r="NGK63" s="107"/>
      <c r="NGL63" s="107"/>
      <c r="NGM63" s="107"/>
      <c r="NGN63" s="107"/>
      <c r="NGO63" s="107"/>
      <c r="NGP63" s="107"/>
      <c r="NGQ63" s="107"/>
      <c r="NGR63" s="107"/>
      <c r="NGS63" s="107"/>
      <c r="NGT63" s="107"/>
      <c r="NGU63" s="107"/>
      <c r="NGV63" s="107"/>
      <c r="NGW63" s="107"/>
      <c r="NGX63" s="107"/>
      <c r="NGY63" s="107"/>
      <c r="NGZ63" s="107"/>
      <c r="NHA63" s="107"/>
      <c r="NHB63" s="107"/>
      <c r="NHC63" s="107"/>
      <c r="NHD63" s="107"/>
      <c r="NHE63" s="107"/>
      <c r="NHF63" s="107"/>
      <c r="NHG63" s="107"/>
      <c r="NHH63" s="107"/>
      <c r="NHI63" s="107"/>
      <c r="NHJ63" s="107"/>
      <c r="NHK63" s="107"/>
      <c r="NHL63" s="107"/>
      <c r="NHM63" s="107"/>
      <c r="NHN63" s="107"/>
      <c r="NHO63" s="107"/>
      <c r="NHP63" s="107"/>
      <c r="NHQ63" s="107"/>
      <c r="NHR63" s="107"/>
      <c r="NHS63" s="107"/>
      <c r="NHT63" s="107"/>
      <c r="NHU63" s="107"/>
      <c r="NHV63" s="107"/>
      <c r="NHW63" s="107"/>
      <c r="NHX63" s="107"/>
      <c r="NHY63" s="107"/>
      <c r="NHZ63" s="107"/>
      <c r="NIA63" s="107"/>
      <c r="NIB63" s="107"/>
      <c r="NIC63" s="107"/>
      <c r="NID63" s="107"/>
      <c r="NIE63" s="107"/>
      <c r="NIF63" s="107"/>
      <c r="NIG63" s="107"/>
      <c r="NIH63" s="107"/>
      <c r="NII63" s="107"/>
      <c r="NIJ63" s="107"/>
      <c r="NIK63" s="107"/>
      <c r="NIL63" s="107"/>
      <c r="NIM63" s="107"/>
      <c r="NIN63" s="107"/>
      <c r="NIO63" s="107"/>
      <c r="NIP63" s="107"/>
      <c r="NIQ63" s="107"/>
      <c r="NIR63" s="107"/>
      <c r="NIS63" s="107"/>
      <c r="NIT63" s="107"/>
      <c r="NIU63" s="107"/>
      <c r="NIV63" s="107"/>
      <c r="NIW63" s="107"/>
      <c r="NIX63" s="107"/>
      <c r="NIY63" s="107"/>
      <c r="NIZ63" s="107"/>
      <c r="NJA63" s="107"/>
      <c r="NJB63" s="107"/>
      <c r="NJC63" s="107"/>
      <c r="NJD63" s="107"/>
      <c r="NJE63" s="107"/>
      <c r="NJF63" s="107"/>
      <c r="NJG63" s="107"/>
      <c r="NJH63" s="107"/>
      <c r="NJI63" s="107"/>
      <c r="NJJ63" s="107"/>
      <c r="NJK63" s="107"/>
      <c r="NJL63" s="107"/>
      <c r="NJM63" s="107"/>
      <c r="NJN63" s="107"/>
      <c r="NJO63" s="107"/>
      <c r="NJP63" s="107"/>
      <c r="NJQ63" s="107"/>
      <c r="NJR63" s="107"/>
      <c r="NJS63" s="107"/>
      <c r="NJT63" s="107"/>
      <c r="NJU63" s="107"/>
      <c r="NJV63" s="107"/>
      <c r="NJW63" s="107"/>
      <c r="NJX63" s="107"/>
      <c r="NJY63" s="107"/>
      <c r="NJZ63" s="107"/>
      <c r="NKA63" s="107"/>
      <c r="NKB63" s="107"/>
      <c r="NKC63" s="107"/>
      <c r="NKD63" s="107"/>
      <c r="NKE63" s="107"/>
      <c r="NKF63" s="107"/>
      <c r="NKG63" s="107"/>
      <c r="NKH63" s="107"/>
      <c r="NKI63" s="107"/>
      <c r="NKJ63" s="107"/>
      <c r="NKK63" s="107"/>
      <c r="NKL63" s="107"/>
      <c r="NKM63" s="107"/>
      <c r="NKN63" s="107"/>
      <c r="NKO63" s="107"/>
      <c r="NKP63" s="107"/>
      <c r="NKQ63" s="107"/>
      <c r="NKR63" s="107"/>
      <c r="NKS63" s="107"/>
      <c r="NKT63" s="107"/>
      <c r="NKU63" s="107"/>
      <c r="NKV63" s="107"/>
      <c r="NKW63" s="107"/>
      <c r="NKX63" s="107"/>
      <c r="NKY63" s="107"/>
      <c r="NKZ63" s="107"/>
      <c r="NLA63" s="107"/>
      <c r="NLB63" s="107"/>
      <c r="NLC63" s="107"/>
      <c r="NLD63" s="107"/>
      <c r="NLE63" s="107"/>
      <c r="NLF63" s="107"/>
      <c r="NLG63" s="107"/>
      <c r="NLH63" s="107"/>
      <c r="NLI63" s="107"/>
      <c r="NLJ63" s="107"/>
      <c r="NLK63" s="107"/>
      <c r="NLL63" s="107"/>
      <c r="NLM63" s="107"/>
      <c r="NLN63" s="107"/>
      <c r="NLO63" s="107"/>
      <c r="NLP63" s="107"/>
      <c r="NLQ63" s="107"/>
      <c r="NLR63" s="107"/>
      <c r="NLS63" s="107"/>
      <c r="NLT63" s="107"/>
      <c r="NLU63" s="107"/>
      <c r="NLV63" s="107"/>
      <c r="NLW63" s="107"/>
      <c r="NLX63" s="107"/>
      <c r="NLY63" s="107"/>
      <c r="NLZ63" s="107"/>
      <c r="NMA63" s="107"/>
      <c r="NMB63" s="107"/>
      <c r="NMC63" s="107"/>
      <c r="NMD63" s="107"/>
      <c r="NME63" s="107"/>
      <c r="NMF63" s="107"/>
      <c r="NMG63" s="107"/>
      <c r="NMH63" s="107"/>
      <c r="NMI63" s="107"/>
      <c r="NMJ63" s="107"/>
      <c r="NMK63" s="107"/>
      <c r="NML63" s="107"/>
      <c r="NMM63" s="107"/>
      <c r="NMN63" s="107"/>
      <c r="NMO63" s="107"/>
      <c r="NMP63" s="107"/>
      <c r="NMQ63" s="107"/>
      <c r="NMR63" s="107"/>
      <c r="NMS63" s="107"/>
      <c r="NMT63" s="107"/>
      <c r="NMU63" s="107"/>
      <c r="NMV63" s="107"/>
      <c r="NMW63" s="107"/>
      <c r="NMX63" s="107"/>
      <c r="NMY63" s="107"/>
      <c r="NMZ63" s="107"/>
      <c r="NNA63" s="107"/>
      <c r="NNB63" s="107"/>
      <c r="NNC63" s="107"/>
      <c r="NND63" s="107"/>
      <c r="NNE63" s="107"/>
      <c r="NNF63" s="107"/>
      <c r="NNG63" s="107"/>
      <c r="NNH63" s="107"/>
      <c r="NNI63" s="107"/>
      <c r="NNJ63" s="107"/>
      <c r="NNK63" s="107"/>
      <c r="NNL63" s="107"/>
      <c r="NNM63" s="107"/>
      <c r="NNN63" s="107"/>
      <c r="NNO63" s="107"/>
      <c r="NNP63" s="107"/>
      <c r="NNQ63" s="107"/>
      <c r="NNR63" s="107"/>
      <c r="NNS63" s="107"/>
      <c r="NNT63" s="107"/>
      <c r="NNU63" s="107"/>
      <c r="NNV63" s="107"/>
      <c r="NNW63" s="107"/>
      <c r="NNX63" s="107"/>
      <c r="NNY63" s="107"/>
      <c r="NNZ63" s="107"/>
      <c r="NOA63" s="107"/>
      <c r="NOB63" s="107"/>
      <c r="NOC63" s="107"/>
      <c r="NOD63" s="107"/>
      <c r="NOE63" s="107"/>
      <c r="NOF63" s="107"/>
      <c r="NOG63" s="107"/>
      <c r="NOH63" s="107"/>
      <c r="NOI63" s="107"/>
      <c r="NOJ63" s="107"/>
      <c r="NOK63" s="107"/>
      <c r="NOL63" s="107"/>
      <c r="NOM63" s="107"/>
      <c r="NON63" s="107"/>
      <c r="NOO63" s="107"/>
      <c r="NOP63" s="107"/>
      <c r="NOQ63" s="107"/>
      <c r="NOR63" s="107"/>
      <c r="NOS63" s="107"/>
      <c r="NOT63" s="107"/>
      <c r="NOU63" s="107"/>
      <c r="NOV63" s="107"/>
      <c r="NOW63" s="107"/>
      <c r="NOX63" s="107"/>
      <c r="NOY63" s="107"/>
      <c r="NOZ63" s="107"/>
      <c r="NPA63" s="107"/>
      <c r="NPB63" s="107"/>
      <c r="NPC63" s="107"/>
      <c r="NPD63" s="107"/>
      <c r="NPE63" s="107"/>
      <c r="NPF63" s="107"/>
      <c r="NPG63" s="107"/>
      <c r="NPH63" s="107"/>
      <c r="NPI63" s="107"/>
      <c r="NPJ63" s="107"/>
      <c r="NPK63" s="107"/>
      <c r="NPL63" s="107"/>
      <c r="NPM63" s="107"/>
      <c r="NPN63" s="107"/>
      <c r="NPO63" s="107"/>
      <c r="NPP63" s="107"/>
      <c r="NPQ63" s="107"/>
      <c r="NPR63" s="107"/>
      <c r="NPS63" s="107"/>
      <c r="NPT63" s="107"/>
      <c r="NPU63" s="107"/>
      <c r="NPV63" s="107"/>
      <c r="NPW63" s="107"/>
      <c r="NPX63" s="107"/>
      <c r="NPY63" s="107"/>
      <c r="NPZ63" s="107"/>
      <c r="NQA63" s="107"/>
      <c r="NQB63" s="107"/>
      <c r="NQC63" s="107"/>
      <c r="NQD63" s="107"/>
      <c r="NQE63" s="107"/>
      <c r="NQF63" s="107"/>
      <c r="NQG63" s="107"/>
      <c r="NQH63" s="107"/>
      <c r="NQI63" s="107"/>
      <c r="NQJ63" s="107"/>
      <c r="NQK63" s="107"/>
      <c r="NQL63" s="107"/>
      <c r="NQM63" s="107"/>
      <c r="NQN63" s="107"/>
      <c r="NQO63" s="107"/>
      <c r="NQP63" s="107"/>
      <c r="NQQ63" s="107"/>
      <c r="NQR63" s="107"/>
      <c r="NQS63" s="107"/>
      <c r="NQT63" s="107"/>
      <c r="NQU63" s="107"/>
      <c r="NQV63" s="107"/>
      <c r="NQW63" s="107"/>
      <c r="NQX63" s="107"/>
      <c r="NQY63" s="107"/>
      <c r="NQZ63" s="107"/>
      <c r="NRA63" s="107"/>
      <c r="NRB63" s="107"/>
      <c r="NRC63" s="107"/>
      <c r="NRD63" s="107"/>
      <c r="NRE63" s="107"/>
      <c r="NRF63" s="107"/>
      <c r="NRG63" s="107"/>
      <c r="NRH63" s="107"/>
      <c r="NRI63" s="107"/>
      <c r="NRJ63" s="107"/>
      <c r="NRK63" s="107"/>
      <c r="NRL63" s="107"/>
      <c r="NRM63" s="107"/>
      <c r="NRN63" s="107"/>
      <c r="NRO63" s="107"/>
      <c r="NRP63" s="107"/>
      <c r="NRQ63" s="107"/>
      <c r="NRR63" s="107"/>
      <c r="NRS63" s="107"/>
      <c r="NRT63" s="107"/>
      <c r="NRU63" s="107"/>
      <c r="NRV63" s="107"/>
      <c r="NRW63" s="107"/>
      <c r="NRX63" s="107"/>
      <c r="NRY63" s="107"/>
      <c r="NRZ63" s="107"/>
      <c r="NSA63" s="107"/>
      <c r="NSB63" s="107"/>
      <c r="NSC63" s="107"/>
      <c r="NSD63" s="107"/>
      <c r="NSE63" s="107"/>
      <c r="NSF63" s="107"/>
      <c r="NSG63" s="107"/>
      <c r="NSH63" s="107"/>
      <c r="NSI63" s="107"/>
      <c r="NSJ63" s="107"/>
      <c r="NSK63" s="107"/>
      <c r="NSL63" s="107"/>
      <c r="NSM63" s="107"/>
      <c r="NSN63" s="107"/>
      <c r="NSO63" s="107"/>
      <c r="NSP63" s="107"/>
      <c r="NSQ63" s="107"/>
      <c r="NSR63" s="107"/>
      <c r="NSS63" s="107"/>
      <c r="NST63" s="107"/>
      <c r="NSU63" s="107"/>
      <c r="NSV63" s="107"/>
      <c r="NSW63" s="107"/>
      <c r="NSX63" s="107"/>
      <c r="NSY63" s="107"/>
      <c r="NSZ63" s="107"/>
      <c r="NTA63" s="107"/>
      <c r="NTB63" s="107"/>
      <c r="NTC63" s="107"/>
      <c r="NTD63" s="107"/>
      <c r="NTE63" s="107"/>
      <c r="NTF63" s="107"/>
      <c r="NTG63" s="107"/>
      <c r="NTH63" s="107"/>
      <c r="NTI63" s="107"/>
      <c r="NTJ63" s="107"/>
      <c r="NTK63" s="107"/>
      <c r="NTL63" s="107"/>
      <c r="NTM63" s="107"/>
      <c r="NTN63" s="107"/>
      <c r="NTO63" s="107"/>
      <c r="NTP63" s="107"/>
      <c r="NTQ63" s="107"/>
      <c r="NTR63" s="107"/>
      <c r="NTS63" s="107"/>
      <c r="NTT63" s="107"/>
      <c r="NTU63" s="107"/>
      <c r="NTV63" s="107"/>
      <c r="NTW63" s="107"/>
      <c r="NTX63" s="107"/>
      <c r="NTY63" s="107"/>
      <c r="NTZ63" s="107"/>
      <c r="NUA63" s="107"/>
      <c r="NUB63" s="107"/>
      <c r="NUC63" s="107"/>
      <c r="NUD63" s="107"/>
      <c r="NUE63" s="107"/>
      <c r="NUF63" s="107"/>
      <c r="NUG63" s="107"/>
      <c r="NUH63" s="107"/>
      <c r="NUI63" s="107"/>
      <c r="NUJ63" s="107"/>
      <c r="NUK63" s="107"/>
      <c r="NUL63" s="107"/>
      <c r="NUM63" s="107"/>
      <c r="NUN63" s="107"/>
      <c r="NUO63" s="107"/>
      <c r="NUP63" s="107"/>
      <c r="NUQ63" s="107"/>
      <c r="NUR63" s="107"/>
      <c r="NUS63" s="107"/>
      <c r="NUT63" s="107"/>
      <c r="NUU63" s="107"/>
      <c r="NUV63" s="107"/>
      <c r="NUW63" s="107"/>
      <c r="NUX63" s="107"/>
      <c r="NUY63" s="107"/>
      <c r="NUZ63" s="107"/>
      <c r="NVA63" s="107"/>
      <c r="NVB63" s="107"/>
      <c r="NVC63" s="107"/>
      <c r="NVD63" s="107"/>
      <c r="NVE63" s="107"/>
      <c r="NVF63" s="107"/>
      <c r="NVG63" s="107"/>
      <c r="NVH63" s="107"/>
      <c r="NVI63" s="107"/>
      <c r="NVJ63" s="107"/>
      <c r="NVK63" s="107"/>
      <c r="NVL63" s="107"/>
      <c r="NVM63" s="107"/>
      <c r="NVN63" s="107"/>
      <c r="NVO63" s="107"/>
      <c r="NVP63" s="107"/>
      <c r="NVQ63" s="107"/>
      <c r="NVR63" s="107"/>
      <c r="NVS63" s="107"/>
      <c r="NVT63" s="107"/>
      <c r="NVU63" s="107"/>
      <c r="NVV63" s="107"/>
      <c r="NVW63" s="107"/>
      <c r="NVX63" s="107"/>
      <c r="NVY63" s="107"/>
      <c r="NVZ63" s="107"/>
      <c r="NWA63" s="107"/>
      <c r="NWB63" s="107"/>
      <c r="NWC63" s="107"/>
      <c r="NWD63" s="107"/>
      <c r="NWE63" s="107"/>
      <c r="NWF63" s="107"/>
      <c r="NWG63" s="107"/>
      <c r="NWH63" s="107"/>
      <c r="NWI63" s="107"/>
      <c r="NWJ63" s="107"/>
      <c r="NWK63" s="107"/>
      <c r="NWL63" s="107"/>
      <c r="NWM63" s="107"/>
      <c r="NWN63" s="107"/>
      <c r="NWO63" s="107"/>
      <c r="NWP63" s="107"/>
      <c r="NWQ63" s="107"/>
      <c r="NWR63" s="107"/>
      <c r="NWS63" s="107"/>
      <c r="NWT63" s="107"/>
      <c r="NWU63" s="107"/>
      <c r="NWV63" s="107"/>
      <c r="NWW63" s="107"/>
      <c r="NWX63" s="107"/>
      <c r="NWY63" s="107"/>
      <c r="NWZ63" s="107"/>
      <c r="NXA63" s="107"/>
      <c r="NXB63" s="107"/>
      <c r="NXC63" s="107"/>
      <c r="NXD63" s="107"/>
      <c r="NXE63" s="107"/>
      <c r="NXF63" s="107"/>
      <c r="NXG63" s="107"/>
      <c r="NXH63" s="107"/>
      <c r="NXI63" s="107"/>
      <c r="NXJ63" s="107"/>
      <c r="NXK63" s="107"/>
      <c r="NXL63" s="107"/>
      <c r="NXM63" s="107"/>
      <c r="NXN63" s="107"/>
      <c r="NXO63" s="107"/>
      <c r="NXP63" s="107"/>
      <c r="NXQ63" s="107"/>
      <c r="NXR63" s="107"/>
      <c r="NXS63" s="107"/>
      <c r="NXT63" s="107"/>
      <c r="NXU63" s="107"/>
      <c r="NXV63" s="107"/>
      <c r="NXW63" s="107"/>
      <c r="NXX63" s="107"/>
      <c r="NXY63" s="107"/>
      <c r="NXZ63" s="107"/>
      <c r="NYA63" s="107"/>
      <c r="NYB63" s="107"/>
      <c r="NYC63" s="107"/>
      <c r="NYD63" s="107"/>
      <c r="NYE63" s="107"/>
      <c r="NYF63" s="107"/>
      <c r="NYG63" s="107"/>
      <c r="NYH63" s="107"/>
      <c r="NYI63" s="107"/>
      <c r="NYJ63" s="107"/>
      <c r="NYK63" s="107"/>
      <c r="NYL63" s="107"/>
      <c r="NYM63" s="107"/>
      <c r="NYN63" s="107"/>
      <c r="NYO63" s="107"/>
      <c r="NYP63" s="107"/>
      <c r="NYQ63" s="107"/>
      <c r="NYR63" s="107"/>
      <c r="NYS63" s="107"/>
      <c r="NYT63" s="107"/>
      <c r="NYU63" s="107"/>
      <c r="NYV63" s="107"/>
      <c r="NYW63" s="107"/>
      <c r="NYX63" s="107"/>
      <c r="NYY63" s="107"/>
      <c r="NYZ63" s="107"/>
      <c r="NZA63" s="107"/>
      <c r="NZB63" s="107"/>
      <c r="NZC63" s="107"/>
      <c r="NZD63" s="107"/>
      <c r="NZE63" s="107"/>
      <c r="NZF63" s="107"/>
      <c r="NZG63" s="107"/>
      <c r="NZH63" s="107"/>
      <c r="NZI63" s="107"/>
      <c r="NZJ63" s="107"/>
      <c r="NZK63" s="107"/>
      <c r="NZL63" s="107"/>
      <c r="NZM63" s="107"/>
      <c r="NZN63" s="107"/>
      <c r="NZO63" s="107"/>
      <c r="NZP63" s="107"/>
      <c r="NZQ63" s="107"/>
      <c r="NZR63" s="107"/>
      <c r="NZS63" s="107"/>
      <c r="NZT63" s="107"/>
      <c r="NZU63" s="107"/>
      <c r="NZV63" s="107"/>
      <c r="NZW63" s="107"/>
      <c r="NZX63" s="107"/>
      <c r="NZY63" s="107"/>
      <c r="NZZ63" s="107"/>
      <c r="OAA63" s="107"/>
      <c r="OAB63" s="107"/>
      <c r="OAC63" s="107"/>
      <c r="OAD63" s="107"/>
      <c r="OAE63" s="107"/>
      <c r="OAF63" s="107"/>
      <c r="OAG63" s="107"/>
      <c r="OAH63" s="107"/>
      <c r="OAI63" s="107"/>
      <c r="OAJ63" s="107"/>
      <c r="OAK63" s="107"/>
      <c r="OAL63" s="107"/>
      <c r="OAM63" s="107"/>
      <c r="OAN63" s="107"/>
      <c r="OAO63" s="107"/>
      <c r="OAP63" s="107"/>
      <c r="OAQ63" s="107"/>
      <c r="OAR63" s="107"/>
      <c r="OAS63" s="107"/>
      <c r="OAT63" s="107"/>
      <c r="OAU63" s="107"/>
      <c r="OAV63" s="107"/>
      <c r="OAW63" s="107"/>
      <c r="OAX63" s="107"/>
      <c r="OAY63" s="107"/>
      <c r="OAZ63" s="107"/>
      <c r="OBA63" s="107"/>
      <c r="OBB63" s="107"/>
      <c r="OBC63" s="107"/>
      <c r="OBD63" s="107"/>
      <c r="OBE63" s="107"/>
      <c r="OBF63" s="107"/>
      <c r="OBG63" s="107"/>
      <c r="OBH63" s="107"/>
      <c r="OBI63" s="107"/>
      <c r="OBJ63" s="107"/>
      <c r="OBK63" s="107"/>
      <c r="OBL63" s="107"/>
      <c r="OBM63" s="107"/>
      <c r="OBN63" s="107"/>
      <c r="OBO63" s="107"/>
      <c r="OBP63" s="107"/>
      <c r="OBQ63" s="107"/>
      <c r="OBR63" s="107"/>
      <c r="OBS63" s="107"/>
      <c r="OBT63" s="107"/>
      <c r="OBU63" s="107"/>
      <c r="OBV63" s="107"/>
      <c r="OBW63" s="107"/>
      <c r="OBX63" s="107"/>
      <c r="OBY63" s="107"/>
      <c r="OBZ63" s="107"/>
      <c r="OCA63" s="107"/>
      <c r="OCB63" s="107"/>
      <c r="OCC63" s="107"/>
      <c r="OCD63" s="107"/>
      <c r="OCE63" s="107"/>
      <c r="OCF63" s="107"/>
      <c r="OCG63" s="107"/>
      <c r="OCH63" s="107"/>
      <c r="OCI63" s="107"/>
      <c r="OCJ63" s="107"/>
      <c r="OCK63" s="107"/>
      <c r="OCL63" s="107"/>
      <c r="OCM63" s="107"/>
      <c r="OCN63" s="107"/>
      <c r="OCO63" s="107"/>
      <c r="OCP63" s="107"/>
      <c r="OCQ63" s="107"/>
      <c r="OCR63" s="107"/>
      <c r="OCS63" s="107"/>
      <c r="OCT63" s="107"/>
      <c r="OCU63" s="107"/>
      <c r="OCV63" s="107"/>
      <c r="OCW63" s="107"/>
      <c r="OCX63" s="107"/>
      <c r="OCY63" s="107"/>
      <c r="OCZ63" s="107"/>
      <c r="ODA63" s="107"/>
      <c r="ODB63" s="107"/>
      <c r="ODC63" s="107"/>
      <c r="ODD63" s="107"/>
      <c r="ODE63" s="107"/>
      <c r="ODF63" s="107"/>
      <c r="ODG63" s="107"/>
      <c r="ODH63" s="107"/>
      <c r="ODI63" s="107"/>
      <c r="ODJ63" s="107"/>
      <c r="ODK63" s="107"/>
      <c r="ODL63" s="107"/>
      <c r="ODM63" s="107"/>
      <c r="ODN63" s="107"/>
      <c r="ODO63" s="107"/>
      <c r="ODP63" s="107"/>
      <c r="ODQ63" s="107"/>
      <c r="ODR63" s="107"/>
      <c r="ODS63" s="107"/>
      <c r="ODT63" s="107"/>
      <c r="ODU63" s="107"/>
      <c r="ODV63" s="107"/>
      <c r="ODW63" s="107"/>
      <c r="ODX63" s="107"/>
      <c r="ODY63" s="107"/>
      <c r="ODZ63" s="107"/>
      <c r="OEA63" s="107"/>
      <c r="OEB63" s="107"/>
      <c r="OEC63" s="107"/>
      <c r="OED63" s="107"/>
      <c r="OEE63" s="107"/>
      <c r="OEF63" s="107"/>
      <c r="OEG63" s="107"/>
      <c r="OEH63" s="107"/>
      <c r="OEI63" s="107"/>
      <c r="OEJ63" s="107"/>
      <c r="OEK63" s="107"/>
      <c r="OEL63" s="107"/>
      <c r="OEM63" s="107"/>
      <c r="OEN63" s="107"/>
      <c r="OEO63" s="107"/>
      <c r="OEP63" s="107"/>
      <c r="OEQ63" s="107"/>
      <c r="OER63" s="107"/>
      <c r="OES63" s="107"/>
      <c r="OET63" s="107"/>
      <c r="OEU63" s="107"/>
      <c r="OEV63" s="107"/>
      <c r="OEW63" s="107"/>
      <c r="OEX63" s="107"/>
      <c r="OEY63" s="107"/>
      <c r="OEZ63" s="107"/>
      <c r="OFA63" s="107"/>
      <c r="OFB63" s="107"/>
      <c r="OFC63" s="107"/>
      <c r="OFD63" s="107"/>
      <c r="OFE63" s="107"/>
      <c r="OFF63" s="107"/>
      <c r="OFG63" s="107"/>
      <c r="OFH63" s="107"/>
      <c r="OFI63" s="107"/>
      <c r="OFJ63" s="107"/>
      <c r="OFK63" s="107"/>
      <c r="OFL63" s="107"/>
      <c r="OFM63" s="107"/>
      <c r="OFN63" s="107"/>
      <c r="OFO63" s="107"/>
      <c r="OFP63" s="107"/>
      <c r="OFQ63" s="107"/>
      <c r="OFR63" s="107"/>
      <c r="OFS63" s="107"/>
      <c r="OFT63" s="107"/>
      <c r="OFU63" s="107"/>
      <c r="OFV63" s="107"/>
      <c r="OFW63" s="107"/>
      <c r="OFX63" s="107"/>
      <c r="OFY63" s="107"/>
      <c r="OFZ63" s="107"/>
      <c r="OGA63" s="107"/>
      <c r="OGB63" s="107"/>
      <c r="OGC63" s="107"/>
      <c r="OGD63" s="107"/>
      <c r="OGE63" s="107"/>
      <c r="OGF63" s="107"/>
      <c r="OGG63" s="107"/>
      <c r="OGH63" s="107"/>
      <c r="OGI63" s="107"/>
      <c r="OGJ63" s="107"/>
      <c r="OGK63" s="107"/>
      <c r="OGL63" s="107"/>
      <c r="OGM63" s="107"/>
      <c r="OGN63" s="107"/>
      <c r="OGO63" s="107"/>
      <c r="OGP63" s="107"/>
      <c r="OGQ63" s="107"/>
      <c r="OGR63" s="107"/>
      <c r="OGS63" s="107"/>
      <c r="OGT63" s="107"/>
      <c r="OGU63" s="107"/>
      <c r="OGV63" s="107"/>
      <c r="OGW63" s="107"/>
      <c r="OGX63" s="107"/>
      <c r="OGY63" s="107"/>
      <c r="OGZ63" s="107"/>
      <c r="OHA63" s="107"/>
      <c r="OHB63" s="107"/>
      <c r="OHC63" s="107"/>
      <c r="OHD63" s="107"/>
      <c r="OHE63" s="107"/>
      <c r="OHF63" s="107"/>
      <c r="OHG63" s="107"/>
      <c r="OHH63" s="107"/>
      <c r="OHI63" s="107"/>
      <c r="OHJ63" s="107"/>
      <c r="OHK63" s="107"/>
      <c r="OHL63" s="107"/>
      <c r="OHM63" s="107"/>
      <c r="OHN63" s="107"/>
      <c r="OHO63" s="107"/>
      <c r="OHP63" s="107"/>
      <c r="OHQ63" s="107"/>
      <c r="OHR63" s="107"/>
      <c r="OHS63" s="107"/>
      <c r="OHT63" s="107"/>
      <c r="OHU63" s="107"/>
      <c r="OHV63" s="107"/>
      <c r="OHW63" s="107"/>
      <c r="OHX63" s="107"/>
      <c r="OHY63" s="107"/>
      <c r="OHZ63" s="107"/>
      <c r="OIA63" s="107"/>
      <c r="OIB63" s="107"/>
      <c r="OIC63" s="107"/>
      <c r="OID63" s="107"/>
      <c r="OIE63" s="107"/>
      <c r="OIF63" s="107"/>
      <c r="OIG63" s="107"/>
      <c r="OIH63" s="107"/>
      <c r="OII63" s="107"/>
      <c r="OIJ63" s="107"/>
      <c r="OIK63" s="107"/>
      <c r="OIL63" s="107"/>
      <c r="OIM63" s="107"/>
      <c r="OIN63" s="107"/>
      <c r="OIO63" s="107"/>
      <c r="OIP63" s="107"/>
      <c r="OIQ63" s="107"/>
      <c r="OIR63" s="107"/>
      <c r="OIS63" s="107"/>
      <c r="OIT63" s="107"/>
      <c r="OIU63" s="107"/>
      <c r="OIV63" s="107"/>
      <c r="OIW63" s="107"/>
      <c r="OIX63" s="107"/>
      <c r="OIY63" s="107"/>
      <c r="OIZ63" s="107"/>
      <c r="OJA63" s="107"/>
      <c r="OJB63" s="107"/>
      <c r="OJC63" s="107"/>
      <c r="OJD63" s="107"/>
      <c r="OJE63" s="107"/>
      <c r="OJF63" s="107"/>
      <c r="OJG63" s="107"/>
      <c r="OJH63" s="107"/>
      <c r="OJI63" s="107"/>
      <c r="OJJ63" s="107"/>
      <c r="OJK63" s="107"/>
      <c r="OJL63" s="107"/>
      <c r="OJM63" s="107"/>
      <c r="OJN63" s="107"/>
      <c r="OJO63" s="107"/>
      <c r="OJP63" s="107"/>
      <c r="OJQ63" s="107"/>
      <c r="OJR63" s="107"/>
      <c r="OJS63" s="107"/>
      <c r="OJT63" s="107"/>
      <c r="OJU63" s="107"/>
      <c r="OJV63" s="107"/>
      <c r="OJW63" s="107"/>
      <c r="OJX63" s="107"/>
      <c r="OJY63" s="107"/>
      <c r="OJZ63" s="107"/>
      <c r="OKA63" s="107"/>
      <c r="OKB63" s="107"/>
      <c r="OKC63" s="107"/>
      <c r="OKD63" s="107"/>
      <c r="OKE63" s="107"/>
      <c r="OKF63" s="107"/>
      <c r="OKG63" s="107"/>
      <c r="OKH63" s="107"/>
      <c r="OKI63" s="107"/>
      <c r="OKJ63" s="107"/>
      <c r="OKK63" s="107"/>
      <c r="OKL63" s="107"/>
      <c r="OKM63" s="107"/>
      <c r="OKN63" s="107"/>
      <c r="OKO63" s="107"/>
      <c r="OKP63" s="107"/>
      <c r="OKQ63" s="107"/>
      <c r="OKR63" s="107"/>
      <c r="OKS63" s="107"/>
      <c r="OKT63" s="107"/>
      <c r="OKU63" s="107"/>
      <c r="OKV63" s="107"/>
      <c r="OKW63" s="107"/>
      <c r="OKX63" s="107"/>
      <c r="OKY63" s="107"/>
      <c r="OKZ63" s="107"/>
      <c r="OLA63" s="107"/>
      <c r="OLB63" s="107"/>
      <c r="OLC63" s="107"/>
      <c r="OLD63" s="107"/>
      <c r="OLE63" s="107"/>
      <c r="OLF63" s="107"/>
      <c r="OLG63" s="107"/>
      <c r="OLH63" s="107"/>
      <c r="OLI63" s="107"/>
      <c r="OLJ63" s="107"/>
      <c r="OLK63" s="107"/>
      <c r="OLL63" s="107"/>
      <c r="OLM63" s="107"/>
      <c r="OLN63" s="107"/>
      <c r="OLO63" s="107"/>
      <c r="OLP63" s="107"/>
      <c r="OLQ63" s="107"/>
      <c r="OLR63" s="107"/>
      <c r="OLS63" s="107"/>
      <c r="OLT63" s="107"/>
      <c r="OLU63" s="107"/>
      <c r="OLV63" s="107"/>
      <c r="OLW63" s="107"/>
      <c r="OLX63" s="107"/>
      <c r="OLY63" s="107"/>
      <c r="OLZ63" s="107"/>
      <c r="OMA63" s="107"/>
      <c r="OMB63" s="107"/>
      <c r="OMC63" s="107"/>
      <c r="OMD63" s="107"/>
      <c r="OME63" s="107"/>
      <c r="OMF63" s="107"/>
      <c r="OMG63" s="107"/>
      <c r="OMH63" s="107"/>
      <c r="OMI63" s="107"/>
      <c r="OMJ63" s="107"/>
      <c r="OMK63" s="107"/>
      <c r="OML63" s="107"/>
      <c r="OMM63" s="107"/>
      <c r="OMN63" s="107"/>
      <c r="OMO63" s="107"/>
      <c r="OMP63" s="107"/>
      <c r="OMQ63" s="107"/>
      <c r="OMR63" s="107"/>
      <c r="OMS63" s="107"/>
      <c r="OMT63" s="107"/>
      <c r="OMU63" s="107"/>
      <c r="OMV63" s="107"/>
      <c r="OMW63" s="107"/>
      <c r="OMX63" s="107"/>
      <c r="OMY63" s="107"/>
      <c r="OMZ63" s="107"/>
      <c r="ONA63" s="107"/>
      <c r="ONB63" s="107"/>
      <c r="ONC63" s="107"/>
      <c r="OND63" s="107"/>
      <c r="ONE63" s="107"/>
      <c r="ONF63" s="107"/>
      <c r="ONG63" s="107"/>
      <c r="ONH63" s="107"/>
      <c r="ONI63" s="107"/>
      <c r="ONJ63" s="107"/>
      <c r="ONK63" s="107"/>
      <c r="ONL63" s="107"/>
      <c r="ONM63" s="107"/>
      <c r="ONN63" s="107"/>
      <c r="ONO63" s="107"/>
      <c r="ONP63" s="107"/>
      <c r="ONQ63" s="107"/>
      <c r="ONR63" s="107"/>
      <c r="ONS63" s="107"/>
      <c r="ONT63" s="107"/>
      <c r="ONU63" s="107"/>
      <c r="ONV63" s="107"/>
      <c r="ONW63" s="107"/>
      <c r="ONX63" s="107"/>
      <c r="ONY63" s="107"/>
      <c r="ONZ63" s="107"/>
      <c r="OOA63" s="107"/>
      <c r="OOB63" s="107"/>
      <c r="OOC63" s="107"/>
      <c r="OOD63" s="107"/>
      <c r="OOE63" s="107"/>
      <c r="OOF63" s="107"/>
      <c r="OOG63" s="107"/>
      <c r="OOH63" s="107"/>
      <c r="OOI63" s="107"/>
      <c r="OOJ63" s="107"/>
      <c r="OOK63" s="107"/>
      <c r="OOL63" s="107"/>
      <c r="OOM63" s="107"/>
      <c r="OON63" s="107"/>
      <c r="OOO63" s="107"/>
      <c r="OOP63" s="107"/>
      <c r="OOQ63" s="107"/>
      <c r="OOR63" s="107"/>
      <c r="OOS63" s="107"/>
      <c r="OOT63" s="107"/>
      <c r="OOU63" s="107"/>
      <c r="OOV63" s="107"/>
      <c r="OOW63" s="107"/>
      <c r="OOX63" s="107"/>
      <c r="OOY63" s="107"/>
      <c r="OOZ63" s="107"/>
      <c r="OPA63" s="107"/>
      <c r="OPB63" s="107"/>
      <c r="OPC63" s="107"/>
      <c r="OPD63" s="107"/>
      <c r="OPE63" s="107"/>
      <c r="OPF63" s="107"/>
      <c r="OPG63" s="107"/>
      <c r="OPH63" s="107"/>
      <c r="OPI63" s="107"/>
      <c r="OPJ63" s="107"/>
      <c r="OPK63" s="107"/>
      <c r="OPL63" s="107"/>
      <c r="OPM63" s="107"/>
      <c r="OPN63" s="107"/>
      <c r="OPO63" s="107"/>
      <c r="OPP63" s="107"/>
      <c r="OPQ63" s="107"/>
      <c r="OPR63" s="107"/>
      <c r="OPS63" s="107"/>
      <c r="OPT63" s="107"/>
      <c r="OPU63" s="107"/>
      <c r="OPV63" s="107"/>
      <c r="OPW63" s="107"/>
      <c r="OPX63" s="107"/>
      <c r="OPY63" s="107"/>
      <c r="OPZ63" s="107"/>
      <c r="OQA63" s="107"/>
      <c r="OQB63" s="107"/>
      <c r="OQC63" s="107"/>
      <c r="OQD63" s="107"/>
      <c r="OQE63" s="107"/>
      <c r="OQF63" s="107"/>
      <c r="OQG63" s="107"/>
      <c r="OQH63" s="107"/>
      <c r="OQI63" s="107"/>
      <c r="OQJ63" s="107"/>
      <c r="OQK63" s="107"/>
      <c r="OQL63" s="107"/>
      <c r="OQM63" s="107"/>
      <c r="OQN63" s="107"/>
      <c r="OQO63" s="107"/>
      <c r="OQP63" s="107"/>
      <c r="OQQ63" s="107"/>
      <c r="OQR63" s="107"/>
      <c r="OQS63" s="107"/>
      <c r="OQT63" s="107"/>
      <c r="OQU63" s="107"/>
      <c r="OQV63" s="107"/>
      <c r="OQW63" s="107"/>
      <c r="OQX63" s="107"/>
      <c r="OQY63" s="107"/>
      <c r="OQZ63" s="107"/>
      <c r="ORA63" s="107"/>
      <c r="ORB63" s="107"/>
      <c r="ORC63" s="107"/>
      <c r="ORD63" s="107"/>
      <c r="ORE63" s="107"/>
      <c r="ORF63" s="107"/>
      <c r="ORG63" s="107"/>
      <c r="ORH63" s="107"/>
      <c r="ORI63" s="107"/>
      <c r="ORJ63" s="107"/>
      <c r="ORK63" s="107"/>
      <c r="ORL63" s="107"/>
      <c r="ORM63" s="107"/>
      <c r="ORN63" s="107"/>
      <c r="ORO63" s="107"/>
      <c r="ORP63" s="107"/>
      <c r="ORQ63" s="107"/>
      <c r="ORR63" s="107"/>
      <c r="ORS63" s="107"/>
      <c r="ORT63" s="107"/>
      <c r="ORU63" s="107"/>
      <c r="ORV63" s="107"/>
      <c r="ORW63" s="107"/>
      <c r="ORX63" s="107"/>
      <c r="ORY63" s="107"/>
      <c r="ORZ63" s="107"/>
      <c r="OSA63" s="107"/>
      <c r="OSB63" s="107"/>
      <c r="OSC63" s="107"/>
      <c r="OSD63" s="107"/>
      <c r="OSE63" s="107"/>
      <c r="OSF63" s="107"/>
      <c r="OSG63" s="107"/>
      <c r="OSH63" s="107"/>
      <c r="OSI63" s="107"/>
      <c r="OSJ63" s="107"/>
      <c r="OSK63" s="107"/>
      <c r="OSL63" s="107"/>
      <c r="OSM63" s="107"/>
      <c r="OSN63" s="107"/>
      <c r="OSO63" s="107"/>
      <c r="OSP63" s="107"/>
      <c r="OSQ63" s="107"/>
      <c r="OSR63" s="107"/>
      <c r="OSS63" s="107"/>
      <c r="OST63" s="107"/>
      <c r="OSU63" s="107"/>
      <c r="OSV63" s="107"/>
      <c r="OSW63" s="107"/>
      <c r="OSX63" s="107"/>
      <c r="OSY63" s="107"/>
      <c r="OSZ63" s="107"/>
      <c r="OTA63" s="107"/>
      <c r="OTB63" s="107"/>
      <c r="OTC63" s="107"/>
      <c r="OTD63" s="107"/>
      <c r="OTE63" s="107"/>
      <c r="OTF63" s="107"/>
      <c r="OTG63" s="107"/>
      <c r="OTH63" s="107"/>
      <c r="OTI63" s="107"/>
      <c r="OTJ63" s="107"/>
      <c r="OTK63" s="107"/>
      <c r="OTL63" s="107"/>
      <c r="OTM63" s="107"/>
      <c r="OTN63" s="107"/>
      <c r="OTO63" s="107"/>
      <c r="OTP63" s="107"/>
      <c r="OTQ63" s="107"/>
      <c r="OTR63" s="107"/>
      <c r="OTS63" s="107"/>
      <c r="OTT63" s="107"/>
      <c r="OTU63" s="107"/>
      <c r="OTV63" s="107"/>
      <c r="OTW63" s="107"/>
      <c r="OTX63" s="107"/>
      <c r="OTY63" s="107"/>
      <c r="OTZ63" s="107"/>
      <c r="OUA63" s="107"/>
      <c r="OUB63" s="107"/>
      <c r="OUC63" s="107"/>
      <c r="OUD63" s="107"/>
      <c r="OUE63" s="107"/>
      <c r="OUF63" s="107"/>
      <c r="OUG63" s="107"/>
      <c r="OUH63" s="107"/>
      <c r="OUI63" s="107"/>
      <c r="OUJ63" s="107"/>
      <c r="OUK63" s="107"/>
      <c r="OUL63" s="107"/>
      <c r="OUM63" s="107"/>
      <c r="OUN63" s="107"/>
      <c r="OUO63" s="107"/>
      <c r="OUP63" s="107"/>
      <c r="OUQ63" s="107"/>
      <c r="OUR63" s="107"/>
      <c r="OUS63" s="107"/>
      <c r="OUT63" s="107"/>
      <c r="OUU63" s="107"/>
      <c r="OUV63" s="107"/>
      <c r="OUW63" s="107"/>
      <c r="OUX63" s="107"/>
      <c r="OUY63" s="107"/>
      <c r="OUZ63" s="107"/>
      <c r="OVA63" s="107"/>
      <c r="OVB63" s="107"/>
      <c r="OVC63" s="107"/>
      <c r="OVD63" s="107"/>
      <c r="OVE63" s="107"/>
      <c r="OVF63" s="107"/>
      <c r="OVG63" s="107"/>
      <c r="OVH63" s="107"/>
      <c r="OVI63" s="107"/>
      <c r="OVJ63" s="107"/>
      <c r="OVK63" s="107"/>
      <c r="OVL63" s="107"/>
      <c r="OVM63" s="107"/>
      <c r="OVN63" s="107"/>
      <c r="OVO63" s="107"/>
      <c r="OVP63" s="107"/>
      <c r="OVQ63" s="107"/>
      <c r="OVR63" s="107"/>
      <c r="OVS63" s="107"/>
      <c r="OVT63" s="107"/>
      <c r="OVU63" s="107"/>
      <c r="OVV63" s="107"/>
      <c r="OVW63" s="107"/>
      <c r="OVX63" s="107"/>
      <c r="OVY63" s="107"/>
      <c r="OVZ63" s="107"/>
      <c r="OWA63" s="107"/>
      <c r="OWB63" s="107"/>
      <c r="OWC63" s="107"/>
      <c r="OWD63" s="107"/>
      <c r="OWE63" s="107"/>
      <c r="OWF63" s="107"/>
      <c r="OWG63" s="107"/>
      <c r="OWH63" s="107"/>
      <c r="OWI63" s="107"/>
      <c r="OWJ63" s="107"/>
      <c r="OWK63" s="107"/>
      <c r="OWL63" s="107"/>
      <c r="OWM63" s="107"/>
      <c r="OWN63" s="107"/>
      <c r="OWO63" s="107"/>
      <c r="OWP63" s="107"/>
      <c r="OWQ63" s="107"/>
      <c r="OWR63" s="107"/>
      <c r="OWS63" s="107"/>
      <c r="OWT63" s="107"/>
      <c r="OWU63" s="107"/>
      <c r="OWV63" s="107"/>
      <c r="OWW63" s="107"/>
      <c r="OWX63" s="107"/>
      <c r="OWY63" s="107"/>
      <c r="OWZ63" s="107"/>
      <c r="OXA63" s="107"/>
      <c r="OXB63" s="107"/>
      <c r="OXC63" s="107"/>
      <c r="OXD63" s="107"/>
      <c r="OXE63" s="107"/>
      <c r="OXF63" s="107"/>
      <c r="OXG63" s="107"/>
      <c r="OXH63" s="107"/>
      <c r="OXI63" s="107"/>
      <c r="OXJ63" s="107"/>
      <c r="OXK63" s="107"/>
      <c r="OXL63" s="107"/>
      <c r="OXM63" s="107"/>
      <c r="OXN63" s="107"/>
      <c r="OXO63" s="107"/>
      <c r="OXP63" s="107"/>
      <c r="OXQ63" s="107"/>
      <c r="OXR63" s="107"/>
      <c r="OXS63" s="107"/>
      <c r="OXT63" s="107"/>
      <c r="OXU63" s="107"/>
      <c r="OXV63" s="107"/>
      <c r="OXW63" s="107"/>
      <c r="OXX63" s="107"/>
      <c r="OXY63" s="107"/>
      <c r="OXZ63" s="107"/>
      <c r="OYA63" s="107"/>
      <c r="OYB63" s="107"/>
      <c r="OYC63" s="107"/>
      <c r="OYD63" s="107"/>
      <c r="OYE63" s="107"/>
      <c r="OYF63" s="107"/>
      <c r="OYG63" s="107"/>
      <c r="OYH63" s="107"/>
      <c r="OYI63" s="107"/>
      <c r="OYJ63" s="107"/>
      <c r="OYK63" s="107"/>
      <c r="OYL63" s="107"/>
      <c r="OYM63" s="107"/>
      <c r="OYN63" s="107"/>
      <c r="OYO63" s="107"/>
      <c r="OYP63" s="107"/>
      <c r="OYQ63" s="107"/>
      <c r="OYR63" s="107"/>
      <c r="OYS63" s="107"/>
      <c r="OYT63" s="107"/>
      <c r="OYU63" s="107"/>
      <c r="OYV63" s="107"/>
      <c r="OYW63" s="107"/>
      <c r="OYX63" s="107"/>
      <c r="OYY63" s="107"/>
      <c r="OYZ63" s="107"/>
      <c r="OZA63" s="107"/>
      <c r="OZB63" s="107"/>
      <c r="OZC63" s="107"/>
      <c r="OZD63" s="107"/>
      <c r="OZE63" s="107"/>
      <c r="OZF63" s="107"/>
      <c r="OZG63" s="107"/>
      <c r="OZH63" s="107"/>
      <c r="OZI63" s="107"/>
      <c r="OZJ63" s="107"/>
      <c r="OZK63" s="107"/>
      <c r="OZL63" s="107"/>
      <c r="OZM63" s="107"/>
      <c r="OZN63" s="107"/>
      <c r="OZO63" s="107"/>
      <c r="OZP63" s="107"/>
      <c r="OZQ63" s="107"/>
      <c r="OZR63" s="107"/>
      <c r="OZS63" s="107"/>
      <c r="OZT63" s="107"/>
      <c r="OZU63" s="107"/>
      <c r="OZV63" s="107"/>
      <c r="OZW63" s="107"/>
      <c r="OZX63" s="107"/>
      <c r="OZY63" s="107"/>
      <c r="OZZ63" s="107"/>
      <c r="PAA63" s="107"/>
      <c r="PAB63" s="107"/>
      <c r="PAC63" s="107"/>
      <c r="PAD63" s="107"/>
      <c r="PAE63" s="107"/>
      <c r="PAF63" s="107"/>
      <c r="PAG63" s="107"/>
      <c r="PAH63" s="107"/>
      <c r="PAI63" s="107"/>
      <c r="PAJ63" s="107"/>
      <c r="PAK63" s="107"/>
      <c r="PAL63" s="107"/>
      <c r="PAM63" s="107"/>
      <c r="PAN63" s="107"/>
      <c r="PAO63" s="107"/>
      <c r="PAP63" s="107"/>
      <c r="PAQ63" s="107"/>
      <c r="PAR63" s="107"/>
      <c r="PAS63" s="107"/>
      <c r="PAT63" s="107"/>
      <c r="PAU63" s="107"/>
      <c r="PAV63" s="107"/>
      <c r="PAW63" s="107"/>
      <c r="PAX63" s="107"/>
      <c r="PAY63" s="107"/>
      <c r="PAZ63" s="107"/>
      <c r="PBA63" s="107"/>
      <c r="PBB63" s="107"/>
      <c r="PBC63" s="107"/>
      <c r="PBD63" s="107"/>
      <c r="PBE63" s="107"/>
      <c r="PBF63" s="107"/>
      <c r="PBG63" s="107"/>
      <c r="PBH63" s="107"/>
      <c r="PBI63" s="107"/>
      <c r="PBJ63" s="107"/>
      <c r="PBK63" s="107"/>
      <c r="PBL63" s="107"/>
      <c r="PBM63" s="107"/>
      <c r="PBN63" s="107"/>
      <c r="PBO63" s="107"/>
      <c r="PBP63" s="107"/>
      <c r="PBQ63" s="107"/>
      <c r="PBR63" s="107"/>
      <c r="PBS63" s="107"/>
      <c r="PBT63" s="107"/>
      <c r="PBU63" s="107"/>
      <c r="PBV63" s="107"/>
      <c r="PBW63" s="107"/>
      <c r="PBX63" s="107"/>
      <c r="PBY63" s="107"/>
      <c r="PBZ63" s="107"/>
      <c r="PCA63" s="107"/>
      <c r="PCB63" s="107"/>
      <c r="PCC63" s="107"/>
      <c r="PCD63" s="107"/>
      <c r="PCE63" s="107"/>
      <c r="PCF63" s="107"/>
      <c r="PCG63" s="107"/>
      <c r="PCH63" s="107"/>
      <c r="PCI63" s="107"/>
      <c r="PCJ63" s="107"/>
      <c r="PCK63" s="107"/>
      <c r="PCL63" s="107"/>
      <c r="PCM63" s="107"/>
      <c r="PCN63" s="107"/>
      <c r="PCO63" s="107"/>
      <c r="PCP63" s="107"/>
      <c r="PCQ63" s="107"/>
      <c r="PCR63" s="107"/>
      <c r="PCS63" s="107"/>
      <c r="PCT63" s="107"/>
      <c r="PCU63" s="107"/>
      <c r="PCV63" s="107"/>
      <c r="PCW63" s="107"/>
      <c r="PCX63" s="107"/>
      <c r="PCY63" s="107"/>
      <c r="PCZ63" s="107"/>
      <c r="PDA63" s="107"/>
      <c r="PDB63" s="107"/>
      <c r="PDC63" s="107"/>
      <c r="PDD63" s="107"/>
      <c r="PDE63" s="107"/>
      <c r="PDF63" s="107"/>
      <c r="PDG63" s="107"/>
      <c r="PDH63" s="107"/>
      <c r="PDI63" s="107"/>
      <c r="PDJ63" s="107"/>
      <c r="PDK63" s="107"/>
      <c r="PDL63" s="107"/>
      <c r="PDM63" s="107"/>
      <c r="PDN63" s="107"/>
      <c r="PDO63" s="107"/>
      <c r="PDP63" s="107"/>
      <c r="PDQ63" s="107"/>
      <c r="PDR63" s="107"/>
      <c r="PDS63" s="107"/>
      <c r="PDT63" s="107"/>
      <c r="PDU63" s="107"/>
      <c r="PDV63" s="107"/>
      <c r="PDW63" s="107"/>
      <c r="PDX63" s="107"/>
      <c r="PDY63" s="107"/>
      <c r="PDZ63" s="107"/>
      <c r="PEA63" s="107"/>
      <c r="PEB63" s="107"/>
      <c r="PEC63" s="107"/>
      <c r="PED63" s="107"/>
      <c r="PEE63" s="107"/>
      <c r="PEF63" s="107"/>
      <c r="PEG63" s="107"/>
      <c r="PEH63" s="107"/>
      <c r="PEI63" s="107"/>
      <c r="PEJ63" s="107"/>
      <c r="PEK63" s="107"/>
      <c r="PEL63" s="107"/>
      <c r="PEM63" s="107"/>
      <c r="PEN63" s="107"/>
      <c r="PEO63" s="107"/>
      <c r="PEP63" s="107"/>
      <c r="PEQ63" s="107"/>
      <c r="PER63" s="107"/>
      <c r="PES63" s="107"/>
      <c r="PET63" s="107"/>
      <c r="PEU63" s="107"/>
      <c r="PEV63" s="107"/>
      <c r="PEW63" s="107"/>
      <c r="PEX63" s="107"/>
      <c r="PEY63" s="107"/>
      <c r="PEZ63" s="107"/>
      <c r="PFA63" s="107"/>
      <c r="PFB63" s="107"/>
      <c r="PFC63" s="107"/>
      <c r="PFD63" s="107"/>
      <c r="PFE63" s="107"/>
      <c r="PFF63" s="107"/>
      <c r="PFG63" s="107"/>
      <c r="PFH63" s="107"/>
      <c r="PFI63" s="107"/>
      <c r="PFJ63" s="107"/>
      <c r="PFK63" s="107"/>
      <c r="PFL63" s="107"/>
      <c r="PFM63" s="107"/>
      <c r="PFN63" s="107"/>
      <c r="PFO63" s="107"/>
      <c r="PFP63" s="107"/>
      <c r="PFQ63" s="107"/>
      <c r="PFR63" s="107"/>
      <c r="PFS63" s="107"/>
      <c r="PFT63" s="107"/>
      <c r="PFU63" s="107"/>
      <c r="PFV63" s="107"/>
      <c r="PFW63" s="107"/>
      <c r="PFX63" s="107"/>
      <c r="PFY63" s="107"/>
      <c r="PFZ63" s="107"/>
      <c r="PGA63" s="107"/>
      <c r="PGB63" s="107"/>
      <c r="PGC63" s="107"/>
      <c r="PGD63" s="107"/>
      <c r="PGE63" s="107"/>
      <c r="PGF63" s="107"/>
      <c r="PGG63" s="107"/>
      <c r="PGH63" s="107"/>
      <c r="PGI63" s="107"/>
      <c r="PGJ63" s="107"/>
      <c r="PGK63" s="107"/>
      <c r="PGL63" s="107"/>
      <c r="PGM63" s="107"/>
      <c r="PGN63" s="107"/>
      <c r="PGO63" s="107"/>
      <c r="PGP63" s="107"/>
      <c r="PGQ63" s="107"/>
      <c r="PGR63" s="107"/>
      <c r="PGS63" s="107"/>
      <c r="PGT63" s="107"/>
      <c r="PGU63" s="107"/>
      <c r="PGV63" s="107"/>
      <c r="PGW63" s="107"/>
      <c r="PGX63" s="107"/>
      <c r="PGY63" s="107"/>
      <c r="PGZ63" s="107"/>
      <c r="PHA63" s="107"/>
      <c r="PHB63" s="107"/>
      <c r="PHC63" s="107"/>
      <c r="PHD63" s="107"/>
      <c r="PHE63" s="107"/>
      <c r="PHF63" s="107"/>
      <c r="PHG63" s="107"/>
      <c r="PHH63" s="107"/>
      <c r="PHI63" s="107"/>
      <c r="PHJ63" s="107"/>
      <c r="PHK63" s="107"/>
      <c r="PHL63" s="107"/>
      <c r="PHM63" s="107"/>
      <c r="PHN63" s="107"/>
      <c r="PHO63" s="107"/>
      <c r="PHP63" s="107"/>
      <c r="PHQ63" s="107"/>
      <c r="PHR63" s="107"/>
      <c r="PHS63" s="107"/>
      <c r="PHT63" s="107"/>
      <c r="PHU63" s="107"/>
      <c r="PHV63" s="107"/>
      <c r="PHW63" s="107"/>
      <c r="PHX63" s="107"/>
      <c r="PHY63" s="107"/>
      <c r="PHZ63" s="107"/>
      <c r="PIA63" s="107"/>
      <c r="PIB63" s="107"/>
      <c r="PIC63" s="107"/>
      <c r="PID63" s="107"/>
      <c r="PIE63" s="107"/>
      <c r="PIF63" s="107"/>
      <c r="PIG63" s="107"/>
      <c r="PIH63" s="107"/>
      <c r="PII63" s="107"/>
      <c r="PIJ63" s="107"/>
      <c r="PIK63" s="107"/>
      <c r="PIL63" s="107"/>
      <c r="PIM63" s="107"/>
      <c r="PIN63" s="107"/>
      <c r="PIO63" s="107"/>
      <c r="PIP63" s="107"/>
      <c r="PIQ63" s="107"/>
      <c r="PIR63" s="107"/>
      <c r="PIS63" s="107"/>
      <c r="PIT63" s="107"/>
      <c r="PIU63" s="107"/>
      <c r="PIV63" s="107"/>
      <c r="PIW63" s="107"/>
      <c r="PIX63" s="107"/>
      <c r="PIY63" s="107"/>
      <c r="PIZ63" s="107"/>
      <c r="PJA63" s="107"/>
      <c r="PJB63" s="107"/>
      <c r="PJC63" s="107"/>
      <c r="PJD63" s="107"/>
      <c r="PJE63" s="107"/>
      <c r="PJF63" s="107"/>
      <c r="PJG63" s="107"/>
      <c r="PJH63" s="107"/>
      <c r="PJI63" s="107"/>
      <c r="PJJ63" s="107"/>
      <c r="PJK63" s="107"/>
      <c r="PJL63" s="107"/>
      <c r="PJM63" s="107"/>
      <c r="PJN63" s="107"/>
      <c r="PJO63" s="107"/>
      <c r="PJP63" s="107"/>
      <c r="PJQ63" s="107"/>
      <c r="PJR63" s="107"/>
      <c r="PJS63" s="107"/>
      <c r="PJT63" s="107"/>
      <c r="PJU63" s="107"/>
      <c r="PJV63" s="107"/>
      <c r="PJW63" s="107"/>
      <c r="PJX63" s="107"/>
      <c r="PJY63" s="107"/>
      <c r="PJZ63" s="107"/>
      <c r="PKA63" s="107"/>
      <c r="PKB63" s="107"/>
      <c r="PKC63" s="107"/>
      <c r="PKD63" s="107"/>
      <c r="PKE63" s="107"/>
      <c r="PKF63" s="107"/>
      <c r="PKG63" s="107"/>
      <c r="PKH63" s="107"/>
      <c r="PKI63" s="107"/>
      <c r="PKJ63" s="107"/>
      <c r="PKK63" s="107"/>
      <c r="PKL63" s="107"/>
      <c r="PKM63" s="107"/>
      <c r="PKN63" s="107"/>
      <c r="PKO63" s="107"/>
      <c r="PKP63" s="107"/>
      <c r="PKQ63" s="107"/>
      <c r="PKR63" s="107"/>
      <c r="PKS63" s="107"/>
      <c r="PKT63" s="107"/>
      <c r="PKU63" s="107"/>
      <c r="PKV63" s="107"/>
      <c r="PKW63" s="107"/>
      <c r="PKX63" s="107"/>
      <c r="PKY63" s="107"/>
      <c r="PKZ63" s="107"/>
      <c r="PLA63" s="107"/>
      <c r="PLB63" s="107"/>
      <c r="PLC63" s="107"/>
      <c r="PLD63" s="107"/>
      <c r="PLE63" s="107"/>
      <c r="PLF63" s="107"/>
      <c r="PLG63" s="107"/>
      <c r="PLH63" s="107"/>
      <c r="PLI63" s="107"/>
      <c r="PLJ63" s="107"/>
      <c r="PLK63" s="107"/>
      <c r="PLL63" s="107"/>
      <c r="PLM63" s="107"/>
      <c r="PLN63" s="107"/>
      <c r="PLO63" s="107"/>
      <c r="PLP63" s="107"/>
      <c r="PLQ63" s="107"/>
      <c r="PLR63" s="107"/>
      <c r="PLS63" s="107"/>
      <c r="PLT63" s="107"/>
      <c r="PLU63" s="107"/>
      <c r="PLV63" s="107"/>
      <c r="PLW63" s="107"/>
      <c r="PLX63" s="107"/>
      <c r="PLY63" s="107"/>
      <c r="PLZ63" s="107"/>
      <c r="PMA63" s="107"/>
      <c r="PMB63" s="107"/>
      <c r="PMC63" s="107"/>
      <c r="PMD63" s="107"/>
      <c r="PME63" s="107"/>
      <c r="PMF63" s="107"/>
      <c r="PMG63" s="107"/>
      <c r="PMH63" s="107"/>
      <c r="PMI63" s="107"/>
      <c r="PMJ63" s="107"/>
      <c r="PMK63" s="107"/>
      <c r="PML63" s="107"/>
      <c r="PMM63" s="107"/>
      <c r="PMN63" s="107"/>
      <c r="PMO63" s="107"/>
      <c r="PMP63" s="107"/>
      <c r="PMQ63" s="107"/>
      <c r="PMR63" s="107"/>
      <c r="PMS63" s="107"/>
      <c r="PMT63" s="107"/>
      <c r="PMU63" s="107"/>
      <c r="PMV63" s="107"/>
      <c r="PMW63" s="107"/>
      <c r="PMX63" s="107"/>
      <c r="PMY63" s="107"/>
      <c r="PMZ63" s="107"/>
      <c r="PNA63" s="107"/>
      <c r="PNB63" s="107"/>
      <c r="PNC63" s="107"/>
      <c r="PND63" s="107"/>
      <c r="PNE63" s="107"/>
      <c r="PNF63" s="107"/>
      <c r="PNG63" s="107"/>
      <c r="PNH63" s="107"/>
      <c r="PNI63" s="107"/>
      <c r="PNJ63" s="107"/>
      <c r="PNK63" s="107"/>
      <c r="PNL63" s="107"/>
      <c r="PNM63" s="107"/>
      <c r="PNN63" s="107"/>
      <c r="PNO63" s="107"/>
      <c r="PNP63" s="107"/>
      <c r="PNQ63" s="107"/>
      <c r="PNR63" s="107"/>
      <c r="PNS63" s="107"/>
      <c r="PNT63" s="107"/>
      <c r="PNU63" s="107"/>
      <c r="PNV63" s="107"/>
      <c r="PNW63" s="107"/>
      <c r="PNX63" s="107"/>
      <c r="PNY63" s="107"/>
      <c r="PNZ63" s="107"/>
      <c r="POA63" s="107"/>
      <c r="POB63" s="107"/>
      <c r="POC63" s="107"/>
      <c r="POD63" s="107"/>
      <c r="POE63" s="107"/>
      <c r="POF63" s="107"/>
      <c r="POG63" s="107"/>
      <c r="POH63" s="107"/>
      <c r="POI63" s="107"/>
      <c r="POJ63" s="107"/>
      <c r="POK63" s="107"/>
      <c r="POL63" s="107"/>
      <c r="POM63" s="107"/>
      <c r="PON63" s="107"/>
      <c r="POO63" s="107"/>
      <c r="POP63" s="107"/>
      <c r="POQ63" s="107"/>
      <c r="POR63" s="107"/>
      <c r="POS63" s="107"/>
      <c r="POT63" s="107"/>
      <c r="POU63" s="107"/>
      <c r="POV63" s="107"/>
      <c r="POW63" s="107"/>
      <c r="POX63" s="107"/>
      <c r="POY63" s="107"/>
      <c r="POZ63" s="107"/>
      <c r="PPA63" s="107"/>
      <c r="PPB63" s="107"/>
      <c r="PPC63" s="107"/>
      <c r="PPD63" s="107"/>
      <c r="PPE63" s="107"/>
      <c r="PPF63" s="107"/>
      <c r="PPG63" s="107"/>
      <c r="PPH63" s="107"/>
      <c r="PPI63" s="107"/>
      <c r="PPJ63" s="107"/>
      <c r="PPK63" s="107"/>
      <c r="PPL63" s="107"/>
      <c r="PPM63" s="107"/>
      <c r="PPN63" s="107"/>
      <c r="PPO63" s="107"/>
      <c r="PPP63" s="107"/>
      <c r="PPQ63" s="107"/>
      <c r="PPR63" s="107"/>
      <c r="PPS63" s="107"/>
      <c r="PPT63" s="107"/>
      <c r="PPU63" s="107"/>
      <c r="PPV63" s="107"/>
      <c r="PPW63" s="107"/>
      <c r="PPX63" s="107"/>
      <c r="PPY63" s="107"/>
      <c r="PPZ63" s="107"/>
      <c r="PQA63" s="107"/>
      <c r="PQB63" s="107"/>
      <c r="PQC63" s="107"/>
      <c r="PQD63" s="107"/>
      <c r="PQE63" s="107"/>
      <c r="PQF63" s="107"/>
      <c r="PQG63" s="107"/>
      <c r="PQH63" s="107"/>
      <c r="PQI63" s="107"/>
      <c r="PQJ63" s="107"/>
      <c r="PQK63" s="107"/>
      <c r="PQL63" s="107"/>
      <c r="PQM63" s="107"/>
      <c r="PQN63" s="107"/>
      <c r="PQO63" s="107"/>
      <c r="PQP63" s="107"/>
      <c r="PQQ63" s="107"/>
      <c r="PQR63" s="107"/>
      <c r="PQS63" s="107"/>
      <c r="PQT63" s="107"/>
      <c r="PQU63" s="107"/>
      <c r="PQV63" s="107"/>
      <c r="PQW63" s="107"/>
      <c r="PQX63" s="107"/>
      <c r="PQY63" s="107"/>
      <c r="PQZ63" s="107"/>
      <c r="PRA63" s="107"/>
      <c r="PRB63" s="107"/>
      <c r="PRC63" s="107"/>
      <c r="PRD63" s="107"/>
      <c r="PRE63" s="107"/>
      <c r="PRF63" s="107"/>
      <c r="PRG63" s="107"/>
      <c r="PRH63" s="107"/>
      <c r="PRI63" s="107"/>
      <c r="PRJ63" s="107"/>
      <c r="PRK63" s="107"/>
      <c r="PRL63" s="107"/>
      <c r="PRM63" s="107"/>
      <c r="PRN63" s="107"/>
      <c r="PRO63" s="107"/>
      <c r="PRP63" s="107"/>
      <c r="PRQ63" s="107"/>
      <c r="PRR63" s="107"/>
      <c r="PRS63" s="107"/>
      <c r="PRT63" s="107"/>
      <c r="PRU63" s="107"/>
      <c r="PRV63" s="107"/>
      <c r="PRW63" s="107"/>
      <c r="PRX63" s="107"/>
      <c r="PRY63" s="107"/>
      <c r="PRZ63" s="107"/>
      <c r="PSA63" s="107"/>
      <c r="PSB63" s="107"/>
      <c r="PSC63" s="107"/>
      <c r="PSD63" s="107"/>
      <c r="PSE63" s="107"/>
      <c r="PSF63" s="107"/>
      <c r="PSG63" s="107"/>
      <c r="PSH63" s="107"/>
      <c r="PSI63" s="107"/>
      <c r="PSJ63" s="107"/>
      <c r="PSK63" s="107"/>
      <c r="PSL63" s="107"/>
      <c r="PSM63" s="107"/>
      <c r="PSN63" s="107"/>
      <c r="PSO63" s="107"/>
      <c r="PSP63" s="107"/>
      <c r="PSQ63" s="107"/>
      <c r="PSR63" s="107"/>
      <c r="PSS63" s="107"/>
      <c r="PST63" s="107"/>
      <c r="PSU63" s="107"/>
      <c r="PSV63" s="107"/>
      <c r="PSW63" s="107"/>
      <c r="PSX63" s="107"/>
      <c r="PSY63" s="107"/>
      <c r="PSZ63" s="107"/>
      <c r="PTA63" s="107"/>
      <c r="PTB63" s="107"/>
      <c r="PTC63" s="107"/>
      <c r="PTD63" s="107"/>
      <c r="PTE63" s="107"/>
      <c r="PTF63" s="107"/>
      <c r="PTG63" s="107"/>
      <c r="PTH63" s="107"/>
      <c r="PTI63" s="107"/>
      <c r="PTJ63" s="107"/>
      <c r="PTK63" s="107"/>
      <c r="PTL63" s="107"/>
      <c r="PTM63" s="107"/>
      <c r="PTN63" s="107"/>
      <c r="PTO63" s="107"/>
      <c r="PTP63" s="107"/>
      <c r="PTQ63" s="107"/>
      <c r="PTR63" s="107"/>
      <c r="PTS63" s="107"/>
      <c r="PTT63" s="107"/>
      <c r="PTU63" s="107"/>
      <c r="PTV63" s="107"/>
      <c r="PTW63" s="107"/>
      <c r="PTX63" s="107"/>
      <c r="PTY63" s="107"/>
      <c r="PTZ63" s="107"/>
      <c r="PUA63" s="107"/>
      <c r="PUB63" s="107"/>
      <c r="PUC63" s="107"/>
      <c r="PUD63" s="107"/>
      <c r="PUE63" s="107"/>
      <c r="PUF63" s="107"/>
      <c r="PUG63" s="107"/>
      <c r="PUH63" s="107"/>
      <c r="PUI63" s="107"/>
      <c r="PUJ63" s="107"/>
      <c r="PUK63" s="107"/>
      <c r="PUL63" s="107"/>
      <c r="PUM63" s="107"/>
      <c r="PUN63" s="107"/>
      <c r="PUO63" s="107"/>
      <c r="PUP63" s="107"/>
      <c r="PUQ63" s="107"/>
      <c r="PUR63" s="107"/>
      <c r="PUS63" s="107"/>
      <c r="PUT63" s="107"/>
      <c r="PUU63" s="107"/>
      <c r="PUV63" s="107"/>
      <c r="PUW63" s="107"/>
      <c r="PUX63" s="107"/>
      <c r="PUY63" s="107"/>
      <c r="PUZ63" s="107"/>
      <c r="PVA63" s="107"/>
      <c r="PVB63" s="107"/>
      <c r="PVC63" s="107"/>
      <c r="PVD63" s="107"/>
      <c r="PVE63" s="107"/>
      <c r="PVF63" s="107"/>
      <c r="PVG63" s="107"/>
      <c r="PVH63" s="107"/>
      <c r="PVI63" s="107"/>
      <c r="PVJ63" s="107"/>
      <c r="PVK63" s="107"/>
      <c r="PVL63" s="107"/>
      <c r="PVM63" s="107"/>
      <c r="PVN63" s="107"/>
      <c r="PVO63" s="107"/>
      <c r="PVP63" s="107"/>
      <c r="PVQ63" s="107"/>
      <c r="PVR63" s="107"/>
      <c r="PVS63" s="107"/>
      <c r="PVT63" s="107"/>
      <c r="PVU63" s="107"/>
      <c r="PVV63" s="107"/>
      <c r="PVW63" s="107"/>
      <c r="PVX63" s="107"/>
      <c r="PVY63" s="107"/>
      <c r="PVZ63" s="107"/>
      <c r="PWA63" s="107"/>
      <c r="PWB63" s="107"/>
      <c r="PWC63" s="107"/>
      <c r="PWD63" s="107"/>
      <c r="PWE63" s="107"/>
      <c r="PWF63" s="107"/>
      <c r="PWG63" s="107"/>
      <c r="PWH63" s="107"/>
      <c r="PWI63" s="107"/>
      <c r="PWJ63" s="107"/>
      <c r="PWK63" s="107"/>
      <c r="PWL63" s="107"/>
      <c r="PWM63" s="107"/>
      <c r="PWN63" s="107"/>
      <c r="PWO63" s="107"/>
      <c r="PWP63" s="107"/>
      <c r="PWQ63" s="107"/>
      <c r="PWR63" s="107"/>
      <c r="PWS63" s="107"/>
      <c r="PWT63" s="107"/>
      <c r="PWU63" s="107"/>
      <c r="PWV63" s="107"/>
      <c r="PWW63" s="107"/>
      <c r="PWX63" s="107"/>
      <c r="PWY63" s="107"/>
      <c r="PWZ63" s="107"/>
      <c r="PXA63" s="107"/>
      <c r="PXB63" s="107"/>
      <c r="PXC63" s="107"/>
      <c r="PXD63" s="107"/>
      <c r="PXE63" s="107"/>
      <c r="PXF63" s="107"/>
      <c r="PXG63" s="107"/>
      <c r="PXH63" s="107"/>
      <c r="PXI63" s="107"/>
      <c r="PXJ63" s="107"/>
      <c r="PXK63" s="107"/>
      <c r="PXL63" s="107"/>
      <c r="PXM63" s="107"/>
      <c r="PXN63" s="107"/>
      <c r="PXO63" s="107"/>
      <c r="PXP63" s="107"/>
      <c r="PXQ63" s="107"/>
      <c r="PXR63" s="107"/>
      <c r="PXS63" s="107"/>
      <c r="PXT63" s="107"/>
      <c r="PXU63" s="107"/>
      <c r="PXV63" s="107"/>
      <c r="PXW63" s="107"/>
      <c r="PXX63" s="107"/>
      <c r="PXY63" s="107"/>
      <c r="PXZ63" s="107"/>
      <c r="PYA63" s="107"/>
      <c r="PYB63" s="107"/>
      <c r="PYC63" s="107"/>
      <c r="PYD63" s="107"/>
      <c r="PYE63" s="107"/>
      <c r="PYF63" s="107"/>
      <c r="PYG63" s="107"/>
      <c r="PYH63" s="107"/>
      <c r="PYI63" s="107"/>
      <c r="PYJ63" s="107"/>
      <c r="PYK63" s="107"/>
      <c r="PYL63" s="107"/>
      <c r="PYM63" s="107"/>
      <c r="PYN63" s="107"/>
      <c r="PYO63" s="107"/>
      <c r="PYP63" s="107"/>
      <c r="PYQ63" s="107"/>
      <c r="PYR63" s="107"/>
      <c r="PYS63" s="107"/>
      <c r="PYT63" s="107"/>
      <c r="PYU63" s="107"/>
      <c r="PYV63" s="107"/>
      <c r="PYW63" s="107"/>
      <c r="PYX63" s="107"/>
      <c r="PYY63" s="107"/>
      <c r="PYZ63" s="107"/>
      <c r="PZA63" s="107"/>
      <c r="PZB63" s="107"/>
      <c r="PZC63" s="107"/>
      <c r="PZD63" s="107"/>
      <c r="PZE63" s="107"/>
      <c r="PZF63" s="107"/>
      <c r="PZG63" s="107"/>
      <c r="PZH63" s="107"/>
      <c r="PZI63" s="107"/>
      <c r="PZJ63" s="107"/>
      <c r="PZK63" s="107"/>
      <c r="PZL63" s="107"/>
      <c r="PZM63" s="107"/>
      <c r="PZN63" s="107"/>
      <c r="PZO63" s="107"/>
      <c r="PZP63" s="107"/>
      <c r="PZQ63" s="107"/>
      <c r="PZR63" s="107"/>
      <c r="PZS63" s="107"/>
      <c r="PZT63" s="107"/>
      <c r="PZU63" s="107"/>
      <c r="PZV63" s="107"/>
      <c r="PZW63" s="107"/>
      <c r="PZX63" s="107"/>
      <c r="PZY63" s="107"/>
      <c r="PZZ63" s="107"/>
      <c r="QAA63" s="107"/>
      <c r="QAB63" s="107"/>
      <c r="QAC63" s="107"/>
      <c r="QAD63" s="107"/>
      <c r="QAE63" s="107"/>
      <c r="QAF63" s="107"/>
      <c r="QAG63" s="107"/>
      <c r="QAH63" s="107"/>
      <c r="QAI63" s="107"/>
      <c r="QAJ63" s="107"/>
      <c r="QAK63" s="107"/>
      <c r="QAL63" s="107"/>
      <c r="QAM63" s="107"/>
      <c r="QAN63" s="107"/>
      <c r="QAO63" s="107"/>
      <c r="QAP63" s="107"/>
      <c r="QAQ63" s="107"/>
      <c r="QAR63" s="107"/>
      <c r="QAS63" s="107"/>
      <c r="QAT63" s="107"/>
      <c r="QAU63" s="107"/>
      <c r="QAV63" s="107"/>
      <c r="QAW63" s="107"/>
      <c r="QAX63" s="107"/>
      <c r="QAY63" s="107"/>
      <c r="QAZ63" s="107"/>
      <c r="QBA63" s="107"/>
      <c r="QBB63" s="107"/>
      <c r="QBC63" s="107"/>
      <c r="QBD63" s="107"/>
      <c r="QBE63" s="107"/>
      <c r="QBF63" s="107"/>
      <c r="QBG63" s="107"/>
      <c r="QBH63" s="107"/>
      <c r="QBI63" s="107"/>
      <c r="QBJ63" s="107"/>
      <c r="QBK63" s="107"/>
      <c r="QBL63" s="107"/>
      <c r="QBM63" s="107"/>
      <c r="QBN63" s="107"/>
      <c r="QBO63" s="107"/>
      <c r="QBP63" s="107"/>
      <c r="QBQ63" s="107"/>
      <c r="QBR63" s="107"/>
      <c r="QBS63" s="107"/>
      <c r="QBT63" s="107"/>
      <c r="QBU63" s="107"/>
      <c r="QBV63" s="107"/>
      <c r="QBW63" s="107"/>
      <c r="QBX63" s="107"/>
      <c r="QBY63" s="107"/>
      <c r="QBZ63" s="107"/>
      <c r="QCA63" s="107"/>
      <c r="QCB63" s="107"/>
      <c r="QCC63" s="107"/>
      <c r="QCD63" s="107"/>
      <c r="QCE63" s="107"/>
      <c r="QCF63" s="107"/>
      <c r="QCG63" s="107"/>
      <c r="QCH63" s="107"/>
      <c r="QCI63" s="107"/>
      <c r="QCJ63" s="107"/>
      <c r="QCK63" s="107"/>
      <c r="QCL63" s="107"/>
      <c r="QCM63" s="107"/>
      <c r="QCN63" s="107"/>
      <c r="QCO63" s="107"/>
      <c r="QCP63" s="107"/>
      <c r="QCQ63" s="107"/>
      <c r="QCR63" s="107"/>
      <c r="QCS63" s="107"/>
      <c r="QCT63" s="107"/>
      <c r="QCU63" s="107"/>
      <c r="QCV63" s="107"/>
      <c r="QCW63" s="107"/>
      <c r="QCX63" s="107"/>
      <c r="QCY63" s="107"/>
      <c r="QCZ63" s="107"/>
      <c r="QDA63" s="107"/>
      <c r="QDB63" s="107"/>
      <c r="QDC63" s="107"/>
      <c r="QDD63" s="107"/>
      <c r="QDE63" s="107"/>
      <c r="QDF63" s="107"/>
      <c r="QDG63" s="107"/>
      <c r="QDH63" s="107"/>
      <c r="QDI63" s="107"/>
      <c r="QDJ63" s="107"/>
      <c r="QDK63" s="107"/>
      <c r="QDL63" s="107"/>
      <c r="QDM63" s="107"/>
      <c r="QDN63" s="107"/>
      <c r="QDO63" s="107"/>
      <c r="QDP63" s="107"/>
      <c r="QDQ63" s="107"/>
      <c r="QDR63" s="107"/>
      <c r="QDS63" s="107"/>
      <c r="QDT63" s="107"/>
      <c r="QDU63" s="107"/>
      <c r="QDV63" s="107"/>
      <c r="QDW63" s="107"/>
      <c r="QDX63" s="107"/>
      <c r="QDY63" s="107"/>
      <c r="QDZ63" s="107"/>
      <c r="QEA63" s="107"/>
      <c r="QEB63" s="107"/>
      <c r="QEC63" s="107"/>
      <c r="QED63" s="107"/>
      <c r="QEE63" s="107"/>
      <c r="QEF63" s="107"/>
      <c r="QEG63" s="107"/>
      <c r="QEH63" s="107"/>
      <c r="QEI63" s="107"/>
      <c r="QEJ63" s="107"/>
      <c r="QEK63" s="107"/>
      <c r="QEL63" s="107"/>
      <c r="QEM63" s="107"/>
      <c r="QEN63" s="107"/>
      <c r="QEO63" s="107"/>
      <c r="QEP63" s="107"/>
      <c r="QEQ63" s="107"/>
      <c r="QER63" s="107"/>
      <c r="QES63" s="107"/>
      <c r="QET63" s="107"/>
      <c r="QEU63" s="107"/>
      <c r="QEV63" s="107"/>
      <c r="QEW63" s="107"/>
      <c r="QEX63" s="107"/>
      <c r="QEY63" s="107"/>
      <c r="QEZ63" s="107"/>
      <c r="QFA63" s="107"/>
      <c r="QFB63" s="107"/>
      <c r="QFC63" s="107"/>
      <c r="QFD63" s="107"/>
      <c r="QFE63" s="107"/>
      <c r="QFF63" s="107"/>
      <c r="QFG63" s="107"/>
      <c r="QFH63" s="107"/>
      <c r="QFI63" s="107"/>
      <c r="QFJ63" s="107"/>
      <c r="QFK63" s="107"/>
      <c r="QFL63" s="107"/>
      <c r="QFM63" s="107"/>
      <c r="QFN63" s="107"/>
      <c r="QFO63" s="107"/>
      <c r="QFP63" s="107"/>
      <c r="QFQ63" s="107"/>
      <c r="QFR63" s="107"/>
      <c r="QFS63" s="107"/>
      <c r="QFT63" s="107"/>
      <c r="QFU63" s="107"/>
      <c r="QFV63" s="107"/>
      <c r="QFW63" s="107"/>
      <c r="QFX63" s="107"/>
      <c r="QFY63" s="107"/>
      <c r="QFZ63" s="107"/>
      <c r="QGA63" s="107"/>
      <c r="QGB63" s="107"/>
      <c r="QGC63" s="107"/>
      <c r="QGD63" s="107"/>
      <c r="QGE63" s="107"/>
      <c r="QGF63" s="107"/>
      <c r="QGG63" s="107"/>
      <c r="QGH63" s="107"/>
      <c r="QGI63" s="107"/>
      <c r="QGJ63" s="107"/>
      <c r="QGK63" s="107"/>
      <c r="QGL63" s="107"/>
      <c r="QGM63" s="107"/>
      <c r="QGN63" s="107"/>
      <c r="QGO63" s="107"/>
      <c r="QGP63" s="107"/>
      <c r="QGQ63" s="107"/>
      <c r="QGR63" s="107"/>
      <c r="QGS63" s="107"/>
      <c r="QGT63" s="107"/>
      <c r="QGU63" s="107"/>
      <c r="QGV63" s="107"/>
      <c r="QGW63" s="107"/>
      <c r="QGX63" s="107"/>
      <c r="QGY63" s="107"/>
      <c r="QGZ63" s="107"/>
      <c r="QHA63" s="107"/>
      <c r="QHB63" s="107"/>
      <c r="QHC63" s="107"/>
      <c r="QHD63" s="107"/>
      <c r="QHE63" s="107"/>
      <c r="QHF63" s="107"/>
      <c r="QHG63" s="107"/>
      <c r="QHH63" s="107"/>
      <c r="QHI63" s="107"/>
      <c r="QHJ63" s="107"/>
      <c r="QHK63" s="107"/>
      <c r="QHL63" s="107"/>
      <c r="QHM63" s="107"/>
      <c r="QHN63" s="107"/>
      <c r="QHO63" s="107"/>
      <c r="QHP63" s="107"/>
      <c r="QHQ63" s="107"/>
      <c r="QHR63" s="107"/>
      <c r="QHS63" s="107"/>
      <c r="QHT63" s="107"/>
      <c r="QHU63" s="107"/>
      <c r="QHV63" s="107"/>
      <c r="QHW63" s="107"/>
      <c r="QHX63" s="107"/>
      <c r="QHY63" s="107"/>
      <c r="QHZ63" s="107"/>
      <c r="QIA63" s="107"/>
      <c r="QIB63" s="107"/>
      <c r="QIC63" s="107"/>
      <c r="QID63" s="107"/>
      <c r="QIE63" s="107"/>
      <c r="QIF63" s="107"/>
      <c r="QIG63" s="107"/>
      <c r="QIH63" s="107"/>
      <c r="QII63" s="107"/>
      <c r="QIJ63" s="107"/>
      <c r="QIK63" s="107"/>
      <c r="QIL63" s="107"/>
      <c r="QIM63" s="107"/>
      <c r="QIN63" s="107"/>
      <c r="QIO63" s="107"/>
      <c r="QIP63" s="107"/>
      <c r="QIQ63" s="107"/>
      <c r="QIR63" s="107"/>
      <c r="QIS63" s="107"/>
      <c r="QIT63" s="107"/>
      <c r="QIU63" s="107"/>
      <c r="QIV63" s="107"/>
      <c r="QIW63" s="107"/>
      <c r="QIX63" s="107"/>
      <c r="QIY63" s="107"/>
      <c r="QIZ63" s="107"/>
      <c r="QJA63" s="107"/>
      <c r="QJB63" s="107"/>
      <c r="QJC63" s="107"/>
      <c r="QJD63" s="107"/>
      <c r="QJE63" s="107"/>
      <c r="QJF63" s="107"/>
      <c r="QJG63" s="107"/>
      <c r="QJH63" s="107"/>
      <c r="QJI63" s="107"/>
      <c r="QJJ63" s="107"/>
      <c r="QJK63" s="107"/>
      <c r="QJL63" s="107"/>
      <c r="QJM63" s="107"/>
      <c r="QJN63" s="107"/>
      <c r="QJO63" s="107"/>
      <c r="QJP63" s="107"/>
      <c r="QJQ63" s="107"/>
      <c r="QJR63" s="107"/>
      <c r="QJS63" s="107"/>
      <c r="QJT63" s="107"/>
      <c r="QJU63" s="107"/>
      <c r="QJV63" s="107"/>
      <c r="QJW63" s="107"/>
      <c r="QJX63" s="107"/>
      <c r="QJY63" s="107"/>
      <c r="QJZ63" s="107"/>
      <c r="QKA63" s="107"/>
      <c r="QKB63" s="107"/>
      <c r="QKC63" s="107"/>
      <c r="QKD63" s="107"/>
      <c r="QKE63" s="107"/>
      <c r="QKF63" s="107"/>
      <c r="QKG63" s="107"/>
      <c r="QKH63" s="107"/>
      <c r="QKI63" s="107"/>
      <c r="QKJ63" s="107"/>
      <c r="QKK63" s="107"/>
      <c r="QKL63" s="107"/>
      <c r="QKM63" s="107"/>
      <c r="QKN63" s="107"/>
      <c r="QKO63" s="107"/>
      <c r="QKP63" s="107"/>
      <c r="QKQ63" s="107"/>
      <c r="QKR63" s="107"/>
      <c r="QKS63" s="107"/>
      <c r="QKT63" s="107"/>
      <c r="QKU63" s="107"/>
      <c r="QKV63" s="107"/>
      <c r="QKW63" s="107"/>
      <c r="QKX63" s="107"/>
      <c r="QKY63" s="107"/>
      <c r="QKZ63" s="107"/>
      <c r="QLA63" s="107"/>
      <c r="QLB63" s="107"/>
      <c r="QLC63" s="107"/>
      <c r="QLD63" s="107"/>
      <c r="QLE63" s="107"/>
      <c r="QLF63" s="107"/>
      <c r="QLG63" s="107"/>
      <c r="QLH63" s="107"/>
      <c r="QLI63" s="107"/>
      <c r="QLJ63" s="107"/>
      <c r="QLK63" s="107"/>
      <c r="QLL63" s="107"/>
      <c r="QLM63" s="107"/>
      <c r="QLN63" s="107"/>
      <c r="QLO63" s="107"/>
      <c r="QLP63" s="107"/>
      <c r="QLQ63" s="107"/>
      <c r="QLR63" s="107"/>
      <c r="QLS63" s="107"/>
      <c r="QLT63" s="107"/>
      <c r="QLU63" s="107"/>
      <c r="QLV63" s="107"/>
      <c r="QLW63" s="107"/>
      <c r="QLX63" s="107"/>
      <c r="QLY63" s="107"/>
      <c r="QLZ63" s="107"/>
      <c r="QMA63" s="107"/>
      <c r="QMB63" s="107"/>
      <c r="QMC63" s="107"/>
      <c r="QMD63" s="107"/>
      <c r="QME63" s="107"/>
      <c r="QMF63" s="107"/>
      <c r="QMG63" s="107"/>
      <c r="QMH63" s="107"/>
      <c r="QMI63" s="107"/>
      <c r="QMJ63" s="107"/>
      <c r="QMK63" s="107"/>
      <c r="QML63" s="107"/>
      <c r="QMM63" s="107"/>
      <c r="QMN63" s="107"/>
      <c r="QMO63" s="107"/>
      <c r="QMP63" s="107"/>
      <c r="QMQ63" s="107"/>
      <c r="QMR63" s="107"/>
      <c r="QMS63" s="107"/>
      <c r="QMT63" s="107"/>
      <c r="QMU63" s="107"/>
      <c r="QMV63" s="107"/>
      <c r="QMW63" s="107"/>
      <c r="QMX63" s="107"/>
      <c r="QMY63" s="107"/>
      <c r="QMZ63" s="107"/>
      <c r="QNA63" s="107"/>
      <c r="QNB63" s="107"/>
      <c r="QNC63" s="107"/>
      <c r="QND63" s="107"/>
      <c r="QNE63" s="107"/>
      <c r="QNF63" s="107"/>
      <c r="QNG63" s="107"/>
      <c r="QNH63" s="107"/>
      <c r="QNI63" s="107"/>
      <c r="QNJ63" s="107"/>
      <c r="QNK63" s="107"/>
      <c r="QNL63" s="107"/>
      <c r="QNM63" s="107"/>
      <c r="QNN63" s="107"/>
      <c r="QNO63" s="107"/>
      <c r="QNP63" s="107"/>
      <c r="QNQ63" s="107"/>
      <c r="QNR63" s="107"/>
      <c r="QNS63" s="107"/>
      <c r="QNT63" s="107"/>
      <c r="QNU63" s="107"/>
      <c r="QNV63" s="107"/>
      <c r="QNW63" s="107"/>
      <c r="QNX63" s="107"/>
      <c r="QNY63" s="107"/>
      <c r="QNZ63" s="107"/>
      <c r="QOA63" s="107"/>
      <c r="QOB63" s="107"/>
      <c r="QOC63" s="107"/>
      <c r="QOD63" s="107"/>
      <c r="QOE63" s="107"/>
      <c r="QOF63" s="107"/>
      <c r="QOG63" s="107"/>
      <c r="QOH63" s="107"/>
      <c r="QOI63" s="107"/>
      <c r="QOJ63" s="107"/>
      <c r="QOK63" s="107"/>
      <c r="QOL63" s="107"/>
      <c r="QOM63" s="107"/>
      <c r="QON63" s="107"/>
      <c r="QOO63" s="107"/>
      <c r="QOP63" s="107"/>
      <c r="QOQ63" s="107"/>
      <c r="QOR63" s="107"/>
      <c r="QOS63" s="107"/>
      <c r="QOT63" s="107"/>
      <c r="QOU63" s="107"/>
      <c r="QOV63" s="107"/>
      <c r="QOW63" s="107"/>
      <c r="QOX63" s="107"/>
      <c r="QOY63" s="107"/>
      <c r="QOZ63" s="107"/>
      <c r="QPA63" s="107"/>
      <c r="QPB63" s="107"/>
      <c r="QPC63" s="107"/>
      <c r="QPD63" s="107"/>
      <c r="QPE63" s="107"/>
      <c r="QPF63" s="107"/>
      <c r="QPG63" s="107"/>
      <c r="QPH63" s="107"/>
      <c r="QPI63" s="107"/>
      <c r="QPJ63" s="107"/>
      <c r="QPK63" s="107"/>
      <c r="QPL63" s="107"/>
      <c r="QPM63" s="107"/>
      <c r="QPN63" s="107"/>
      <c r="QPO63" s="107"/>
      <c r="QPP63" s="107"/>
      <c r="QPQ63" s="107"/>
      <c r="QPR63" s="107"/>
      <c r="QPS63" s="107"/>
      <c r="QPT63" s="107"/>
      <c r="QPU63" s="107"/>
      <c r="QPV63" s="107"/>
      <c r="QPW63" s="107"/>
      <c r="QPX63" s="107"/>
      <c r="QPY63" s="107"/>
      <c r="QPZ63" s="107"/>
      <c r="QQA63" s="107"/>
      <c r="QQB63" s="107"/>
      <c r="QQC63" s="107"/>
      <c r="QQD63" s="107"/>
      <c r="QQE63" s="107"/>
      <c r="QQF63" s="107"/>
      <c r="QQG63" s="107"/>
      <c r="QQH63" s="107"/>
      <c r="QQI63" s="107"/>
      <c r="QQJ63" s="107"/>
      <c r="QQK63" s="107"/>
      <c r="QQL63" s="107"/>
      <c r="QQM63" s="107"/>
      <c r="QQN63" s="107"/>
      <c r="QQO63" s="107"/>
      <c r="QQP63" s="107"/>
      <c r="QQQ63" s="107"/>
      <c r="QQR63" s="107"/>
      <c r="QQS63" s="107"/>
      <c r="QQT63" s="107"/>
      <c r="QQU63" s="107"/>
      <c r="QQV63" s="107"/>
      <c r="QQW63" s="107"/>
      <c r="QQX63" s="107"/>
      <c r="QQY63" s="107"/>
      <c r="QQZ63" s="107"/>
      <c r="QRA63" s="107"/>
      <c r="QRB63" s="107"/>
      <c r="QRC63" s="107"/>
      <c r="QRD63" s="107"/>
      <c r="QRE63" s="107"/>
      <c r="QRF63" s="107"/>
      <c r="QRG63" s="107"/>
      <c r="QRH63" s="107"/>
      <c r="QRI63" s="107"/>
      <c r="QRJ63" s="107"/>
      <c r="QRK63" s="107"/>
      <c r="QRL63" s="107"/>
      <c r="QRM63" s="107"/>
      <c r="QRN63" s="107"/>
      <c r="QRO63" s="107"/>
      <c r="QRP63" s="107"/>
      <c r="QRQ63" s="107"/>
      <c r="QRR63" s="107"/>
      <c r="QRS63" s="107"/>
      <c r="QRT63" s="107"/>
      <c r="QRU63" s="107"/>
      <c r="QRV63" s="107"/>
      <c r="QRW63" s="107"/>
      <c r="QRX63" s="107"/>
      <c r="QRY63" s="107"/>
      <c r="QRZ63" s="107"/>
      <c r="QSA63" s="107"/>
      <c r="QSB63" s="107"/>
      <c r="QSC63" s="107"/>
      <c r="QSD63" s="107"/>
      <c r="QSE63" s="107"/>
      <c r="QSF63" s="107"/>
      <c r="QSG63" s="107"/>
      <c r="QSH63" s="107"/>
      <c r="QSI63" s="107"/>
      <c r="QSJ63" s="107"/>
      <c r="QSK63" s="107"/>
      <c r="QSL63" s="107"/>
      <c r="QSM63" s="107"/>
      <c r="QSN63" s="107"/>
      <c r="QSO63" s="107"/>
      <c r="QSP63" s="107"/>
      <c r="QSQ63" s="107"/>
      <c r="QSR63" s="107"/>
      <c r="QSS63" s="107"/>
      <c r="QST63" s="107"/>
      <c r="QSU63" s="107"/>
      <c r="QSV63" s="107"/>
      <c r="QSW63" s="107"/>
      <c r="QSX63" s="107"/>
      <c r="QSY63" s="107"/>
      <c r="QSZ63" s="107"/>
      <c r="QTA63" s="107"/>
      <c r="QTB63" s="107"/>
      <c r="QTC63" s="107"/>
      <c r="QTD63" s="107"/>
      <c r="QTE63" s="107"/>
      <c r="QTF63" s="107"/>
      <c r="QTG63" s="107"/>
      <c r="QTH63" s="107"/>
      <c r="QTI63" s="107"/>
      <c r="QTJ63" s="107"/>
      <c r="QTK63" s="107"/>
      <c r="QTL63" s="107"/>
      <c r="QTM63" s="107"/>
      <c r="QTN63" s="107"/>
      <c r="QTO63" s="107"/>
      <c r="QTP63" s="107"/>
      <c r="QTQ63" s="107"/>
      <c r="QTR63" s="107"/>
      <c r="QTS63" s="107"/>
      <c r="QTT63" s="107"/>
      <c r="QTU63" s="107"/>
      <c r="QTV63" s="107"/>
      <c r="QTW63" s="107"/>
      <c r="QTX63" s="107"/>
      <c r="QTY63" s="107"/>
      <c r="QTZ63" s="107"/>
      <c r="QUA63" s="107"/>
      <c r="QUB63" s="107"/>
      <c r="QUC63" s="107"/>
      <c r="QUD63" s="107"/>
      <c r="QUE63" s="107"/>
      <c r="QUF63" s="107"/>
      <c r="QUG63" s="107"/>
      <c r="QUH63" s="107"/>
      <c r="QUI63" s="107"/>
      <c r="QUJ63" s="107"/>
      <c r="QUK63" s="107"/>
      <c r="QUL63" s="107"/>
      <c r="QUM63" s="107"/>
      <c r="QUN63" s="107"/>
      <c r="QUO63" s="107"/>
      <c r="QUP63" s="107"/>
      <c r="QUQ63" s="107"/>
      <c r="QUR63" s="107"/>
      <c r="QUS63" s="107"/>
      <c r="QUT63" s="107"/>
      <c r="QUU63" s="107"/>
      <c r="QUV63" s="107"/>
      <c r="QUW63" s="107"/>
      <c r="QUX63" s="107"/>
      <c r="QUY63" s="107"/>
      <c r="QUZ63" s="107"/>
      <c r="QVA63" s="107"/>
      <c r="QVB63" s="107"/>
      <c r="QVC63" s="107"/>
      <c r="QVD63" s="107"/>
      <c r="QVE63" s="107"/>
      <c r="QVF63" s="107"/>
      <c r="QVG63" s="107"/>
      <c r="QVH63" s="107"/>
      <c r="QVI63" s="107"/>
      <c r="QVJ63" s="107"/>
      <c r="QVK63" s="107"/>
      <c r="QVL63" s="107"/>
      <c r="QVM63" s="107"/>
      <c r="QVN63" s="107"/>
      <c r="QVO63" s="107"/>
      <c r="QVP63" s="107"/>
      <c r="QVQ63" s="107"/>
      <c r="QVR63" s="107"/>
      <c r="QVS63" s="107"/>
      <c r="QVT63" s="107"/>
      <c r="QVU63" s="107"/>
      <c r="QVV63" s="107"/>
      <c r="QVW63" s="107"/>
      <c r="QVX63" s="107"/>
      <c r="QVY63" s="107"/>
      <c r="QVZ63" s="107"/>
      <c r="QWA63" s="107"/>
      <c r="QWB63" s="107"/>
      <c r="QWC63" s="107"/>
      <c r="QWD63" s="107"/>
      <c r="QWE63" s="107"/>
      <c r="QWF63" s="107"/>
      <c r="QWG63" s="107"/>
      <c r="QWH63" s="107"/>
      <c r="QWI63" s="107"/>
      <c r="QWJ63" s="107"/>
      <c r="QWK63" s="107"/>
      <c r="QWL63" s="107"/>
      <c r="QWM63" s="107"/>
      <c r="QWN63" s="107"/>
      <c r="QWO63" s="107"/>
      <c r="QWP63" s="107"/>
      <c r="QWQ63" s="107"/>
      <c r="QWR63" s="107"/>
      <c r="QWS63" s="107"/>
      <c r="QWT63" s="107"/>
      <c r="QWU63" s="107"/>
      <c r="QWV63" s="107"/>
      <c r="QWW63" s="107"/>
      <c r="QWX63" s="107"/>
      <c r="QWY63" s="107"/>
      <c r="QWZ63" s="107"/>
      <c r="QXA63" s="107"/>
      <c r="QXB63" s="107"/>
      <c r="QXC63" s="107"/>
      <c r="QXD63" s="107"/>
      <c r="QXE63" s="107"/>
      <c r="QXF63" s="107"/>
      <c r="QXG63" s="107"/>
      <c r="QXH63" s="107"/>
      <c r="QXI63" s="107"/>
      <c r="QXJ63" s="107"/>
      <c r="QXK63" s="107"/>
      <c r="QXL63" s="107"/>
      <c r="QXM63" s="107"/>
      <c r="QXN63" s="107"/>
      <c r="QXO63" s="107"/>
      <c r="QXP63" s="107"/>
      <c r="QXQ63" s="107"/>
      <c r="QXR63" s="107"/>
      <c r="QXS63" s="107"/>
      <c r="QXT63" s="107"/>
      <c r="QXU63" s="107"/>
      <c r="QXV63" s="107"/>
      <c r="QXW63" s="107"/>
      <c r="QXX63" s="107"/>
      <c r="QXY63" s="107"/>
      <c r="QXZ63" s="107"/>
      <c r="QYA63" s="107"/>
      <c r="QYB63" s="107"/>
      <c r="QYC63" s="107"/>
      <c r="QYD63" s="107"/>
      <c r="QYE63" s="107"/>
      <c r="QYF63" s="107"/>
      <c r="QYG63" s="107"/>
      <c r="QYH63" s="107"/>
      <c r="QYI63" s="107"/>
      <c r="QYJ63" s="107"/>
      <c r="QYK63" s="107"/>
      <c r="QYL63" s="107"/>
      <c r="QYM63" s="107"/>
      <c r="QYN63" s="107"/>
      <c r="QYO63" s="107"/>
      <c r="QYP63" s="107"/>
      <c r="QYQ63" s="107"/>
      <c r="QYR63" s="107"/>
      <c r="QYS63" s="107"/>
      <c r="QYT63" s="107"/>
      <c r="QYU63" s="107"/>
      <c r="QYV63" s="107"/>
      <c r="QYW63" s="107"/>
      <c r="QYX63" s="107"/>
      <c r="QYY63" s="107"/>
      <c r="QYZ63" s="107"/>
      <c r="QZA63" s="107"/>
      <c r="QZB63" s="107"/>
      <c r="QZC63" s="107"/>
      <c r="QZD63" s="107"/>
      <c r="QZE63" s="107"/>
      <c r="QZF63" s="107"/>
      <c r="QZG63" s="107"/>
      <c r="QZH63" s="107"/>
      <c r="QZI63" s="107"/>
      <c r="QZJ63" s="107"/>
      <c r="QZK63" s="107"/>
      <c r="QZL63" s="107"/>
      <c r="QZM63" s="107"/>
      <c r="QZN63" s="107"/>
      <c r="QZO63" s="107"/>
      <c r="QZP63" s="107"/>
      <c r="QZQ63" s="107"/>
      <c r="QZR63" s="107"/>
      <c r="QZS63" s="107"/>
      <c r="QZT63" s="107"/>
      <c r="QZU63" s="107"/>
      <c r="QZV63" s="107"/>
      <c r="QZW63" s="107"/>
      <c r="QZX63" s="107"/>
      <c r="QZY63" s="107"/>
      <c r="QZZ63" s="107"/>
      <c r="RAA63" s="107"/>
      <c r="RAB63" s="107"/>
      <c r="RAC63" s="107"/>
      <c r="RAD63" s="107"/>
      <c r="RAE63" s="107"/>
      <c r="RAF63" s="107"/>
      <c r="RAG63" s="107"/>
      <c r="RAH63" s="107"/>
      <c r="RAI63" s="107"/>
      <c r="RAJ63" s="107"/>
      <c r="RAK63" s="107"/>
      <c r="RAL63" s="107"/>
      <c r="RAM63" s="107"/>
      <c r="RAN63" s="107"/>
      <c r="RAO63" s="107"/>
      <c r="RAP63" s="107"/>
      <c r="RAQ63" s="107"/>
      <c r="RAR63" s="107"/>
      <c r="RAS63" s="107"/>
      <c r="RAT63" s="107"/>
      <c r="RAU63" s="107"/>
      <c r="RAV63" s="107"/>
      <c r="RAW63" s="107"/>
      <c r="RAX63" s="107"/>
      <c r="RAY63" s="107"/>
      <c r="RAZ63" s="107"/>
      <c r="RBA63" s="107"/>
      <c r="RBB63" s="107"/>
      <c r="RBC63" s="107"/>
      <c r="RBD63" s="107"/>
      <c r="RBE63" s="107"/>
      <c r="RBF63" s="107"/>
      <c r="RBG63" s="107"/>
      <c r="RBH63" s="107"/>
      <c r="RBI63" s="107"/>
      <c r="RBJ63" s="107"/>
      <c r="RBK63" s="107"/>
      <c r="RBL63" s="107"/>
      <c r="RBM63" s="107"/>
      <c r="RBN63" s="107"/>
      <c r="RBO63" s="107"/>
      <c r="RBP63" s="107"/>
      <c r="RBQ63" s="107"/>
      <c r="RBR63" s="107"/>
      <c r="RBS63" s="107"/>
      <c r="RBT63" s="107"/>
      <c r="RBU63" s="107"/>
      <c r="RBV63" s="107"/>
      <c r="RBW63" s="107"/>
      <c r="RBX63" s="107"/>
      <c r="RBY63" s="107"/>
      <c r="RBZ63" s="107"/>
      <c r="RCA63" s="107"/>
      <c r="RCB63" s="107"/>
      <c r="RCC63" s="107"/>
      <c r="RCD63" s="107"/>
      <c r="RCE63" s="107"/>
      <c r="RCF63" s="107"/>
      <c r="RCG63" s="107"/>
      <c r="RCH63" s="107"/>
      <c r="RCI63" s="107"/>
      <c r="RCJ63" s="107"/>
      <c r="RCK63" s="107"/>
      <c r="RCL63" s="107"/>
      <c r="RCM63" s="107"/>
      <c r="RCN63" s="107"/>
      <c r="RCO63" s="107"/>
      <c r="RCP63" s="107"/>
      <c r="RCQ63" s="107"/>
      <c r="RCR63" s="107"/>
      <c r="RCS63" s="107"/>
      <c r="RCT63" s="107"/>
      <c r="RCU63" s="107"/>
      <c r="RCV63" s="107"/>
      <c r="RCW63" s="107"/>
      <c r="RCX63" s="107"/>
      <c r="RCY63" s="107"/>
      <c r="RCZ63" s="107"/>
      <c r="RDA63" s="107"/>
      <c r="RDB63" s="107"/>
      <c r="RDC63" s="107"/>
      <c r="RDD63" s="107"/>
      <c r="RDE63" s="107"/>
      <c r="RDF63" s="107"/>
      <c r="RDG63" s="107"/>
      <c r="RDH63" s="107"/>
      <c r="RDI63" s="107"/>
      <c r="RDJ63" s="107"/>
      <c r="RDK63" s="107"/>
      <c r="RDL63" s="107"/>
      <c r="RDM63" s="107"/>
      <c r="RDN63" s="107"/>
      <c r="RDO63" s="107"/>
      <c r="RDP63" s="107"/>
      <c r="RDQ63" s="107"/>
      <c r="RDR63" s="107"/>
      <c r="RDS63" s="107"/>
      <c r="RDT63" s="107"/>
      <c r="RDU63" s="107"/>
      <c r="RDV63" s="107"/>
      <c r="RDW63" s="107"/>
      <c r="RDX63" s="107"/>
      <c r="RDY63" s="107"/>
      <c r="RDZ63" s="107"/>
      <c r="REA63" s="107"/>
      <c r="REB63" s="107"/>
      <c r="REC63" s="107"/>
      <c r="RED63" s="107"/>
      <c r="REE63" s="107"/>
      <c r="REF63" s="107"/>
      <c r="REG63" s="107"/>
      <c r="REH63" s="107"/>
      <c r="REI63" s="107"/>
      <c r="REJ63" s="107"/>
      <c r="REK63" s="107"/>
      <c r="REL63" s="107"/>
      <c r="REM63" s="107"/>
      <c r="REN63" s="107"/>
      <c r="REO63" s="107"/>
      <c r="REP63" s="107"/>
      <c r="REQ63" s="107"/>
      <c r="RER63" s="107"/>
      <c r="RES63" s="107"/>
      <c r="RET63" s="107"/>
      <c r="REU63" s="107"/>
      <c r="REV63" s="107"/>
      <c r="REW63" s="107"/>
      <c r="REX63" s="107"/>
      <c r="REY63" s="107"/>
      <c r="REZ63" s="107"/>
      <c r="RFA63" s="107"/>
      <c r="RFB63" s="107"/>
      <c r="RFC63" s="107"/>
      <c r="RFD63" s="107"/>
      <c r="RFE63" s="107"/>
      <c r="RFF63" s="107"/>
      <c r="RFG63" s="107"/>
      <c r="RFH63" s="107"/>
      <c r="RFI63" s="107"/>
      <c r="RFJ63" s="107"/>
      <c r="RFK63" s="107"/>
      <c r="RFL63" s="107"/>
      <c r="RFM63" s="107"/>
      <c r="RFN63" s="107"/>
      <c r="RFO63" s="107"/>
      <c r="RFP63" s="107"/>
      <c r="RFQ63" s="107"/>
      <c r="RFR63" s="107"/>
      <c r="RFS63" s="107"/>
      <c r="RFT63" s="107"/>
      <c r="RFU63" s="107"/>
      <c r="RFV63" s="107"/>
      <c r="RFW63" s="107"/>
      <c r="RFX63" s="107"/>
      <c r="RFY63" s="107"/>
      <c r="RFZ63" s="107"/>
      <c r="RGA63" s="107"/>
      <c r="RGB63" s="107"/>
      <c r="RGC63" s="107"/>
      <c r="RGD63" s="107"/>
      <c r="RGE63" s="107"/>
      <c r="RGF63" s="107"/>
      <c r="RGG63" s="107"/>
      <c r="RGH63" s="107"/>
      <c r="RGI63" s="107"/>
      <c r="RGJ63" s="107"/>
      <c r="RGK63" s="107"/>
      <c r="RGL63" s="107"/>
      <c r="RGM63" s="107"/>
      <c r="RGN63" s="107"/>
      <c r="RGO63" s="107"/>
      <c r="RGP63" s="107"/>
      <c r="RGQ63" s="107"/>
      <c r="RGR63" s="107"/>
      <c r="RGS63" s="107"/>
      <c r="RGT63" s="107"/>
      <c r="RGU63" s="107"/>
      <c r="RGV63" s="107"/>
      <c r="RGW63" s="107"/>
      <c r="RGX63" s="107"/>
      <c r="RGY63" s="107"/>
      <c r="RGZ63" s="107"/>
      <c r="RHA63" s="107"/>
      <c r="RHB63" s="107"/>
      <c r="RHC63" s="107"/>
      <c r="RHD63" s="107"/>
      <c r="RHE63" s="107"/>
      <c r="RHF63" s="107"/>
      <c r="RHG63" s="107"/>
      <c r="RHH63" s="107"/>
      <c r="RHI63" s="107"/>
      <c r="RHJ63" s="107"/>
      <c r="RHK63" s="107"/>
      <c r="RHL63" s="107"/>
      <c r="RHM63" s="107"/>
      <c r="RHN63" s="107"/>
      <c r="RHO63" s="107"/>
      <c r="RHP63" s="107"/>
      <c r="RHQ63" s="107"/>
      <c r="RHR63" s="107"/>
      <c r="RHS63" s="107"/>
      <c r="RHT63" s="107"/>
      <c r="RHU63" s="107"/>
      <c r="RHV63" s="107"/>
      <c r="RHW63" s="107"/>
      <c r="RHX63" s="107"/>
      <c r="RHY63" s="107"/>
      <c r="RHZ63" s="107"/>
      <c r="RIA63" s="107"/>
      <c r="RIB63" s="107"/>
      <c r="RIC63" s="107"/>
      <c r="RID63" s="107"/>
      <c r="RIE63" s="107"/>
      <c r="RIF63" s="107"/>
      <c r="RIG63" s="107"/>
      <c r="RIH63" s="107"/>
      <c r="RII63" s="107"/>
      <c r="RIJ63" s="107"/>
      <c r="RIK63" s="107"/>
      <c r="RIL63" s="107"/>
      <c r="RIM63" s="107"/>
      <c r="RIN63" s="107"/>
      <c r="RIO63" s="107"/>
      <c r="RIP63" s="107"/>
      <c r="RIQ63" s="107"/>
      <c r="RIR63" s="107"/>
      <c r="RIS63" s="107"/>
      <c r="RIT63" s="107"/>
      <c r="RIU63" s="107"/>
      <c r="RIV63" s="107"/>
      <c r="RIW63" s="107"/>
      <c r="RIX63" s="107"/>
      <c r="RIY63" s="107"/>
      <c r="RIZ63" s="107"/>
      <c r="RJA63" s="107"/>
      <c r="RJB63" s="107"/>
      <c r="RJC63" s="107"/>
      <c r="RJD63" s="107"/>
      <c r="RJE63" s="107"/>
      <c r="RJF63" s="107"/>
      <c r="RJG63" s="107"/>
      <c r="RJH63" s="107"/>
      <c r="RJI63" s="107"/>
      <c r="RJJ63" s="107"/>
      <c r="RJK63" s="107"/>
      <c r="RJL63" s="107"/>
      <c r="RJM63" s="107"/>
      <c r="RJN63" s="107"/>
      <c r="RJO63" s="107"/>
      <c r="RJP63" s="107"/>
      <c r="RJQ63" s="107"/>
      <c r="RJR63" s="107"/>
      <c r="RJS63" s="107"/>
      <c r="RJT63" s="107"/>
      <c r="RJU63" s="107"/>
      <c r="RJV63" s="107"/>
      <c r="RJW63" s="107"/>
      <c r="RJX63" s="107"/>
      <c r="RJY63" s="107"/>
      <c r="RJZ63" s="107"/>
      <c r="RKA63" s="107"/>
      <c r="RKB63" s="107"/>
      <c r="RKC63" s="107"/>
      <c r="RKD63" s="107"/>
      <c r="RKE63" s="107"/>
      <c r="RKF63" s="107"/>
      <c r="RKG63" s="107"/>
      <c r="RKH63" s="107"/>
      <c r="RKI63" s="107"/>
      <c r="RKJ63" s="107"/>
      <c r="RKK63" s="107"/>
      <c r="RKL63" s="107"/>
      <c r="RKM63" s="107"/>
      <c r="RKN63" s="107"/>
      <c r="RKO63" s="107"/>
      <c r="RKP63" s="107"/>
      <c r="RKQ63" s="107"/>
      <c r="RKR63" s="107"/>
      <c r="RKS63" s="107"/>
      <c r="RKT63" s="107"/>
      <c r="RKU63" s="107"/>
      <c r="RKV63" s="107"/>
      <c r="RKW63" s="107"/>
      <c r="RKX63" s="107"/>
      <c r="RKY63" s="107"/>
      <c r="RKZ63" s="107"/>
      <c r="RLA63" s="107"/>
      <c r="RLB63" s="107"/>
      <c r="RLC63" s="107"/>
      <c r="RLD63" s="107"/>
      <c r="RLE63" s="107"/>
      <c r="RLF63" s="107"/>
      <c r="RLG63" s="107"/>
      <c r="RLH63" s="107"/>
      <c r="RLI63" s="107"/>
      <c r="RLJ63" s="107"/>
      <c r="RLK63" s="107"/>
      <c r="RLL63" s="107"/>
      <c r="RLM63" s="107"/>
      <c r="RLN63" s="107"/>
      <c r="RLO63" s="107"/>
      <c r="RLP63" s="107"/>
      <c r="RLQ63" s="107"/>
      <c r="RLR63" s="107"/>
      <c r="RLS63" s="107"/>
      <c r="RLT63" s="107"/>
      <c r="RLU63" s="107"/>
      <c r="RLV63" s="107"/>
      <c r="RLW63" s="107"/>
      <c r="RLX63" s="107"/>
      <c r="RLY63" s="107"/>
      <c r="RLZ63" s="107"/>
      <c r="RMA63" s="107"/>
      <c r="RMB63" s="107"/>
      <c r="RMC63" s="107"/>
      <c r="RMD63" s="107"/>
      <c r="RME63" s="107"/>
      <c r="RMF63" s="107"/>
      <c r="RMG63" s="107"/>
      <c r="RMH63" s="107"/>
      <c r="RMI63" s="107"/>
      <c r="RMJ63" s="107"/>
      <c r="RMK63" s="107"/>
      <c r="RML63" s="107"/>
      <c r="RMM63" s="107"/>
      <c r="RMN63" s="107"/>
      <c r="RMO63" s="107"/>
      <c r="RMP63" s="107"/>
      <c r="RMQ63" s="107"/>
      <c r="RMR63" s="107"/>
      <c r="RMS63" s="107"/>
      <c r="RMT63" s="107"/>
      <c r="RMU63" s="107"/>
      <c r="RMV63" s="107"/>
      <c r="RMW63" s="107"/>
      <c r="RMX63" s="107"/>
      <c r="RMY63" s="107"/>
      <c r="RMZ63" s="107"/>
      <c r="RNA63" s="107"/>
      <c r="RNB63" s="107"/>
      <c r="RNC63" s="107"/>
      <c r="RND63" s="107"/>
      <c r="RNE63" s="107"/>
      <c r="RNF63" s="107"/>
      <c r="RNG63" s="107"/>
      <c r="RNH63" s="107"/>
      <c r="RNI63" s="107"/>
      <c r="RNJ63" s="107"/>
      <c r="RNK63" s="107"/>
      <c r="RNL63" s="107"/>
      <c r="RNM63" s="107"/>
      <c r="RNN63" s="107"/>
      <c r="RNO63" s="107"/>
      <c r="RNP63" s="107"/>
      <c r="RNQ63" s="107"/>
      <c r="RNR63" s="107"/>
      <c r="RNS63" s="107"/>
      <c r="RNT63" s="107"/>
      <c r="RNU63" s="107"/>
      <c r="RNV63" s="107"/>
      <c r="RNW63" s="107"/>
      <c r="RNX63" s="107"/>
      <c r="RNY63" s="107"/>
      <c r="RNZ63" s="107"/>
      <c r="ROA63" s="107"/>
      <c r="ROB63" s="107"/>
      <c r="ROC63" s="107"/>
      <c r="ROD63" s="107"/>
      <c r="ROE63" s="107"/>
      <c r="ROF63" s="107"/>
      <c r="ROG63" s="107"/>
      <c r="ROH63" s="107"/>
      <c r="ROI63" s="107"/>
      <c r="ROJ63" s="107"/>
      <c r="ROK63" s="107"/>
      <c r="ROL63" s="107"/>
      <c r="ROM63" s="107"/>
      <c r="RON63" s="107"/>
      <c r="ROO63" s="107"/>
      <c r="ROP63" s="107"/>
      <c r="ROQ63" s="107"/>
      <c r="ROR63" s="107"/>
      <c r="ROS63" s="107"/>
      <c r="ROT63" s="107"/>
      <c r="ROU63" s="107"/>
      <c r="ROV63" s="107"/>
      <c r="ROW63" s="107"/>
      <c r="ROX63" s="107"/>
      <c r="ROY63" s="107"/>
      <c r="ROZ63" s="107"/>
      <c r="RPA63" s="107"/>
      <c r="RPB63" s="107"/>
      <c r="RPC63" s="107"/>
      <c r="RPD63" s="107"/>
      <c r="RPE63" s="107"/>
      <c r="RPF63" s="107"/>
      <c r="RPG63" s="107"/>
      <c r="RPH63" s="107"/>
      <c r="RPI63" s="107"/>
      <c r="RPJ63" s="107"/>
      <c r="RPK63" s="107"/>
      <c r="RPL63" s="107"/>
      <c r="RPM63" s="107"/>
      <c r="RPN63" s="107"/>
      <c r="RPO63" s="107"/>
      <c r="RPP63" s="107"/>
      <c r="RPQ63" s="107"/>
      <c r="RPR63" s="107"/>
      <c r="RPS63" s="107"/>
      <c r="RPT63" s="107"/>
      <c r="RPU63" s="107"/>
      <c r="RPV63" s="107"/>
      <c r="RPW63" s="107"/>
      <c r="RPX63" s="107"/>
      <c r="RPY63" s="107"/>
      <c r="RPZ63" s="107"/>
      <c r="RQA63" s="107"/>
      <c r="RQB63" s="107"/>
      <c r="RQC63" s="107"/>
      <c r="RQD63" s="107"/>
      <c r="RQE63" s="107"/>
      <c r="RQF63" s="107"/>
      <c r="RQG63" s="107"/>
      <c r="RQH63" s="107"/>
      <c r="RQI63" s="107"/>
      <c r="RQJ63" s="107"/>
      <c r="RQK63" s="107"/>
      <c r="RQL63" s="107"/>
      <c r="RQM63" s="107"/>
      <c r="RQN63" s="107"/>
      <c r="RQO63" s="107"/>
      <c r="RQP63" s="107"/>
      <c r="RQQ63" s="107"/>
      <c r="RQR63" s="107"/>
      <c r="RQS63" s="107"/>
      <c r="RQT63" s="107"/>
      <c r="RQU63" s="107"/>
      <c r="RQV63" s="107"/>
      <c r="RQW63" s="107"/>
      <c r="RQX63" s="107"/>
      <c r="RQY63" s="107"/>
      <c r="RQZ63" s="107"/>
      <c r="RRA63" s="107"/>
      <c r="RRB63" s="107"/>
      <c r="RRC63" s="107"/>
      <c r="RRD63" s="107"/>
      <c r="RRE63" s="107"/>
      <c r="RRF63" s="107"/>
      <c r="RRG63" s="107"/>
      <c r="RRH63" s="107"/>
      <c r="RRI63" s="107"/>
      <c r="RRJ63" s="107"/>
      <c r="RRK63" s="107"/>
      <c r="RRL63" s="107"/>
      <c r="RRM63" s="107"/>
      <c r="RRN63" s="107"/>
      <c r="RRO63" s="107"/>
      <c r="RRP63" s="107"/>
      <c r="RRQ63" s="107"/>
      <c r="RRR63" s="107"/>
      <c r="RRS63" s="107"/>
      <c r="RRT63" s="107"/>
      <c r="RRU63" s="107"/>
      <c r="RRV63" s="107"/>
      <c r="RRW63" s="107"/>
      <c r="RRX63" s="107"/>
      <c r="RRY63" s="107"/>
      <c r="RRZ63" s="107"/>
      <c r="RSA63" s="107"/>
      <c r="RSB63" s="107"/>
      <c r="RSC63" s="107"/>
      <c r="RSD63" s="107"/>
      <c r="RSE63" s="107"/>
      <c r="RSF63" s="107"/>
      <c r="RSG63" s="107"/>
      <c r="RSH63" s="107"/>
      <c r="RSI63" s="107"/>
      <c r="RSJ63" s="107"/>
      <c r="RSK63" s="107"/>
      <c r="RSL63" s="107"/>
      <c r="RSM63" s="107"/>
      <c r="RSN63" s="107"/>
      <c r="RSO63" s="107"/>
      <c r="RSP63" s="107"/>
      <c r="RSQ63" s="107"/>
      <c r="RSR63" s="107"/>
      <c r="RSS63" s="107"/>
      <c r="RST63" s="107"/>
      <c r="RSU63" s="107"/>
      <c r="RSV63" s="107"/>
      <c r="RSW63" s="107"/>
      <c r="RSX63" s="107"/>
      <c r="RSY63" s="107"/>
      <c r="RSZ63" s="107"/>
      <c r="RTA63" s="107"/>
      <c r="RTB63" s="107"/>
      <c r="RTC63" s="107"/>
      <c r="RTD63" s="107"/>
      <c r="RTE63" s="107"/>
      <c r="RTF63" s="107"/>
      <c r="RTG63" s="107"/>
      <c r="RTH63" s="107"/>
      <c r="RTI63" s="107"/>
      <c r="RTJ63" s="107"/>
      <c r="RTK63" s="107"/>
      <c r="RTL63" s="107"/>
      <c r="RTM63" s="107"/>
      <c r="RTN63" s="107"/>
      <c r="RTO63" s="107"/>
      <c r="RTP63" s="107"/>
      <c r="RTQ63" s="107"/>
      <c r="RTR63" s="107"/>
      <c r="RTS63" s="107"/>
      <c r="RTT63" s="107"/>
      <c r="RTU63" s="107"/>
      <c r="RTV63" s="107"/>
      <c r="RTW63" s="107"/>
      <c r="RTX63" s="107"/>
      <c r="RTY63" s="107"/>
      <c r="RTZ63" s="107"/>
      <c r="RUA63" s="107"/>
      <c r="RUB63" s="107"/>
      <c r="RUC63" s="107"/>
      <c r="RUD63" s="107"/>
      <c r="RUE63" s="107"/>
      <c r="RUF63" s="107"/>
      <c r="RUG63" s="107"/>
      <c r="RUH63" s="107"/>
      <c r="RUI63" s="107"/>
      <c r="RUJ63" s="107"/>
      <c r="RUK63" s="107"/>
      <c r="RUL63" s="107"/>
      <c r="RUM63" s="107"/>
      <c r="RUN63" s="107"/>
      <c r="RUO63" s="107"/>
      <c r="RUP63" s="107"/>
      <c r="RUQ63" s="107"/>
      <c r="RUR63" s="107"/>
      <c r="RUS63" s="107"/>
      <c r="RUT63" s="107"/>
      <c r="RUU63" s="107"/>
      <c r="RUV63" s="107"/>
      <c r="RUW63" s="107"/>
      <c r="RUX63" s="107"/>
      <c r="RUY63" s="107"/>
      <c r="RUZ63" s="107"/>
      <c r="RVA63" s="107"/>
      <c r="RVB63" s="107"/>
      <c r="RVC63" s="107"/>
      <c r="RVD63" s="107"/>
      <c r="RVE63" s="107"/>
      <c r="RVF63" s="107"/>
      <c r="RVG63" s="107"/>
      <c r="RVH63" s="107"/>
      <c r="RVI63" s="107"/>
      <c r="RVJ63" s="107"/>
      <c r="RVK63" s="107"/>
      <c r="RVL63" s="107"/>
      <c r="RVM63" s="107"/>
      <c r="RVN63" s="107"/>
      <c r="RVO63" s="107"/>
      <c r="RVP63" s="107"/>
      <c r="RVQ63" s="107"/>
      <c r="RVR63" s="107"/>
      <c r="RVS63" s="107"/>
      <c r="RVT63" s="107"/>
      <c r="RVU63" s="107"/>
      <c r="RVV63" s="107"/>
      <c r="RVW63" s="107"/>
      <c r="RVX63" s="107"/>
      <c r="RVY63" s="107"/>
      <c r="RVZ63" s="107"/>
      <c r="RWA63" s="107"/>
      <c r="RWB63" s="107"/>
      <c r="RWC63" s="107"/>
      <c r="RWD63" s="107"/>
      <c r="RWE63" s="107"/>
      <c r="RWF63" s="107"/>
      <c r="RWG63" s="107"/>
      <c r="RWH63" s="107"/>
      <c r="RWI63" s="107"/>
      <c r="RWJ63" s="107"/>
      <c r="RWK63" s="107"/>
      <c r="RWL63" s="107"/>
      <c r="RWM63" s="107"/>
      <c r="RWN63" s="107"/>
      <c r="RWO63" s="107"/>
      <c r="RWP63" s="107"/>
      <c r="RWQ63" s="107"/>
      <c r="RWR63" s="107"/>
      <c r="RWS63" s="107"/>
      <c r="RWT63" s="107"/>
      <c r="RWU63" s="107"/>
      <c r="RWV63" s="107"/>
      <c r="RWW63" s="107"/>
      <c r="RWX63" s="107"/>
      <c r="RWY63" s="107"/>
      <c r="RWZ63" s="107"/>
      <c r="RXA63" s="107"/>
      <c r="RXB63" s="107"/>
      <c r="RXC63" s="107"/>
      <c r="RXD63" s="107"/>
      <c r="RXE63" s="107"/>
      <c r="RXF63" s="107"/>
      <c r="RXG63" s="107"/>
      <c r="RXH63" s="107"/>
      <c r="RXI63" s="107"/>
      <c r="RXJ63" s="107"/>
      <c r="RXK63" s="107"/>
      <c r="RXL63" s="107"/>
      <c r="RXM63" s="107"/>
      <c r="RXN63" s="107"/>
      <c r="RXO63" s="107"/>
      <c r="RXP63" s="107"/>
      <c r="RXQ63" s="107"/>
      <c r="RXR63" s="107"/>
      <c r="RXS63" s="107"/>
      <c r="RXT63" s="107"/>
      <c r="RXU63" s="107"/>
      <c r="RXV63" s="107"/>
      <c r="RXW63" s="107"/>
      <c r="RXX63" s="107"/>
      <c r="RXY63" s="107"/>
      <c r="RXZ63" s="107"/>
      <c r="RYA63" s="107"/>
      <c r="RYB63" s="107"/>
      <c r="RYC63" s="107"/>
      <c r="RYD63" s="107"/>
      <c r="RYE63" s="107"/>
      <c r="RYF63" s="107"/>
      <c r="RYG63" s="107"/>
      <c r="RYH63" s="107"/>
      <c r="RYI63" s="107"/>
      <c r="RYJ63" s="107"/>
      <c r="RYK63" s="107"/>
      <c r="RYL63" s="107"/>
      <c r="RYM63" s="107"/>
      <c r="RYN63" s="107"/>
      <c r="RYO63" s="107"/>
      <c r="RYP63" s="107"/>
      <c r="RYQ63" s="107"/>
      <c r="RYR63" s="107"/>
      <c r="RYS63" s="107"/>
      <c r="RYT63" s="107"/>
      <c r="RYU63" s="107"/>
      <c r="RYV63" s="107"/>
      <c r="RYW63" s="107"/>
      <c r="RYX63" s="107"/>
      <c r="RYY63" s="107"/>
      <c r="RYZ63" s="107"/>
      <c r="RZA63" s="107"/>
      <c r="RZB63" s="107"/>
      <c r="RZC63" s="107"/>
      <c r="RZD63" s="107"/>
      <c r="RZE63" s="107"/>
      <c r="RZF63" s="107"/>
      <c r="RZG63" s="107"/>
      <c r="RZH63" s="107"/>
      <c r="RZI63" s="107"/>
      <c r="RZJ63" s="107"/>
      <c r="RZK63" s="107"/>
      <c r="RZL63" s="107"/>
      <c r="RZM63" s="107"/>
      <c r="RZN63" s="107"/>
      <c r="RZO63" s="107"/>
      <c r="RZP63" s="107"/>
      <c r="RZQ63" s="107"/>
      <c r="RZR63" s="107"/>
      <c r="RZS63" s="107"/>
      <c r="RZT63" s="107"/>
      <c r="RZU63" s="107"/>
      <c r="RZV63" s="107"/>
      <c r="RZW63" s="107"/>
      <c r="RZX63" s="107"/>
      <c r="RZY63" s="107"/>
      <c r="RZZ63" s="107"/>
      <c r="SAA63" s="107"/>
      <c r="SAB63" s="107"/>
      <c r="SAC63" s="107"/>
      <c r="SAD63" s="107"/>
      <c r="SAE63" s="107"/>
      <c r="SAF63" s="107"/>
      <c r="SAG63" s="107"/>
      <c r="SAH63" s="107"/>
      <c r="SAI63" s="107"/>
      <c r="SAJ63" s="107"/>
      <c r="SAK63" s="107"/>
      <c r="SAL63" s="107"/>
      <c r="SAM63" s="107"/>
      <c r="SAN63" s="107"/>
      <c r="SAO63" s="107"/>
      <c r="SAP63" s="107"/>
      <c r="SAQ63" s="107"/>
      <c r="SAR63" s="107"/>
      <c r="SAS63" s="107"/>
      <c r="SAT63" s="107"/>
      <c r="SAU63" s="107"/>
      <c r="SAV63" s="107"/>
      <c r="SAW63" s="107"/>
      <c r="SAX63" s="107"/>
      <c r="SAY63" s="107"/>
      <c r="SAZ63" s="107"/>
      <c r="SBA63" s="107"/>
      <c r="SBB63" s="107"/>
      <c r="SBC63" s="107"/>
      <c r="SBD63" s="107"/>
      <c r="SBE63" s="107"/>
      <c r="SBF63" s="107"/>
      <c r="SBG63" s="107"/>
      <c r="SBH63" s="107"/>
      <c r="SBI63" s="107"/>
      <c r="SBJ63" s="107"/>
      <c r="SBK63" s="107"/>
      <c r="SBL63" s="107"/>
      <c r="SBM63" s="107"/>
      <c r="SBN63" s="107"/>
      <c r="SBO63" s="107"/>
      <c r="SBP63" s="107"/>
      <c r="SBQ63" s="107"/>
      <c r="SBR63" s="107"/>
      <c r="SBS63" s="107"/>
      <c r="SBT63" s="107"/>
      <c r="SBU63" s="107"/>
      <c r="SBV63" s="107"/>
      <c r="SBW63" s="107"/>
      <c r="SBX63" s="107"/>
      <c r="SBY63" s="107"/>
      <c r="SBZ63" s="107"/>
      <c r="SCA63" s="107"/>
      <c r="SCB63" s="107"/>
      <c r="SCC63" s="107"/>
      <c r="SCD63" s="107"/>
      <c r="SCE63" s="107"/>
      <c r="SCF63" s="107"/>
      <c r="SCG63" s="107"/>
      <c r="SCH63" s="107"/>
      <c r="SCI63" s="107"/>
      <c r="SCJ63" s="107"/>
      <c r="SCK63" s="107"/>
      <c r="SCL63" s="107"/>
      <c r="SCM63" s="107"/>
      <c r="SCN63" s="107"/>
      <c r="SCO63" s="107"/>
      <c r="SCP63" s="107"/>
      <c r="SCQ63" s="107"/>
      <c r="SCR63" s="107"/>
      <c r="SCS63" s="107"/>
      <c r="SCT63" s="107"/>
      <c r="SCU63" s="107"/>
      <c r="SCV63" s="107"/>
      <c r="SCW63" s="107"/>
      <c r="SCX63" s="107"/>
      <c r="SCY63" s="107"/>
      <c r="SCZ63" s="107"/>
      <c r="SDA63" s="107"/>
      <c r="SDB63" s="107"/>
      <c r="SDC63" s="107"/>
      <c r="SDD63" s="107"/>
      <c r="SDE63" s="107"/>
      <c r="SDF63" s="107"/>
      <c r="SDG63" s="107"/>
      <c r="SDH63" s="107"/>
      <c r="SDI63" s="107"/>
      <c r="SDJ63" s="107"/>
      <c r="SDK63" s="107"/>
      <c r="SDL63" s="107"/>
      <c r="SDM63" s="107"/>
      <c r="SDN63" s="107"/>
      <c r="SDO63" s="107"/>
      <c r="SDP63" s="107"/>
      <c r="SDQ63" s="107"/>
      <c r="SDR63" s="107"/>
      <c r="SDS63" s="107"/>
      <c r="SDT63" s="107"/>
      <c r="SDU63" s="107"/>
      <c r="SDV63" s="107"/>
      <c r="SDW63" s="107"/>
      <c r="SDX63" s="107"/>
      <c r="SDY63" s="107"/>
      <c r="SDZ63" s="107"/>
      <c r="SEA63" s="107"/>
      <c r="SEB63" s="107"/>
      <c r="SEC63" s="107"/>
      <c r="SED63" s="107"/>
      <c r="SEE63" s="107"/>
      <c r="SEF63" s="107"/>
      <c r="SEG63" s="107"/>
      <c r="SEH63" s="107"/>
      <c r="SEI63" s="107"/>
      <c r="SEJ63" s="107"/>
      <c r="SEK63" s="107"/>
      <c r="SEL63" s="107"/>
      <c r="SEM63" s="107"/>
      <c r="SEN63" s="107"/>
      <c r="SEO63" s="107"/>
      <c r="SEP63" s="107"/>
      <c r="SEQ63" s="107"/>
      <c r="SER63" s="107"/>
      <c r="SES63" s="107"/>
      <c r="SET63" s="107"/>
      <c r="SEU63" s="107"/>
      <c r="SEV63" s="107"/>
      <c r="SEW63" s="107"/>
      <c r="SEX63" s="107"/>
      <c r="SEY63" s="107"/>
      <c r="SEZ63" s="107"/>
      <c r="SFA63" s="107"/>
      <c r="SFB63" s="107"/>
      <c r="SFC63" s="107"/>
      <c r="SFD63" s="107"/>
      <c r="SFE63" s="107"/>
      <c r="SFF63" s="107"/>
      <c r="SFG63" s="107"/>
      <c r="SFH63" s="107"/>
      <c r="SFI63" s="107"/>
      <c r="SFJ63" s="107"/>
      <c r="SFK63" s="107"/>
      <c r="SFL63" s="107"/>
      <c r="SFM63" s="107"/>
      <c r="SFN63" s="107"/>
      <c r="SFO63" s="107"/>
      <c r="SFP63" s="107"/>
      <c r="SFQ63" s="107"/>
      <c r="SFR63" s="107"/>
      <c r="SFS63" s="107"/>
      <c r="SFT63" s="107"/>
      <c r="SFU63" s="107"/>
      <c r="SFV63" s="107"/>
      <c r="SFW63" s="107"/>
      <c r="SFX63" s="107"/>
      <c r="SFY63" s="107"/>
      <c r="SFZ63" s="107"/>
      <c r="SGA63" s="107"/>
      <c r="SGB63" s="107"/>
      <c r="SGC63" s="107"/>
      <c r="SGD63" s="107"/>
      <c r="SGE63" s="107"/>
      <c r="SGF63" s="107"/>
      <c r="SGG63" s="107"/>
      <c r="SGH63" s="107"/>
      <c r="SGI63" s="107"/>
      <c r="SGJ63" s="107"/>
      <c r="SGK63" s="107"/>
      <c r="SGL63" s="107"/>
      <c r="SGM63" s="107"/>
      <c r="SGN63" s="107"/>
      <c r="SGO63" s="107"/>
      <c r="SGP63" s="107"/>
      <c r="SGQ63" s="107"/>
      <c r="SGR63" s="107"/>
      <c r="SGS63" s="107"/>
      <c r="SGT63" s="107"/>
      <c r="SGU63" s="107"/>
      <c r="SGV63" s="107"/>
      <c r="SGW63" s="107"/>
      <c r="SGX63" s="107"/>
      <c r="SGY63" s="107"/>
      <c r="SGZ63" s="107"/>
      <c r="SHA63" s="107"/>
      <c r="SHB63" s="107"/>
      <c r="SHC63" s="107"/>
      <c r="SHD63" s="107"/>
      <c r="SHE63" s="107"/>
      <c r="SHF63" s="107"/>
      <c r="SHG63" s="107"/>
      <c r="SHH63" s="107"/>
      <c r="SHI63" s="107"/>
      <c r="SHJ63" s="107"/>
      <c r="SHK63" s="107"/>
      <c r="SHL63" s="107"/>
      <c r="SHM63" s="107"/>
      <c r="SHN63" s="107"/>
      <c r="SHO63" s="107"/>
      <c r="SHP63" s="107"/>
      <c r="SHQ63" s="107"/>
      <c r="SHR63" s="107"/>
      <c r="SHS63" s="107"/>
      <c r="SHT63" s="107"/>
      <c r="SHU63" s="107"/>
      <c r="SHV63" s="107"/>
      <c r="SHW63" s="107"/>
      <c r="SHX63" s="107"/>
      <c r="SHY63" s="107"/>
      <c r="SHZ63" s="107"/>
      <c r="SIA63" s="107"/>
      <c r="SIB63" s="107"/>
      <c r="SIC63" s="107"/>
      <c r="SID63" s="107"/>
      <c r="SIE63" s="107"/>
      <c r="SIF63" s="107"/>
      <c r="SIG63" s="107"/>
      <c r="SIH63" s="107"/>
      <c r="SII63" s="107"/>
      <c r="SIJ63" s="107"/>
      <c r="SIK63" s="107"/>
      <c r="SIL63" s="107"/>
      <c r="SIM63" s="107"/>
      <c r="SIN63" s="107"/>
      <c r="SIO63" s="107"/>
      <c r="SIP63" s="107"/>
      <c r="SIQ63" s="107"/>
      <c r="SIR63" s="107"/>
      <c r="SIS63" s="107"/>
      <c r="SIT63" s="107"/>
      <c r="SIU63" s="107"/>
      <c r="SIV63" s="107"/>
      <c r="SIW63" s="107"/>
      <c r="SIX63" s="107"/>
      <c r="SIY63" s="107"/>
      <c r="SIZ63" s="107"/>
      <c r="SJA63" s="107"/>
      <c r="SJB63" s="107"/>
      <c r="SJC63" s="107"/>
      <c r="SJD63" s="107"/>
      <c r="SJE63" s="107"/>
      <c r="SJF63" s="107"/>
      <c r="SJG63" s="107"/>
      <c r="SJH63" s="107"/>
      <c r="SJI63" s="107"/>
      <c r="SJJ63" s="107"/>
      <c r="SJK63" s="107"/>
      <c r="SJL63" s="107"/>
      <c r="SJM63" s="107"/>
      <c r="SJN63" s="107"/>
      <c r="SJO63" s="107"/>
      <c r="SJP63" s="107"/>
      <c r="SJQ63" s="107"/>
      <c r="SJR63" s="107"/>
      <c r="SJS63" s="107"/>
      <c r="SJT63" s="107"/>
      <c r="SJU63" s="107"/>
      <c r="SJV63" s="107"/>
      <c r="SJW63" s="107"/>
      <c r="SJX63" s="107"/>
      <c r="SJY63" s="107"/>
      <c r="SJZ63" s="107"/>
      <c r="SKA63" s="107"/>
      <c r="SKB63" s="107"/>
      <c r="SKC63" s="107"/>
      <c r="SKD63" s="107"/>
      <c r="SKE63" s="107"/>
      <c r="SKF63" s="107"/>
      <c r="SKG63" s="107"/>
      <c r="SKH63" s="107"/>
      <c r="SKI63" s="107"/>
      <c r="SKJ63" s="107"/>
      <c r="SKK63" s="107"/>
      <c r="SKL63" s="107"/>
      <c r="SKM63" s="107"/>
      <c r="SKN63" s="107"/>
      <c r="SKO63" s="107"/>
      <c r="SKP63" s="107"/>
      <c r="SKQ63" s="107"/>
      <c r="SKR63" s="107"/>
      <c r="SKS63" s="107"/>
      <c r="SKT63" s="107"/>
      <c r="SKU63" s="107"/>
      <c r="SKV63" s="107"/>
      <c r="SKW63" s="107"/>
      <c r="SKX63" s="107"/>
      <c r="SKY63" s="107"/>
      <c r="SKZ63" s="107"/>
      <c r="SLA63" s="107"/>
      <c r="SLB63" s="107"/>
      <c r="SLC63" s="107"/>
      <c r="SLD63" s="107"/>
      <c r="SLE63" s="107"/>
      <c r="SLF63" s="107"/>
      <c r="SLG63" s="107"/>
      <c r="SLH63" s="107"/>
      <c r="SLI63" s="107"/>
      <c r="SLJ63" s="107"/>
      <c r="SLK63" s="107"/>
      <c r="SLL63" s="107"/>
      <c r="SLM63" s="107"/>
      <c r="SLN63" s="107"/>
      <c r="SLO63" s="107"/>
      <c r="SLP63" s="107"/>
      <c r="SLQ63" s="107"/>
      <c r="SLR63" s="107"/>
      <c r="SLS63" s="107"/>
      <c r="SLT63" s="107"/>
      <c r="SLU63" s="107"/>
      <c r="SLV63" s="107"/>
      <c r="SLW63" s="107"/>
      <c r="SLX63" s="107"/>
      <c r="SLY63" s="107"/>
      <c r="SLZ63" s="107"/>
      <c r="SMA63" s="107"/>
      <c r="SMB63" s="107"/>
      <c r="SMC63" s="107"/>
      <c r="SMD63" s="107"/>
      <c r="SME63" s="107"/>
      <c r="SMF63" s="107"/>
      <c r="SMG63" s="107"/>
      <c r="SMH63" s="107"/>
      <c r="SMI63" s="107"/>
      <c r="SMJ63" s="107"/>
      <c r="SMK63" s="107"/>
      <c r="SML63" s="107"/>
      <c r="SMM63" s="107"/>
      <c r="SMN63" s="107"/>
      <c r="SMO63" s="107"/>
      <c r="SMP63" s="107"/>
      <c r="SMQ63" s="107"/>
      <c r="SMR63" s="107"/>
      <c r="SMS63" s="107"/>
      <c r="SMT63" s="107"/>
      <c r="SMU63" s="107"/>
      <c r="SMV63" s="107"/>
      <c r="SMW63" s="107"/>
      <c r="SMX63" s="107"/>
      <c r="SMY63" s="107"/>
      <c r="SMZ63" s="107"/>
      <c r="SNA63" s="107"/>
      <c r="SNB63" s="107"/>
      <c r="SNC63" s="107"/>
      <c r="SND63" s="107"/>
      <c r="SNE63" s="107"/>
      <c r="SNF63" s="107"/>
      <c r="SNG63" s="107"/>
      <c r="SNH63" s="107"/>
      <c r="SNI63" s="107"/>
      <c r="SNJ63" s="107"/>
      <c r="SNK63" s="107"/>
      <c r="SNL63" s="107"/>
      <c r="SNM63" s="107"/>
      <c r="SNN63" s="107"/>
      <c r="SNO63" s="107"/>
      <c r="SNP63" s="107"/>
      <c r="SNQ63" s="107"/>
      <c r="SNR63" s="107"/>
      <c r="SNS63" s="107"/>
      <c r="SNT63" s="107"/>
      <c r="SNU63" s="107"/>
      <c r="SNV63" s="107"/>
      <c r="SNW63" s="107"/>
      <c r="SNX63" s="107"/>
      <c r="SNY63" s="107"/>
      <c r="SNZ63" s="107"/>
      <c r="SOA63" s="107"/>
      <c r="SOB63" s="107"/>
      <c r="SOC63" s="107"/>
      <c r="SOD63" s="107"/>
      <c r="SOE63" s="107"/>
      <c r="SOF63" s="107"/>
      <c r="SOG63" s="107"/>
      <c r="SOH63" s="107"/>
      <c r="SOI63" s="107"/>
      <c r="SOJ63" s="107"/>
      <c r="SOK63" s="107"/>
      <c r="SOL63" s="107"/>
      <c r="SOM63" s="107"/>
      <c r="SON63" s="107"/>
      <c r="SOO63" s="107"/>
      <c r="SOP63" s="107"/>
      <c r="SOQ63" s="107"/>
      <c r="SOR63" s="107"/>
      <c r="SOS63" s="107"/>
      <c r="SOT63" s="107"/>
      <c r="SOU63" s="107"/>
      <c r="SOV63" s="107"/>
      <c r="SOW63" s="107"/>
      <c r="SOX63" s="107"/>
      <c r="SOY63" s="107"/>
      <c r="SOZ63" s="107"/>
      <c r="SPA63" s="107"/>
      <c r="SPB63" s="107"/>
      <c r="SPC63" s="107"/>
      <c r="SPD63" s="107"/>
      <c r="SPE63" s="107"/>
      <c r="SPF63" s="107"/>
      <c r="SPG63" s="107"/>
      <c r="SPH63" s="107"/>
      <c r="SPI63" s="107"/>
      <c r="SPJ63" s="107"/>
      <c r="SPK63" s="107"/>
      <c r="SPL63" s="107"/>
      <c r="SPM63" s="107"/>
      <c r="SPN63" s="107"/>
      <c r="SPO63" s="107"/>
      <c r="SPP63" s="107"/>
      <c r="SPQ63" s="107"/>
      <c r="SPR63" s="107"/>
      <c r="SPS63" s="107"/>
      <c r="SPT63" s="107"/>
      <c r="SPU63" s="107"/>
      <c r="SPV63" s="107"/>
      <c r="SPW63" s="107"/>
      <c r="SPX63" s="107"/>
      <c r="SPY63" s="107"/>
      <c r="SPZ63" s="107"/>
      <c r="SQA63" s="107"/>
      <c r="SQB63" s="107"/>
      <c r="SQC63" s="107"/>
      <c r="SQD63" s="107"/>
      <c r="SQE63" s="107"/>
      <c r="SQF63" s="107"/>
      <c r="SQG63" s="107"/>
      <c r="SQH63" s="107"/>
      <c r="SQI63" s="107"/>
      <c r="SQJ63" s="107"/>
      <c r="SQK63" s="107"/>
      <c r="SQL63" s="107"/>
      <c r="SQM63" s="107"/>
      <c r="SQN63" s="107"/>
      <c r="SQO63" s="107"/>
      <c r="SQP63" s="107"/>
      <c r="SQQ63" s="107"/>
      <c r="SQR63" s="107"/>
      <c r="SQS63" s="107"/>
      <c r="SQT63" s="107"/>
      <c r="SQU63" s="107"/>
      <c r="SQV63" s="107"/>
      <c r="SQW63" s="107"/>
      <c r="SQX63" s="107"/>
      <c r="SQY63" s="107"/>
      <c r="SQZ63" s="107"/>
      <c r="SRA63" s="107"/>
      <c r="SRB63" s="107"/>
      <c r="SRC63" s="107"/>
      <c r="SRD63" s="107"/>
      <c r="SRE63" s="107"/>
      <c r="SRF63" s="107"/>
      <c r="SRG63" s="107"/>
      <c r="SRH63" s="107"/>
      <c r="SRI63" s="107"/>
      <c r="SRJ63" s="107"/>
      <c r="SRK63" s="107"/>
      <c r="SRL63" s="107"/>
      <c r="SRM63" s="107"/>
      <c r="SRN63" s="107"/>
      <c r="SRO63" s="107"/>
      <c r="SRP63" s="107"/>
      <c r="SRQ63" s="107"/>
      <c r="SRR63" s="107"/>
      <c r="SRS63" s="107"/>
      <c r="SRT63" s="107"/>
      <c r="SRU63" s="107"/>
      <c r="SRV63" s="107"/>
      <c r="SRW63" s="107"/>
      <c r="SRX63" s="107"/>
      <c r="SRY63" s="107"/>
      <c r="SRZ63" s="107"/>
      <c r="SSA63" s="107"/>
      <c r="SSB63" s="107"/>
      <c r="SSC63" s="107"/>
      <c r="SSD63" s="107"/>
      <c r="SSE63" s="107"/>
      <c r="SSF63" s="107"/>
      <c r="SSG63" s="107"/>
      <c r="SSH63" s="107"/>
      <c r="SSI63" s="107"/>
      <c r="SSJ63" s="107"/>
      <c r="SSK63" s="107"/>
      <c r="SSL63" s="107"/>
      <c r="SSM63" s="107"/>
      <c r="SSN63" s="107"/>
      <c r="SSO63" s="107"/>
      <c r="SSP63" s="107"/>
      <c r="SSQ63" s="107"/>
      <c r="SSR63" s="107"/>
      <c r="SSS63" s="107"/>
      <c r="SST63" s="107"/>
      <c r="SSU63" s="107"/>
      <c r="SSV63" s="107"/>
      <c r="SSW63" s="107"/>
      <c r="SSX63" s="107"/>
      <c r="SSY63" s="107"/>
      <c r="SSZ63" s="107"/>
      <c r="STA63" s="107"/>
      <c r="STB63" s="107"/>
      <c r="STC63" s="107"/>
      <c r="STD63" s="107"/>
      <c r="STE63" s="107"/>
      <c r="STF63" s="107"/>
      <c r="STG63" s="107"/>
      <c r="STH63" s="107"/>
      <c r="STI63" s="107"/>
      <c r="STJ63" s="107"/>
      <c r="STK63" s="107"/>
      <c r="STL63" s="107"/>
      <c r="STM63" s="107"/>
      <c r="STN63" s="107"/>
      <c r="STO63" s="107"/>
      <c r="STP63" s="107"/>
      <c r="STQ63" s="107"/>
      <c r="STR63" s="107"/>
      <c r="STS63" s="107"/>
      <c r="STT63" s="107"/>
      <c r="STU63" s="107"/>
      <c r="STV63" s="107"/>
      <c r="STW63" s="107"/>
      <c r="STX63" s="107"/>
      <c r="STY63" s="107"/>
      <c r="STZ63" s="107"/>
      <c r="SUA63" s="107"/>
      <c r="SUB63" s="107"/>
      <c r="SUC63" s="107"/>
      <c r="SUD63" s="107"/>
      <c r="SUE63" s="107"/>
      <c r="SUF63" s="107"/>
      <c r="SUG63" s="107"/>
      <c r="SUH63" s="107"/>
      <c r="SUI63" s="107"/>
      <c r="SUJ63" s="107"/>
      <c r="SUK63" s="107"/>
      <c r="SUL63" s="107"/>
      <c r="SUM63" s="107"/>
      <c r="SUN63" s="107"/>
      <c r="SUO63" s="107"/>
      <c r="SUP63" s="107"/>
      <c r="SUQ63" s="107"/>
      <c r="SUR63" s="107"/>
      <c r="SUS63" s="107"/>
      <c r="SUT63" s="107"/>
      <c r="SUU63" s="107"/>
      <c r="SUV63" s="107"/>
      <c r="SUW63" s="107"/>
      <c r="SUX63" s="107"/>
      <c r="SUY63" s="107"/>
      <c r="SUZ63" s="107"/>
      <c r="SVA63" s="107"/>
      <c r="SVB63" s="107"/>
      <c r="SVC63" s="107"/>
      <c r="SVD63" s="107"/>
      <c r="SVE63" s="107"/>
      <c r="SVF63" s="107"/>
      <c r="SVG63" s="107"/>
      <c r="SVH63" s="107"/>
      <c r="SVI63" s="107"/>
      <c r="SVJ63" s="107"/>
      <c r="SVK63" s="107"/>
      <c r="SVL63" s="107"/>
      <c r="SVM63" s="107"/>
      <c r="SVN63" s="107"/>
      <c r="SVO63" s="107"/>
      <c r="SVP63" s="107"/>
      <c r="SVQ63" s="107"/>
      <c r="SVR63" s="107"/>
      <c r="SVS63" s="107"/>
      <c r="SVT63" s="107"/>
      <c r="SVU63" s="107"/>
      <c r="SVV63" s="107"/>
      <c r="SVW63" s="107"/>
      <c r="SVX63" s="107"/>
      <c r="SVY63" s="107"/>
      <c r="SVZ63" s="107"/>
      <c r="SWA63" s="107"/>
      <c r="SWB63" s="107"/>
      <c r="SWC63" s="107"/>
      <c r="SWD63" s="107"/>
      <c r="SWE63" s="107"/>
      <c r="SWF63" s="107"/>
      <c r="SWG63" s="107"/>
      <c r="SWH63" s="107"/>
      <c r="SWI63" s="107"/>
      <c r="SWJ63" s="107"/>
      <c r="SWK63" s="107"/>
      <c r="SWL63" s="107"/>
      <c r="SWM63" s="107"/>
      <c r="SWN63" s="107"/>
      <c r="SWO63" s="107"/>
      <c r="SWP63" s="107"/>
      <c r="SWQ63" s="107"/>
      <c r="SWR63" s="107"/>
      <c r="SWS63" s="107"/>
      <c r="SWT63" s="107"/>
      <c r="SWU63" s="107"/>
      <c r="SWV63" s="107"/>
      <c r="SWW63" s="107"/>
      <c r="SWX63" s="107"/>
      <c r="SWY63" s="107"/>
      <c r="SWZ63" s="107"/>
      <c r="SXA63" s="107"/>
      <c r="SXB63" s="107"/>
      <c r="SXC63" s="107"/>
      <c r="SXD63" s="107"/>
      <c r="SXE63" s="107"/>
      <c r="SXF63" s="107"/>
      <c r="SXG63" s="107"/>
      <c r="SXH63" s="107"/>
      <c r="SXI63" s="107"/>
      <c r="SXJ63" s="107"/>
      <c r="SXK63" s="107"/>
      <c r="SXL63" s="107"/>
      <c r="SXM63" s="107"/>
      <c r="SXN63" s="107"/>
      <c r="SXO63" s="107"/>
      <c r="SXP63" s="107"/>
      <c r="SXQ63" s="107"/>
      <c r="SXR63" s="107"/>
      <c r="SXS63" s="107"/>
      <c r="SXT63" s="107"/>
      <c r="SXU63" s="107"/>
      <c r="SXV63" s="107"/>
      <c r="SXW63" s="107"/>
      <c r="SXX63" s="107"/>
      <c r="SXY63" s="107"/>
      <c r="SXZ63" s="107"/>
      <c r="SYA63" s="107"/>
      <c r="SYB63" s="107"/>
      <c r="SYC63" s="107"/>
      <c r="SYD63" s="107"/>
      <c r="SYE63" s="107"/>
      <c r="SYF63" s="107"/>
      <c r="SYG63" s="107"/>
      <c r="SYH63" s="107"/>
      <c r="SYI63" s="107"/>
      <c r="SYJ63" s="107"/>
      <c r="SYK63" s="107"/>
      <c r="SYL63" s="107"/>
      <c r="SYM63" s="107"/>
      <c r="SYN63" s="107"/>
      <c r="SYO63" s="107"/>
      <c r="SYP63" s="107"/>
      <c r="SYQ63" s="107"/>
      <c r="SYR63" s="107"/>
      <c r="SYS63" s="107"/>
      <c r="SYT63" s="107"/>
      <c r="SYU63" s="107"/>
      <c r="SYV63" s="107"/>
      <c r="SYW63" s="107"/>
      <c r="SYX63" s="107"/>
      <c r="SYY63" s="107"/>
      <c r="SYZ63" s="107"/>
      <c r="SZA63" s="107"/>
      <c r="SZB63" s="107"/>
      <c r="SZC63" s="107"/>
      <c r="SZD63" s="107"/>
      <c r="SZE63" s="107"/>
      <c r="SZF63" s="107"/>
      <c r="SZG63" s="107"/>
      <c r="SZH63" s="107"/>
      <c r="SZI63" s="107"/>
      <c r="SZJ63" s="107"/>
      <c r="SZK63" s="107"/>
      <c r="SZL63" s="107"/>
      <c r="SZM63" s="107"/>
      <c r="SZN63" s="107"/>
      <c r="SZO63" s="107"/>
      <c r="SZP63" s="107"/>
      <c r="SZQ63" s="107"/>
      <c r="SZR63" s="107"/>
      <c r="SZS63" s="107"/>
      <c r="SZT63" s="107"/>
      <c r="SZU63" s="107"/>
      <c r="SZV63" s="107"/>
      <c r="SZW63" s="107"/>
      <c r="SZX63" s="107"/>
      <c r="SZY63" s="107"/>
      <c r="SZZ63" s="107"/>
      <c r="TAA63" s="107"/>
      <c r="TAB63" s="107"/>
      <c r="TAC63" s="107"/>
      <c r="TAD63" s="107"/>
      <c r="TAE63" s="107"/>
      <c r="TAF63" s="107"/>
      <c r="TAG63" s="107"/>
      <c r="TAH63" s="107"/>
      <c r="TAI63" s="107"/>
      <c r="TAJ63" s="107"/>
      <c r="TAK63" s="107"/>
      <c r="TAL63" s="107"/>
      <c r="TAM63" s="107"/>
      <c r="TAN63" s="107"/>
      <c r="TAO63" s="107"/>
      <c r="TAP63" s="107"/>
      <c r="TAQ63" s="107"/>
      <c r="TAR63" s="107"/>
      <c r="TAS63" s="107"/>
      <c r="TAT63" s="107"/>
      <c r="TAU63" s="107"/>
      <c r="TAV63" s="107"/>
      <c r="TAW63" s="107"/>
      <c r="TAX63" s="107"/>
      <c r="TAY63" s="107"/>
      <c r="TAZ63" s="107"/>
      <c r="TBA63" s="107"/>
      <c r="TBB63" s="107"/>
      <c r="TBC63" s="107"/>
      <c r="TBD63" s="107"/>
      <c r="TBE63" s="107"/>
      <c r="TBF63" s="107"/>
      <c r="TBG63" s="107"/>
      <c r="TBH63" s="107"/>
      <c r="TBI63" s="107"/>
      <c r="TBJ63" s="107"/>
      <c r="TBK63" s="107"/>
      <c r="TBL63" s="107"/>
      <c r="TBM63" s="107"/>
      <c r="TBN63" s="107"/>
      <c r="TBO63" s="107"/>
      <c r="TBP63" s="107"/>
      <c r="TBQ63" s="107"/>
      <c r="TBR63" s="107"/>
      <c r="TBS63" s="107"/>
      <c r="TBT63" s="107"/>
      <c r="TBU63" s="107"/>
      <c r="TBV63" s="107"/>
      <c r="TBW63" s="107"/>
      <c r="TBX63" s="107"/>
      <c r="TBY63" s="107"/>
      <c r="TBZ63" s="107"/>
      <c r="TCA63" s="107"/>
      <c r="TCB63" s="107"/>
      <c r="TCC63" s="107"/>
      <c r="TCD63" s="107"/>
      <c r="TCE63" s="107"/>
      <c r="TCF63" s="107"/>
      <c r="TCG63" s="107"/>
      <c r="TCH63" s="107"/>
      <c r="TCI63" s="107"/>
      <c r="TCJ63" s="107"/>
      <c r="TCK63" s="107"/>
      <c r="TCL63" s="107"/>
      <c r="TCM63" s="107"/>
      <c r="TCN63" s="107"/>
      <c r="TCO63" s="107"/>
      <c r="TCP63" s="107"/>
      <c r="TCQ63" s="107"/>
      <c r="TCR63" s="107"/>
      <c r="TCS63" s="107"/>
      <c r="TCT63" s="107"/>
      <c r="TCU63" s="107"/>
      <c r="TCV63" s="107"/>
      <c r="TCW63" s="107"/>
      <c r="TCX63" s="107"/>
      <c r="TCY63" s="107"/>
      <c r="TCZ63" s="107"/>
      <c r="TDA63" s="107"/>
      <c r="TDB63" s="107"/>
      <c r="TDC63" s="107"/>
      <c r="TDD63" s="107"/>
      <c r="TDE63" s="107"/>
      <c r="TDF63" s="107"/>
      <c r="TDG63" s="107"/>
      <c r="TDH63" s="107"/>
      <c r="TDI63" s="107"/>
      <c r="TDJ63" s="107"/>
      <c r="TDK63" s="107"/>
      <c r="TDL63" s="107"/>
      <c r="TDM63" s="107"/>
      <c r="TDN63" s="107"/>
      <c r="TDO63" s="107"/>
      <c r="TDP63" s="107"/>
      <c r="TDQ63" s="107"/>
      <c r="TDR63" s="107"/>
      <c r="TDS63" s="107"/>
      <c r="TDT63" s="107"/>
      <c r="TDU63" s="107"/>
      <c r="TDV63" s="107"/>
      <c r="TDW63" s="107"/>
      <c r="TDX63" s="107"/>
      <c r="TDY63" s="107"/>
      <c r="TDZ63" s="107"/>
      <c r="TEA63" s="107"/>
      <c r="TEB63" s="107"/>
      <c r="TEC63" s="107"/>
      <c r="TED63" s="107"/>
      <c r="TEE63" s="107"/>
      <c r="TEF63" s="107"/>
      <c r="TEG63" s="107"/>
      <c r="TEH63" s="107"/>
      <c r="TEI63" s="107"/>
      <c r="TEJ63" s="107"/>
      <c r="TEK63" s="107"/>
      <c r="TEL63" s="107"/>
      <c r="TEM63" s="107"/>
      <c r="TEN63" s="107"/>
      <c r="TEO63" s="107"/>
      <c r="TEP63" s="107"/>
      <c r="TEQ63" s="107"/>
      <c r="TER63" s="107"/>
      <c r="TES63" s="107"/>
      <c r="TET63" s="107"/>
      <c r="TEU63" s="107"/>
      <c r="TEV63" s="107"/>
      <c r="TEW63" s="107"/>
      <c r="TEX63" s="107"/>
      <c r="TEY63" s="107"/>
      <c r="TEZ63" s="107"/>
      <c r="TFA63" s="107"/>
      <c r="TFB63" s="107"/>
      <c r="TFC63" s="107"/>
      <c r="TFD63" s="107"/>
      <c r="TFE63" s="107"/>
      <c r="TFF63" s="107"/>
      <c r="TFG63" s="107"/>
      <c r="TFH63" s="107"/>
      <c r="TFI63" s="107"/>
      <c r="TFJ63" s="107"/>
      <c r="TFK63" s="107"/>
      <c r="TFL63" s="107"/>
      <c r="TFM63" s="107"/>
      <c r="TFN63" s="107"/>
      <c r="TFO63" s="107"/>
      <c r="TFP63" s="107"/>
      <c r="TFQ63" s="107"/>
      <c r="TFR63" s="107"/>
      <c r="TFS63" s="107"/>
      <c r="TFT63" s="107"/>
      <c r="TFU63" s="107"/>
      <c r="TFV63" s="107"/>
      <c r="TFW63" s="107"/>
      <c r="TFX63" s="107"/>
      <c r="TFY63" s="107"/>
      <c r="TFZ63" s="107"/>
      <c r="TGA63" s="107"/>
      <c r="TGB63" s="107"/>
      <c r="TGC63" s="107"/>
      <c r="TGD63" s="107"/>
      <c r="TGE63" s="107"/>
      <c r="TGF63" s="107"/>
      <c r="TGG63" s="107"/>
      <c r="TGH63" s="107"/>
      <c r="TGI63" s="107"/>
      <c r="TGJ63" s="107"/>
      <c r="TGK63" s="107"/>
      <c r="TGL63" s="107"/>
      <c r="TGM63" s="107"/>
      <c r="TGN63" s="107"/>
      <c r="TGO63" s="107"/>
      <c r="TGP63" s="107"/>
      <c r="TGQ63" s="107"/>
      <c r="TGR63" s="107"/>
      <c r="TGS63" s="107"/>
      <c r="TGT63" s="107"/>
      <c r="TGU63" s="107"/>
      <c r="TGV63" s="107"/>
      <c r="TGW63" s="107"/>
      <c r="TGX63" s="107"/>
      <c r="TGY63" s="107"/>
      <c r="TGZ63" s="107"/>
      <c r="THA63" s="107"/>
      <c r="THB63" s="107"/>
      <c r="THC63" s="107"/>
      <c r="THD63" s="107"/>
      <c r="THE63" s="107"/>
      <c r="THF63" s="107"/>
      <c r="THG63" s="107"/>
      <c r="THH63" s="107"/>
      <c r="THI63" s="107"/>
      <c r="THJ63" s="107"/>
      <c r="THK63" s="107"/>
      <c r="THL63" s="107"/>
      <c r="THM63" s="107"/>
      <c r="THN63" s="107"/>
      <c r="THO63" s="107"/>
      <c r="THP63" s="107"/>
      <c r="THQ63" s="107"/>
      <c r="THR63" s="107"/>
      <c r="THS63" s="107"/>
      <c r="THT63" s="107"/>
      <c r="THU63" s="107"/>
      <c r="THV63" s="107"/>
      <c r="THW63" s="107"/>
      <c r="THX63" s="107"/>
      <c r="THY63" s="107"/>
      <c r="THZ63" s="107"/>
      <c r="TIA63" s="107"/>
      <c r="TIB63" s="107"/>
      <c r="TIC63" s="107"/>
      <c r="TID63" s="107"/>
      <c r="TIE63" s="107"/>
      <c r="TIF63" s="107"/>
      <c r="TIG63" s="107"/>
      <c r="TIH63" s="107"/>
      <c r="TII63" s="107"/>
      <c r="TIJ63" s="107"/>
      <c r="TIK63" s="107"/>
      <c r="TIL63" s="107"/>
      <c r="TIM63" s="107"/>
      <c r="TIN63" s="107"/>
      <c r="TIO63" s="107"/>
      <c r="TIP63" s="107"/>
      <c r="TIQ63" s="107"/>
      <c r="TIR63" s="107"/>
      <c r="TIS63" s="107"/>
      <c r="TIT63" s="107"/>
      <c r="TIU63" s="107"/>
      <c r="TIV63" s="107"/>
      <c r="TIW63" s="107"/>
      <c r="TIX63" s="107"/>
      <c r="TIY63" s="107"/>
      <c r="TIZ63" s="107"/>
      <c r="TJA63" s="107"/>
      <c r="TJB63" s="107"/>
      <c r="TJC63" s="107"/>
      <c r="TJD63" s="107"/>
      <c r="TJE63" s="107"/>
      <c r="TJF63" s="107"/>
      <c r="TJG63" s="107"/>
      <c r="TJH63" s="107"/>
      <c r="TJI63" s="107"/>
      <c r="TJJ63" s="107"/>
      <c r="TJK63" s="107"/>
      <c r="TJL63" s="107"/>
      <c r="TJM63" s="107"/>
      <c r="TJN63" s="107"/>
      <c r="TJO63" s="107"/>
      <c r="TJP63" s="107"/>
      <c r="TJQ63" s="107"/>
      <c r="TJR63" s="107"/>
      <c r="TJS63" s="107"/>
      <c r="TJT63" s="107"/>
      <c r="TJU63" s="107"/>
      <c r="TJV63" s="107"/>
      <c r="TJW63" s="107"/>
      <c r="TJX63" s="107"/>
      <c r="TJY63" s="107"/>
      <c r="TJZ63" s="107"/>
      <c r="TKA63" s="107"/>
      <c r="TKB63" s="107"/>
      <c r="TKC63" s="107"/>
      <c r="TKD63" s="107"/>
      <c r="TKE63" s="107"/>
      <c r="TKF63" s="107"/>
      <c r="TKG63" s="107"/>
      <c r="TKH63" s="107"/>
      <c r="TKI63" s="107"/>
      <c r="TKJ63" s="107"/>
      <c r="TKK63" s="107"/>
      <c r="TKL63" s="107"/>
      <c r="TKM63" s="107"/>
      <c r="TKN63" s="107"/>
      <c r="TKO63" s="107"/>
      <c r="TKP63" s="107"/>
      <c r="TKQ63" s="107"/>
      <c r="TKR63" s="107"/>
      <c r="TKS63" s="107"/>
      <c r="TKT63" s="107"/>
      <c r="TKU63" s="107"/>
      <c r="TKV63" s="107"/>
      <c r="TKW63" s="107"/>
      <c r="TKX63" s="107"/>
      <c r="TKY63" s="107"/>
      <c r="TKZ63" s="107"/>
      <c r="TLA63" s="107"/>
      <c r="TLB63" s="107"/>
      <c r="TLC63" s="107"/>
      <c r="TLD63" s="107"/>
      <c r="TLE63" s="107"/>
      <c r="TLF63" s="107"/>
      <c r="TLG63" s="107"/>
      <c r="TLH63" s="107"/>
      <c r="TLI63" s="107"/>
      <c r="TLJ63" s="107"/>
      <c r="TLK63" s="107"/>
      <c r="TLL63" s="107"/>
      <c r="TLM63" s="107"/>
      <c r="TLN63" s="107"/>
      <c r="TLO63" s="107"/>
      <c r="TLP63" s="107"/>
      <c r="TLQ63" s="107"/>
      <c r="TLR63" s="107"/>
      <c r="TLS63" s="107"/>
      <c r="TLT63" s="107"/>
      <c r="TLU63" s="107"/>
      <c r="TLV63" s="107"/>
      <c r="TLW63" s="107"/>
      <c r="TLX63" s="107"/>
      <c r="TLY63" s="107"/>
      <c r="TLZ63" s="107"/>
      <c r="TMA63" s="107"/>
      <c r="TMB63" s="107"/>
      <c r="TMC63" s="107"/>
      <c r="TMD63" s="107"/>
      <c r="TME63" s="107"/>
      <c r="TMF63" s="107"/>
      <c r="TMG63" s="107"/>
      <c r="TMH63" s="107"/>
      <c r="TMI63" s="107"/>
      <c r="TMJ63" s="107"/>
      <c r="TMK63" s="107"/>
      <c r="TML63" s="107"/>
      <c r="TMM63" s="107"/>
      <c r="TMN63" s="107"/>
      <c r="TMO63" s="107"/>
      <c r="TMP63" s="107"/>
      <c r="TMQ63" s="107"/>
      <c r="TMR63" s="107"/>
      <c r="TMS63" s="107"/>
      <c r="TMT63" s="107"/>
      <c r="TMU63" s="107"/>
      <c r="TMV63" s="107"/>
      <c r="TMW63" s="107"/>
      <c r="TMX63" s="107"/>
      <c r="TMY63" s="107"/>
      <c r="TMZ63" s="107"/>
      <c r="TNA63" s="107"/>
      <c r="TNB63" s="107"/>
      <c r="TNC63" s="107"/>
      <c r="TND63" s="107"/>
      <c r="TNE63" s="107"/>
      <c r="TNF63" s="107"/>
      <c r="TNG63" s="107"/>
      <c r="TNH63" s="107"/>
      <c r="TNI63" s="107"/>
      <c r="TNJ63" s="107"/>
      <c r="TNK63" s="107"/>
      <c r="TNL63" s="107"/>
      <c r="TNM63" s="107"/>
      <c r="TNN63" s="107"/>
      <c r="TNO63" s="107"/>
      <c r="TNP63" s="107"/>
      <c r="TNQ63" s="107"/>
      <c r="TNR63" s="107"/>
      <c r="TNS63" s="107"/>
      <c r="TNT63" s="107"/>
      <c r="TNU63" s="107"/>
      <c r="TNV63" s="107"/>
      <c r="TNW63" s="107"/>
      <c r="TNX63" s="107"/>
      <c r="TNY63" s="107"/>
      <c r="TNZ63" s="107"/>
      <c r="TOA63" s="107"/>
      <c r="TOB63" s="107"/>
      <c r="TOC63" s="107"/>
      <c r="TOD63" s="107"/>
      <c r="TOE63" s="107"/>
      <c r="TOF63" s="107"/>
      <c r="TOG63" s="107"/>
      <c r="TOH63" s="107"/>
      <c r="TOI63" s="107"/>
      <c r="TOJ63" s="107"/>
      <c r="TOK63" s="107"/>
      <c r="TOL63" s="107"/>
      <c r="TOM63" s="107"/>
      <c r="TON63" s="107"/>
      <c r="TOO63" s="107"/>
      <c r="TOP63" s="107"/>
      <c r="TOQ63" s="107"/>
      <c r="TOR63" s="107"/>
      <c r="TOS63" s="107"/>
      <c r="TOT63" s="107"/>
      <c r="TOU63" s="107"/>
      <c r="TOV63" s="107"/>
      <c r="TOW63" s="107"/>
      <c r="TOX63" s="107"/>
      <c r="TOY63" s="107"/>
      <c r="TOZ63" s="107"/>
      <c r="TPA63" s="107"/>
      <c r="TPB63" s="107"/>
      <c r="TPC63" s="107"/>
      <c r="TPD63" s="107"/>
      <c r="TPE63" s="107"/>
      <c r="TPF63" s="107"/>
      <c r="TPG63" s="107"/>
      <c r="TPH63" s="107"/>
      <c r="TPI63" s="107"/>
      <c r="TPJ63" s="107"/>
      <c r="TPK63" s="107"/>
      <c r="TPL63" s="107"/>
      <c r="TPM63" s="107"/>
      <c r="TPN63" s="107"/>
      <c r="TPO63" s="107"/>
      <c r="TPP63" s="107"/>
      <c r="TPQ63" s="107"/>
      <c r="TPR63" s="107"/>
      <c r="TPS63" s="107"/>
      <c r="TPT63" s="107"/>
      <c r="TPU63" s="107"/>
      <c r="TPV63" s="107"/>
      <c r="TPW63" s="107"/>
      <c r="TPX63" s="107"/>
      <c r="TPY63" s="107"/>
      <c r="TPZ63" s="107"/>
      <c r="TQA63" s="107"/>
      <c r="TQB63" s="107"/>
      <c r="TQC63" s="107"/>
      <c r="TQD63" s="107"/>
      <c r="TQE63" s="107"/>
      <c r="TQF63" s="107"/>
      <c r="TQG63" s="107"/>
      <c r="TQH63" s="107"/>
      <c r="TQI63" s="107"/>
      <c r="TQJ63" s="107"/>
      <c r="TQK63" s="107"/>
      <c r="TQL63" s="107"/>
      <c r="TQM63" s="107"/>
      <c r="TQN63" s="107"/>
      <c r="TQO63" s="107"/>
      <c r="TQP63" s="107"/>
      <c r="TQQ63" s="107"/>
      <c r="TQR63" s="107"/>
      <c r="TQS63" s="107"/>
      <c r="TQT63" s="107"/>
      <c r="TQU63" s="107"/>
      <c r="TQV63" s="107"/>
      <c r="TQW63" s="107"/>
      <c r="TQX63" s="107"/>
      <c r="TQY63" s="107"/>
      <c r="TQZ63" s="107"/>
      <c r="TRA63" s="107"/>
      <c r="TRB63" s="107"/>
      <c r="TRC63" s="107"/>
      <c r="TRD63" s="107"/>
      <c r="TRE63" s="107"/>
      <c r="TRF63" s="107"/>
      <c r="TRG63" s="107"/>
      <c r="TRH63" s="107"/>
      <c r="TRI63" s="107"/>
      <c r="TRJ63" s="107"/>
      <c r="TRK63" s="107"/>
      <c r="TRL63" s="107"/>
      <c r="TRM63" s="107"/>
      <c r="TRN63" s="107"/>
      <c r="TRO63" s="107"/>
      <c r="TRP63" s="107"/>
      <c r="TRQ63" s="107"/>
      <c r="TRR63" s="107"/>
      <c r="TRS63" s="107"/>
      <c r="TRT63" s="107"/>
      <c r="TRU63" s="107"/>
      <c r="TRV63" s="107"/>
      <c r="TRW63" s="107"/>
      <c r="TRX63" s="107"/>
      <c r="TRY63" s="107"/>
      <c r="TRZ63" s="107"/>
      <c r="TSA63" s="107"/>
      <c r="TSB63" s="107"/>
      <c r="TSC63" s="107"/>
      <c r="TSD63" s="107"/>
      <c r="TSE63" s="107"/>
      <c r="TSF63" s="107"/>
      <c r="TSG63" s="107"/>
      <c r="TSH63" s="107"/>
      <c r="TSI63" s="107"/>
      <c r="TSJ63" s="107"/>
      <c r="TSK63" s="107"/>
      <c r="TSL63" s="107"/>
      <c r="TSM63" s="107"/>
      <c r="TSN63" s="107"/>
      <c r="TSO63" s="107"/>
      <c r="TSP63" s="107"/>
      <c r="TSQ63" s="107"/>
      <c r="TSR63" s="107"/>
      <c r="TSS63" s="107"/>
      <c r="TST63" s="107"/>
      <c r="TSU63" s="107"/>
      <c r="TSV63" s="107"/>
      <c r="TSW63" s="107"/>
      <c r="TSX63" s="107"/>
      <c r="TSY63" s="107"/>
      <c r="TSZ63" s="107"/>
      <c r="TTA63" s="107"/>
      <c r="TTB63" s="107"/>
      <c r="TTC63" s="107"/>
      <c r="TTD63" s="107"/>
      <c r="TTE63" s="107"/>
      <c r="TTF63" s="107"/>
      <c r="TTG63" s="107"/>
      <c r="TTH63" s="107"/>
      <c r="TTI63" s="107"/>
      <c r="TTJ63" s="107"/>
      <c r="TTK63" s="107"/>
      <c r="TTL63" s="107"/>
      <c r="TTM63" s="107"/>
      <c r="TTN63" s="107"/>
      <c r="TTO63" s="107"/>
      <c r="TTP63" s="107"/>
      <c r="TTQ63" s="107"/>
      <c r="TTR63" s="107"/>
      <c r="TTS63" s="107"/>
      <c r="TTT63" s="107"/>
      <c r="TTU63" s="107"/>
      <c r="TTV63" s="107"/>
      <c r="TTW63" s="107"/>
      <c r="TTX63" s="107"/>
      <c r="TTY63" s="107"/>
      <c r="TTZ63" s="107"/>
      <c r="TUA63" s="107"/>
      <c r="TUB63" s="107"/>
      <c r="TUC63" s="107"/>
      <c r="TUD63" s="107"/>
      <c r="TUE63" s="107"/>
      <c r="TUF63" s="107"/>
      <c r="TUG63" s="107"/>
      <c r="TUH63" s="107"/>
      <c r="TUI63" s="107"/>
      <c r="TUJ63" s="107"/>
      <c r="TUK63" s="107"/>
      <c r="TUL63" s="107"/>
      <c r="TUM63" s="107"/>
      <c r="TUN63" s="107"/>
      <c r="TUO63" s="107"/>
      <c r="TUP63" s="107"/>
      <c r="TUQ63" s="107"/>
      <c r="TUR63" s="107"/>
      <c r="TUS63" s="107"/>
      <c r="TUT63" s="107"/>
      <c r="TUU63" s="107"/>
      <c r="TUV63" s="107"/>
      <c r="TUW63" s="107"/>
      <c r="TUX63" s="107"/>
      <c r="TUY63" s="107"/>
      <c r="TUZ63" s="107"/>
      <c r="TVA63" s="107"/>
      <c r="TVB63" s="107"/>
      <c r="TVC63" s="107"/>
      <c r="TVD63" s="107"/>
      <c r="TVE63" s="107"/>
      <c r="TVF63" s="107"/>
      <c r="TVG63" s="107"/>
      <c r="TVH63" s="107"/>
      <c r="TVI63" s="107"/>
      <c r="TVJ63" s="107"/>
      <c r="TVK63" s="107"/>
      <c r="TVL63" s="107"/>
      <c r="TVM63" s="107"/>
      <c r="TVN63" s="107"/>
      <c r="TVO63" s="107"/>
      <c r="TVP63" s="107"/>
      <c r="TVQ63" s="107"/>
      <c r="TVR63" s="107"/>
      <c r="TVS63" s="107"/>
      <c r="TVT63" s="107"/>
      <c r="TVU63" s="107"/>
      <c r="TVV63" s="107"/>
      <c r="TVW63" s="107"/>
      <c r="TVX63" s="107"/>
      <c r="TVY63" s="107"/>
      <c r="TVZ63" s="107"/>
      <c r="TWA63" s="107"/>
      <c r="TWB63" s="107"/>
      <c r="TWC63" s="107"/>
      <c r="TWD63" s="107"/>
      <c r="TWE63" s="107"/>
      <c r="TWF63" s="107"/>
      <c r="TWG63" s="107"/>
      <c r="TWH63" s="107"/>
      <c r="TWI63" s="107"/>
      <c r="TWJ63" s="107"/>
      <c r="TWK63" s="107"/>
      <c r="TWL63" s="107"/>
      <c r="TWM63" s="107"/>
      <c r="TWN63" s="107"/>
      <c r="TWO63" s="107"/>
      <c r="TWP63" s="107"/>
      <c r="TWQ63" s="107"/>
      <c r="TWR63" s="107"/>
      <c r="TWS63" s="107"/>
      <c r="TWT63" s="107"/>
      <c r="TWU63" s="107"/>
      <c r="TWV63" s="107"/>
      <c r="TWW63" s="107"/>
      <c r="TWX63" s="107"/>
      <c r="TWY63" s="107"/>
      <c r="TWZ63" s="107"/>
      <c r="TXA63" s="107"/>
      <c r="TXB63" s="107"/>
      <c r="TXC63" s="107"/>
      <c r="TXD63" s="107"/>
      <c r="TXE63" s="107"/>
      <c r="TXF63" s="107"/>
      <c r="TXG63" s="107"/>
      <c r="TXH63" s="107"/>
      <c r="TXI63" s="107"/>
      <c r="TXJ63" s="107"/>
      <c r="TXK63" s="107"/>
      <c r="TXL63" s="107"/>
      <c r="TXM63" s="107"/>
      <c r="TXN63" s="107"/>
      <c r="TXO63" s="107"/>
      <c r="TXP63" s="107"/>
      <c r="TXQ63" s="107"/>
      <c r="TXR63" s="107"/>
      <c r="TXS63" s="107"/>
      <c r="TXT63" s="107"/>
      <c r="TXU63" s="107"/>
      <c r="TXV63" s="107"/>
      <c r="TXW63" s="107"/>
      <c r="TXX63" s="107"/>
      <c r="TXY63" s="107"/>
      <c r="TXZ63" s="107"/>
      <c r="TYA63" s="107"/>
      <c r="TYB63" s="107"/>
      <c r="TYC63" s="107"/>
      <c r="TYD63" s="107"/>
      <c r="TYE63" s="107"/>
      <c r="TYF63" s="107"/>
      <c r="TYG63" s="107"/>
      <c r="TYH63" s="107"/>
      <c r="TYI63" s="107"/>
      <c r="TYJ63" s="107"/>
      <c r="TYK63" s="107"/>
      <c r="TYL63" s="107"/>
      <c r="TYM63" s="107"/>
      <c r="TYN63" s="107"/>
      <c r="TYO63" s="107"/>
      <c r="TYP63" s="107"/>
      <c r="TYQ63" s="107"/>
      <c r="TYR63" s="107"/>
      <c r="TYS63" s="107"/>
      <c r="TYT63" s="107"/>
      <c r="TYU63" s="107"/>
      <c r="TYV63" s="107"/>
      <c r="TYW63" s="107"/>
      <c r="TYX63" s="107"/>
      <c r="TYY63" s="107"/>
      <c r="TYZ63" s="107"/>
      <c r="TZA63" s="107"/>
      <c r="TZB63" s="107"/>
      <c r="TZC63" s="107"/>
      <c r="TZD63" s="107"/>
      <c r="TZE63" s="107"/>
      <c r="TZF63" s="107"/>
      <c r="TZG63" s="107"/>
      <c r="TZH63" s="107"/>
      <c r="TZI63" s="107"/>
      <c r="TZJ63" s="107"/>
      <c r="TZK63" s="107"/>
      <c r="TZL63" s="107"/>
      <c r="TZM63" s="107"/>
      <c r="TZN63" s="107"/>
      <c r="TZO63" s="107"/>
      <c r="TZP63" s="107"/>
      <c r="TZQ63" s="107"/>
      <c r="TZR63" s="107"/>
      <c r="TZS63" s="107"/>
      <c r="TZT63" s="107"/>
      <c r="TZU63" s="107"/>
      <c r="TZV63" s="107"/>
      <c r="TZW63" s="107"/>
      <c r="TZX63" s="107"/>
      <c r="TZY63" s="107"/>
      <c r="TZZ63" s="107"/>
      <c r="UAA63" s="107"/>
      <c r="UAB63" s="107"/>
      <c r="UAC63" s="107"/>
      <c r="UAD63" s="107"/>
      <c r="UAE63" s="107"/>
      <c r="UAF63" s="107"/>
      <c r="UAG63" s="107"/>
      <c r="UAH63" s="107"/>
      <c r="UAI63" s="107"/>
      <c r="UAJ63" s="107"/>
      <c r="UAK63" s="107"/>
      <c r="UAL63" s="107"/>
      <c r="UAM63" s="107"/>
      <c r="UAN63" s="107"/>
      <c r="UAO63" s="107"/>
      <c r="UAP63" s="107"/>
      <c r="UAQ63" s="107"/>
      <c r="UAR63" s="107"/>
      <c r="UAS63" s="107"/>
      <c r="UAT63" s="107"/>
      <c r="UAU63" s="107"/>
      <c r="UAV63" s="107"/>
      <c r="UAW63" s="107"/>
      <c r="UAX63" s="107"/>
      <c r="UAY63" s="107"/>
      <c r="UAZ63" s="107"/>
      <c r="UBA63" s="107"/>
      <c r="UBB63" s="107"/>
      <c r="UBC63" s="107"/>
      <c r="UBD63" s="107"/>
      <c r="UBE63" s="107"/>
      <c r="UBF63" s="107"/>
      <c r="UBG63" s="107"/>
      <c r="UBH63" s="107"/>
      <c r="UBI63" s="107"/>
      <c r="UBJ63" s="107"/>
      <c r="UBK63" s="107"/>
      <c r="UBL63" s="107"/>
      <c r="UBM63" s="107"/>
      <c r="UBN63" s="107"/>
      <c r="UBO63" s="107"/>
      <c r="UBP63" s="107"/>
      <c r="UBQ63" s="107"/>
      <c r="UBR63" s="107"/>
      <c r="UBS63" s="107"/>
      <c r="UBT63" s="107"/>
      <c r="UBU63" s="107"/>
      <c r="UBV63" s="107"/>
      <c r="UBW63" s="107"/>
      <c r="UBX63" s="107"/>
      <c r="UBY63" s="107"/>
      <c r="UBZ63" s="107"/>
      <c r="UCA63" s="107"/>
      <c r="UCB63" s="107"/>
      <c r="UCC63" s="107"/>
      <c r="UCD63" s="107"/>
      <c r="UCE63" s="107"/>
      <c r="UCF63" s="107"/>
      <c r="UCG63" s="107"/>
      <c r="UCH63" s="107"/>
      <c r="UCI63" s="107"/>
      <c r="UCJ63" s="107"/>
      <c r="UCK63" s="107"/>
      <c r="UCL63" s="107"/>
      <c r="UCM63" s="107"/>
      <c r="UCN63" s="107"/>
      <c r="UCO63" s="107"/>
      <c r="UCP63" s="107"/>
      <c r="UCQ63" s="107"/>
      <c r="UCR63" s="107"/>
      <c r="UCS63" s="107"/>
      <c r="UCT63" s="107"/>
      <c r="UCU63" s="107"/>
      <c r="UCV63" s="107"/>
      <c r="UCW63" s="107"/>
      <c r="UCX63" s="107"/>
      <c r="UCY63" s="107"/>
      <c r="UCZ63" s="107"/>
      <c r="UDA63" s="107"/>
      <c r="UDB63" s="107"/>
      <c r="UDC63" s="107"/>
      <c r="UDD63" s="107"/>
      <c r="UDE63" s="107"/>
      <c r="UDF63" s="107"/>
      <c r="UDG63" s="107"/>
      <c r="UDH63" s="107"/>
      <c r="UDI63" s="107"/>
      <c r="UDJ63" s="107"/>
      <c r="UDK63" s="107"/>
      <c r="UDL63" s="107"/>
      <c r="UDM63" s="107"/>
      <c r="UDN63" s="107"/>
      <c r="UDO63" s="107"/>
      <c r="UDP63" s="107"/>
      <c r="UDQ63" s="107"/>
      <c r="UDR63" s="107"/>
      <c r="UDS63" s="107"/>
      <c r="UDT63" s="107"/>
      <c r="UDU63" s="107"/>
      <c r="UDV63" s="107"/>
      <c r="UDW63" s="107"/>
      <c r="UDX63" s="107"/>
      <c r="UDY63" s="107"/>
      <c r="UDZ63" s="107"/>
      <c r="UEA63" s="107"/>
      <c r="UEB63" s="107"/>
      <c r="UEC63" s="107"/>
      <c r="UED63" s="107"/>
      <c r="UEE63" s="107"/>
      <c r="UEF63" s="107"/>
      <c r="UEG63" s="107"/>
      <c r="UEH63" s="107"/>
      <c r="UEI63" s="107"/>
      <c r="UEJ63" s="107"/>
      <c r="UEK63" s="107"/>
      <c r="UEL63" s="107"/>
      <c r="UEM63" s="107"/>
      <c r="UEN63" s="107"/>
      <c r="UEO63" s="107"/>
      <c r="UEP63" s="107"/>
      <c r="UEQ63" s="107"/>
      <c r="UER63" s="107"/>
      <c r="UES63" s="107"/>
      <c r="UET63" s="107"/>
      <c r="UEU63" s="107"/>
      <c r="UEV63" s="107"/>
      <c r="UEW63" s="107"/>
      <c r="UEX63" s="107"/>
      <c r="UEY63" s="107"/>
      <c r="UEZ63" s="107"/>
      <c r="UFA63" s="107"/>
      <c r="UFB63" s="107"/>
      <c r="UFC63" s="107"/>
      <c r="UFD63" s="107"/>
      <c r="UFE63" s="107"/>
      <c r="UFF63" s="107"/>
      <c r="UFG63" s="107"/>
      <c r="UFH63" s="107"/>
      <c r="UFI63" s="107"/>
      <c r="UFJ63" s="107"/>
      <c r="UFK63" s="107"/>
      <c r="UFL63" s="107"/>
      <c r="UFM63" s="107"/>
      <c r="UFN63" s="107"/>
      <c r="UFO63" s="107"/>
      <c r="UFP63" s="107"/>
      <c r="UFQ63" s="107"/>
      <c r="UFR63" s="107"/>
      <c r="UFS63" s="107"/>
      <c r="UFT63" s="107"/>
      <c r="UFU63" s="107"/>
      <c r="UFV63" s="107"/>
      <c r="UFW63" s="107"/>
      <c r="UFX63" s="107"/>
      <c r="UFY63" s="107"/>
      <c r="UFZ63" s="107"/>
      <c r="UGA63" s="107"/>
      <c r="UGB63" s="107"/>
      <c r="UGC63" s="107"/>
      <c r="UGD63" s="107"/>
      <c r="UGE63" s="107"/>
      <c r="UGF63" s="107"/>
      <c r="UGG63" s="107"/>
      <c r="UGH63" s="107"/>
      <c r="UGI63" s="107"/>
      <c r="UGJ63" s="107"/>
      <c r="UGK63" s="107"/>
      <c r="UGL63" s="107"/>
      <c r="UGM63" s="107"/>
      <c r="UGN63" s="107"/>
      <c r="UGO63" s="107"/>
      <c r="UGP63" s="107"/>
      <c r="UGQ63" s="107"/>
      <c r="UGR63" s="107"/>
      <c r="UGS63" s="107"/>
      <c r="UGT63" s="107"/>
      <c r="UGU63" s="107"/>
      <c r="UGV63" s="107"/>
      <c r="UGW63" s="107"/>
      <c r="UGX63" s="107"/>
      <c r="UGY63" s="107"/>
      <c r="UGZ63" s="107"/>
      <c r="UHA63" s="107"/>
      <c r="UHB63" s="107"/>
      <c r="UHC63" s="107"/>
      <c r="UHD63" s="107"/>
      <c r="UHE63" s="107"/>
      <c r="UHF63" s="107"/>
      <c r="UHG63" s="107"/>
      <c r="UHH63" s="107"/>
      <c r="UHI63" s="107"/>
      <c r="UHJ63" s="107"/>
      <c r="UHK63" s="107"/>
      <c r="UHL63" s="107"/>
      <c r="UHM63" s="107"/>
      <c r="UHN63" s="107"/>
      <c r="UHO63" s="107"/>
      <c r="UHP63" s="107"/>
      <c r="UHQ63" s="107"/>
      <c r="UHR63" s="107"/>
      <c r="UHS63" s="107"/>
      <c r="UHT63" s="107"/>
      <c r="UHU63" s="107"/>
      <c r="UHV63" s="107"/>
      <c r="UHW63" s="107"/>
      <c r="UHX63" s="107"/>
      <c r="UHY63" s="107"/>
      <c r="UHZ63" s="107"/>
      <c r="UIA63" s="107"/>
      <c r="UIB63" s="107"/>
      <c r="UIC63" s="107"/>
      <c r="UID63" s="107"/>
      <c r="UIE63" s="107"/>
      <c r="UIF63" s="107"/>
      <c r="UIG63" s="107"/>
      <c r="UIH63" s="107"/>
      <c r="UII63" s="107"/>
      <c r="UIJ63" s="107"/>
      <c r="UIK63" s="107"/>
      <c r="UIL63" s="107"/>
      <c r="UIM63" s="107"/>
      <c r="UIN63" s="107"/>
      <c r="UIO63" s="107"/>
      <c r="UIP63" s="107"/>
      <c r="UIQ63" s="107"/>
      <c r="UIR63" s="107"/>
      <c r="UIS63" s="107"/>
      <c r="UIT63" s="107"/>
      <c r="UIU63" s="107"/>
      <c r="UIV63" s="107"/>
      <c r="UIW63" s="107"/>
      <c r="UIX63" s="107"/>
      <c r="UIY63" s="107"/>
      <c r="UIZ63" s="107"/>
      <c r="UJA63" s="107"/>
      <c r="UJB63" s="107"/>
      <c r="UJC63" s="107"/>
      <c r="UJD63" s="107"/>
      <c r="UJE63" s="107"/>
      <c r="UJF63" s="107"/>
      <c r="UJG63" s="107"/>
      <c r="UJH63" s="107"/>
      <c r="UJI63" s="107"/>
      <c r="UJJ63" s="107"/>
      <c r="UJK63" s="107"/>
      <c r="UJL63" s="107"/>
      <c r="UJM63" s="107"/>
      <c r="UJN63" s="107"/>
      <c r="UJO63" s="107"/>
      <c r="UJP63" s="107"/>
      <c r="UJQ63" s="107"/>
      <c r="UJR63" s="107"/>
      <c r="UJS63" s="107"/>
      <c r="UJT63" s="107"/>
      <c r="UJU63" s="107"/>
      <c r="UJV63" s="107"/>
      <c r="UJW63" s="107"/>
      <c r="UJX63" s="107"/>
      <c r="UJY63" s="107"/>
      <c r="UJZ63" s="107"/>
      <c r="UKA63" s="107"/>
      <c r="UKB63" s="107"/>
      <c r="UKC63" s="107"/>
      <c r="UKD63" s="107"/>
      <c r="UKE63" s="107"/>
      <c r="UKF63" s="107"/>
      <c r="UKG63" s="107"/>
      <c r="UKH63" s="107"/>
      <c r="UKI63" s="107"/>
      <c r="UKJ63" s="107"/>
      <c r="UKK63" s="107"/>
      <c r="UKL63" s="107"/>
      <c r="UKM63" s="107"/>
      <c r="UKN63" s="107"/>
      <c r="UKO63" s="107"/>
      <c r="UKP63" s="107"/>
      <c r="UKQ63" s="107"/>
      <c r="UKR63" s="107"/>
      <c r="UKS63" s="107"/>
      <c r="UKT63" s="107"/>
      <c r="UKU63" s="107"/>
      <c r="UKV63" s="107"/>
      <c r="UKW63" s="107"/>
      <c r="UKX63" s="107"/>
      <c r="UKY63" s="107"/>
      <c r="UKZ63" s="107"/>
      <c r="ULA63" s="107"/>
      <c r="ULB63" s="107"/>
      <c r="ULC63" s="107"/>
      <c r="ULD63" s="107"/>
      <c r="ULE63" s="107"/>
      <c r="ULF63" s="107"/>
      <c r="ULG63" s="107"/>
      <c r="ULH63" s="107"/>
      <c r="ULI63" s="107"/>
      <c r="ULJ63" s="107"/>
      <c r="ULK63" s="107"/>
      <c r="ULL63" s="107"/>
      <c r="ULM63" s="107"/>
      <c r="ULN63" s="107"/>
      <c r="ULO63" s="107"/>
      <c r="ULP63" s="107"/>
      <c r="ULQ63" s="107"/>
      <c r="ULR63" s="107"/>
      <c r="ULS63" s="107"/>
      <c r="ULT63" s="107"/>
      <c r="ULU63" s="107"/>
      <c r="ULV63" s="107"/>
      <c r="ULW63" s="107"/>
      <c r="ULX63" s="107"/>
      <c r="ULY63" s="107"/>
      <c r="ULZ63" s="107"/>
      <c r="UMA63" s="107"/>
      <c r="UMB63" s="107"/>
      <c r="UMC63" s="107"/>
      <c r="UMD63" s="107"/>
      <c r="UME63" s="107"/>
      <c r="UMF63" s="107"/>
      <c r="UMG63" s="107"/>
      <c r="UMH63" s="107"/>
      <c r="UMI63" s="107"/>
      <c r="UMJ63" s="107"/>
      <c r="UMK63" s="107"/>
      <c r="UML63" s="107"/>
      <c r="UMM63" s="107"/>
      <c r="UMN63" s="107"/>
      <c r="UMO63" s="107"/>
      <c r="UMP63" s="107"/>
      <c r="UMQ63" s="107"/>
      <c r="UMR63" s="107"/>
      <c r="UMS63" s="107"/>
      <c r="UMT63" s="107"/>
      <c r="UMU63" s="107"/>
      <c r="UMV63" s="107"/>
      <c r="UMW63" s="107"/>
      <c r="UMX63" s="107"/>
      <c r="UMY63" s="107"/>
      <c r="UMZ63" s="107"/>
      <c r="UNA63" s="107"/>
      <c r="UNB63" s="107"/>
      <c r="UNC63" s="107"/>
      <c r="UND63" s="107"/>
      <c r="UNE63" s="107"/>
      <c r="UNF63" s="107"/>
      <c r="UNG63" s="107"/>
      <c r="UNH63" s="107"/>
      <c r="UNI63" s="107"/>
      <c r="UNJ63" s="107"/>
      <c r="UNK63" s="107"/>
      <c r="UNL63" s="107"/>
      <c r="UNM63" s="107"/>
      <c r="UNN63" s="107"/>
      <c r="UNO63" s="107"/>
      <c r="UNP63" s="107"/>
      <c r="UNQ63" s="107"/>
      <c r="UNR63" s="107"/>
      <c r="UNS63" s="107"/>
      <c r="UNT63" s="107"/>
      <c r="UNU63" s="107"/>
      <c r="UNV63" s="107"/>
      <c r="UNW63" s="107"/>
      <c r="UNX63" s="107"/>
      <c r="UNY63" s="107"/>
      <c r="UNZ63" s="107"/>
      <c r="UOA63" s="107"/>
      <c r="UOB63" s="107"/>
      <c r="UOC63" s="107"/>
      <c r="UOD63" s="107"/>
      <c r="UOE63" s="107"/>
      <c r="UOF63" s="107"/>
      <c r="UOG63" s="107"/>
      <c r="UOH63" s="107"/>
      <c r="UOI63" s="107"/>
      <c r="UOJ63" s="107"/>
      <c r="UOK63" s="107"/>
      <c r="UOL63" s="107"/>
      <c r="UOM63" s="107"/>
      <c r="UON63" s="107"/>
      <c r="UOO63" s="107"/>
      <c r="UOP63" s="107"/>
      <c r="UOQ63" s="107"/>
      <c r="UOR63" s="107"/>
      <c r="UOS63" s="107"/>
      <c r="UOT63" s="107"/>
      <c r="UOU63" s="107"/>
      <c r="UOV63" s="107"/>
      <c r="UOW63" s="107"/>
      <c r="UOX63" s="107"/>
      <c r="UOY63" s="107"/>
      <c r="UOZ63" s="107"/>
      <c r="UPA63" s="107"/>
      <c r="UPB63" s="107"/>
      <c r="UPC63" s="107"/>
      <c r="UPD63" s="107"/>
      <c r="UPE63" s="107"/>
      <c r="UPF63" s="107"/>
      <c r="UPG63" s="107"/>
      <c r="UPH63" s="107"/>
      <c r="UPI63" s="107"/>
      <c r="UPJ63" s="107"/>
      <c r="UPK63" s="107"/>
      <c r="UPL63" s="107"/>
      <c r="UPM63" s="107"/>
      <c r="UPN63" s="107"/>
      <c r="UPO63" s="107"/>
      <c r="UPP63" s="107"/>
      <c r="UPQ63" s="107"/>
      <c r="UPR63" s="107"/>
      <c r="UPS63" s="107"/>
      <c r="UPT63" s="107"/>
      <c r="UPU63" s="107"/>
      <c r="UPV63" s="107"/>
      <c r="UPW63" s="107"/>
      <c r="UPX63" s="107"/>
      <c r="UPY63" s="107"/>
      <c r="UPZ63" s="107"/>
      <c r="UQA63" s="107"/>
      <c r="UQB63" s="107"/>
      <c r="UQC63" s="107"/>
      <c r="UQD63" s="107"/>
      <c r="UQE63" s="107"/>
      <c r="UQF63" s="107"/>
      <c r="UQG63" s="107"/>
      <c r="UQH63" s="107"/>
      <c r="UQI63" s="107"/>
      <c r="UQJ63" s="107"/>
      <c r="UQK63" s="107"/>
      <c r="UQL63" s="107"/>
      <c r="UQM63" s="107"/>
      <c r="UQN63" s="107"/>
      <c r="UQO63" s="107"/>
      <c r="UQP63" s="107"/>
      <c r="UQQ63" s="107"/>
      <c r="UQR63" s="107"/>
      <c r="UQS63" s="107"/>
      <c r="UQT63" s="107"/>
      <c r="UQU63" s="107"/>
      <c r="UQV63" s="107"/>
      <c r="UQW63" s="107"/>
      <c r="UQX63" s="107"/>
      <c r="UQY63" s="107"/>
      <c r="UQZ63" s="107"/>
      <c r="URA63" s="107"/>
      <c r="URB63" s="107"/>
      <c r="URC63" s="107"/>
      <c r="URD63" s="107"/>
      <c r="URE63" s="107"/>
      <c r="URF63" s="107"/>
      <c r="URG63" s="107"/>
      <c r="URH63" s="107"/>
      <c r="URI63" s="107"/>
      <c r="URJ63" s="107"/>
      <c r="URK63" s="107"/>
      <c r="URL63" s="107"/>
      <c r="URM63" s="107"/>
      <c r="URN63" s="107"/>
      <c r="URO63" s="107"/>
      <c r="URP63" s="107"/>
      <c r="URQ63" s="107"/>
      <c r="URR63" s="107"/>
      <c r="URS63" s="107"/>
      <c r="URT63" s="107"/>
      <c r="URU63" s="107"/>
      <c r="URV63" s="107"/>
      <c r="URW63" s="107"/>
      <c r="URX63" s="107"/>
      <c r="URY63" s="107"/>
      <c r="URZ63" s="107"/>
      <c r="USA63" s="107"/>
      <c r="USB63" s="107"/>
      <c r="USC63" s="107"/>
      <c r="USD63" s="107"/>
      <c r="USE63" s="107"/>
      <c r="USF63" s="107"/>
      <c r="USG63" s="107"/>
      <c r="USH63" s="107"/>
      <c r="USI63" s="107"/>
      <c r="USJ63" s="107"/>
      <c r="USK63" s="107"/>
      <c r="USL63" s="107"/>
      <c r="USM63" s="107"/>
      <c r="USN63" s="107"/>
      <c r="USO63" s="107"/>
      <c r="USP63" s="107"/>
      <c r="USQ63" s="107"/>
      <c r="USR63" s="107"/>
      <c r="USS63" s="107"/>
      <c r="UST63" s="107"/>
      <c r="USU63" s="107"/>
      <c r="USV63" s="107"/>
      <c r="USW63" s="107"/>
      <c r="USX63" s="107"/>
      <c r="USY63" s="107"/>
      <c r="USZ63" s="107"/>
      <c r="UTA63" s="107"/>
      <c r="UTB63" s="107"/>
      <c r="UTC63" s="107"/>
      <c r="UTD63" s="107"/>
      <c r="UTE63" s="107"/>
      <c r="UTF63" s="107"/>
      <c r="UTG63" s="107"/>
      <c r="UTH63" s="107"/>
      <c r="UTI63" s="107"/>
      <c r="UTJ63" s="107"/>
      <c r="UTK63" s="107"/>
      <c r="UTL63" s="107"/>
      <c r="UTM63" s="107"/>
      <c r="UTN63" s="107"/>
      <c r="UTO63" s="107"/>
      <c r="UTP63" s="107"/>
      <c r="UTQ63" s="107"/>
      <c r="UTR63" s="107"/>
      <c r="UTS63" s="107"/>
      <c r="UTT63" s="107"/>
      <c r="UTU63" s="107"/>
      <c r="UTV63" s="107"/>
      <c r="UTW63" s="107"/>
      <c r="UTX63" s="107"/>
      <c r="UTY63" s="107"/>
      <c r="UTZ63" s="107"/>
      <c r="UUA63" s="107"/>
      <c r="UUB63" s="107"/>
      <c r="UUC63" s="107"/>
      <c r="UUD63" s="107"/>
      <c r="UUE63" s="107"/>
      <c r="UUF63" s="107"/>
      <c r="UUG63" s="107"/>
      <c r="UUH63" s="107"/>
      <c r="UUI63" s="107"/>
      <c r="UUJ63" s="107"/>
      <c r="UUK63" s="107"/>
      <c r="UUL63" s="107"/>
      <c r="UUM63" s="107"/>
      <c r="UUN63" s="107"/>
      <c r="UUO63" s="107"/>
      <c r="UUP63" s="107"/>
      <c r="UUQ63" s="107"/>
      <c r="UUR63" s="107"/>
      <c r="UUS63" s="107"/>
      <c r="UUT63" s="107"/>
      <c r="UUU63" s="107"/>
      <c r="UUV63" s="107"/>
      <c r="UUW63" s="107"/>
      <c r="UUX63" s="107"/>
      <c r="UUY63" s="107"/>
      <c r="UUZ63" s="107"/>
      <c r="UVA63" s="107"/>
      <c r="UVB63" s="107"/>
      <c r="UVC63" s="107"/>
      <c r="UVD63" s="107"/>
      <c r="UVE63" s="107"/>
      <c r="UVF63" s="107"/>
      <c r="UVG63" s="107"/>
      <c r="UVH63" s="107"/>
      <c r="UVI63" s="107"/>
      <c r="UVJ63" s="107"/>
      <c r="UVK63" s="107"/>
      <c r="UVL63" s="107"/>
      <c r="UVM63" s="107"/>
      <c r="UVN63" s="107"/>
      <c r="UVO63" s="107"/>
      <c r="UVP63" s="107"/>
      <c r="UVQ63" s="107"/>
      <c r="UVR63" s="107"/>
      <c r="UVS63" s="107"/>
      <c r="UVT63" s="107"/>
      <c r="UVU63" s="107"/>
      <c r="UVV63" s="107"/>
      <c r="UVW63" s="107"/>
      <c r="UVX63" s="107"/>
      <c r="UVY63" s="107"/>
      <c r="UVZ63" s="107"/>
      <c r="UWA63" s="107"/>
      <c r="UWB63" s="107"/>
      <c r="UWC63" s="107"/>
      <c r="UWD63" s="107"/>
      <c r="UWE63" s="107"/>
      <c r="UWF63" s="107"/>
      <c r="UWG63" s="107"/>
      <c r="UWH63" s="107"/>
      <c r="UWI63" s="107"/>
      <c r="UWJ63" s="107"/>
      <c r="UWK63" s="107"/>
      <c r="UWL63" s="107"/>
      <c r="UWM63" s="107"/>
      <c r="UWN63" s="107"/>
      <c r="UWO63" s="107"/>
      <c r="UWP63" s="107"/>
      <c r="UWQ63" s="107"/>
      <c r="UWR63" s="107"/>
      <c r="UWS63" s="107"/>
      <c r="UWT63" s="107"/>
      <c r="UWU63" s="107"/>
      <c r="UWV63" s="107"/>
      <c r="UWW63" s="107"/>
      <c r="UWX63" s="107"/>
      <c r="UWY63" s="107"/>
      <c r="UWZ63" s="107"/>
      <c r="UXA63" s="107"/>
      <c r="UXB63" s="107"/>
      <c r="UXC63" s="107"/>
      <c r="UXD63" s="107"/>
      <c r="UXE63" s="107"/>
      <c r="UXF63" s="107"/>
      <c r="UXG63" s="107"/>
      <c r="UXH63" s="107"/>
      <c r="UXI63" s="107"/>
      <c r="UXJ63" s="107"/>
      <c r="UXK63" s="107"/>
      <c r="UXL63" s="107"/>
      <c r="UXM63" s="107"/>
      <c r="UXN63" s="107"/>
      <c r="UXO63" s="107"/>
      <c r="UXP63" s="107"/>
      <c r="UXQ63" s="107"/>
      <c r="UXR63" s="107"/>
      <c r="UXS63" s="107"/>
      <c r="UXT63" s="107"/>
      <c r="UXU63" s="107"/>
      <c r="UXV63" s="107"/>
      <c r="UXW63" s="107"/>
      <c r="UXX63" s="107"/>
      <c r="UXY63" s="107"/>
      <c r="UXZ63" s="107"/>
      <c r="UYA63" s="107"/>
      <c r="UYB63" s="107"/>
      <c r="UYC63" s="107"/>
      <c r="UYD63" s="107"/>
      <c r="UYE63" s="107"/>
      <c r="UYF63" s="107"/>
      <c r="UYG63" s="107"/>
      <c r="UYH63" s="107"/>
      <c r="UYI63" s="107"/>
      <c r="UYJ63" s="107"/>
      <c r="UYK63" s="107"/>
      <c r="UYL63" s="107"/>
      <c r="UYM63" s="107"/>
      <c r="UYN63" s="107"/>
      <c r="UYO63" s="107"/>
      <c r="UYP63" s="107"/>
      <c r="UYQ63" s="107"/>
      <c r="UYR63" s="107"/>
      <c r="UYS63" s="107"/>
      <c r="UYT63" s="107"/>
      <c r="UYU63" s="107"/>
      <c r="UYV63" s="107"/>
      <c r="UYW63" s="107"/>
      <c r="UYX63" s="107"/>
      <c r="UYY63" s="107"/>
      <c r="UYZ63" s="107"/>
      <c r="UZA63" s="107"/>
      <c r="UZB63" s="107"/>
      <c r="UZC63" s="107"/>
      <c r="UZD63" s="107"/>
      <c r="UZE63" s="107"/>
      <c r="UZF63" s="107"/>
      <c r="UZG63" s="107"/>
      <c r="UZH63" s="107"/>
      <c r="UZI63" s="107"/>
      <c r="UZJ63" s="107"/>
      <c r="UZK63" s="107"/>
      <c r="UZL63" s="107"/>
      <c r="UZM63" s="107"/>
      <c r="UZN63" s="107"/>
      <c r="UZO63" s="107"/>
      <c r="UZP63" s="107"/>
      <c r="UZQ63" s="107"/>
      <c r="UZR63" s="107"/>
      <c r="UZS63" s="107"/>
      <c r="UZT63" s="107"/>
      <c r="UZU63" s="107"/>
      <c r="UZV63" s="107"/>
      <c r="UZW63" s="107"/>
      <c r="UZX63" s="107"/>
      <c r="UZY63" s="107"/>
      <c r="UZZ63" s="107"/>
      <c r="VAA63" s="107"/>
      <c r="VAB63" s="107"/>
      <c r="VAC63" s="107"/>
      <c r="VAD63" s="107"/>
      <c r="VAE63" s="107"/>
      <c r="VAF63" s="107"/>
      <c r="VAG63" s="107"/>
      <c r="VAH63" s="107"/>
      <c r="VAI63" s="107"/>
      <c r="VAJ63" s="107"/>
      <c r="VAK63" s="107"/>
      <c r="VAL63" s="107"/>
      <c r="VAM63" s="107"/>
      <c r="VAN63" s="107"/>
      <c r="VAO63" s="107"/>
      <c r="VAP63" s="107"/>
      <c r="VAQ63" s="107"/>
      <c r="VAR63" s="107"/>
      <c r="VAS63" s="107"/>
      <c r="VAT63" s="107"/>
      <c r="VAU63" s="107"/>
      <c r="VAV63" s="107"/>
      <c r="VAW63" s="107"/>
      <c r="VAX63" s="107"/>
      <c r="VAY63" s="107"/>
      <c r="VAZ63" s="107"/>
      <c r="VBA63" s="107"/>
      <c r="VBB63" s="107"/>
      <c r="VBC63" s="107"/>
      <c r="VBD63" s="107"/>
      <c r="VBE63" s="107"/>
      <c r="VBF63" s="107"/>
      <c r="VBG63" s="107"/>
      <c r="VBH63" s="107"/>
      <c r="VBI63" s="107"/>
      <c r="VBJ63" s="107"/>
      <c r="VBK63" s="107"/>
      <c r="VBL63" s="107"/>
      <c r="VBM63" s="107"/>
      <c r="VBN63" s="107"/>
      <c r="VBO63" s="107"/>
      <c r="VBP63" s="107"/>
      <c r="VBQ63" s="107"/>
      <c r="VBR63" s="107"/>
      <c r="VBS63" s="107"/>
      <c r="VBT63" s="107"/>
      <c r="VBU63" s="107"/>
      <c r="VBV63" s="107"/>
      <c r="VBW63" s="107"/>
      <c r="VBX63" s="107"/>
      <c r="VBY63" s="107"/>
      <c r="VBZ63" s="107"/>
      <c r="VCA63" s="107"/>
      <c r="VCB63" s="107"/>
      <c r="VCC63" s="107"/>
      <c r="VCD63" s="107"/>
      <c r="VCE63" s="107"/>
      <c r="VCF63" s="107"/>
      <c r="VCG63" s="107"/>
      <c r="VCH63" s="107"/>
      <c r="VCI63" s="107"/>
      <c r="VCJ63" s="107"/>
      <c r="VCK63" s="107"/>
      <c r="VCL63" s="107"/>
      <c r="VCM63" s="107"/>
      <c r="VCN63" s="107"/>
      <c r="VCO63" s="107"/>
      <c r="VCP63" s="107"/>
      <c r="VCQ63" s="107"/>
      <c r="VCR63" s="107"/>
      <c r="VCS63" s="107"/>
      <c r="VCT63" s="107"/>
      <c r="VCU63" s="107"/>
      <c r="VCV63" s="107"/>
      <c r="VCW63" s="107"/>
      <c r="VCX63" s="107"/>
      <c r="VCY63" s="107"/>
      <c r="VCZ63" s="107"/>
      <c r="VDA63" s="107"/>
      <c r="VDB63" s="107"/>
      <c r="VDC63" s="107"/>
      <c r="VDD63" s="107"/>
      <c r="VDE63" s="107"/>
      <c r="VDF63" s="107"/>
      <c r="VDG63" s="107"/>
      <c r="VDH63" s="107"/>
      <c r="VDI63" s="107"/>
      <c r="VDJ63" s="107"/>
      <c r="VDK63" s="107"/>
      <c r="VDL63" s="107"/>
      <c r="VDM63" s="107"/>
      <c r="VDN63" s="107"/>
      <c r="VDO63" s="107"/>
      <c r="VDP63" s="107"/>
      <c r="VDQ63" s="107"/>
      <c r="VDR63" s="107"/>
      <c r="VDS63" s="107"/>
      <c r="VDT63" s="107"/>
      <c r="VDU63" s="107"/>
      <c r="VDV63" s="107"/>
      <c r="VDW63" s="107"/>
      <c r="VDX63" s="107"/>
      <c r="VDY63" s="107"/>
      <c r="VDZ63" s="107"/>
      <c r="VEA63" s="107"/>
      <c r="VEB63" s="107"/>
      <c r="VEC63" s="107"/>
      <c r="VED63" s="107"/>
      <c r="VEE63" s="107"/>
      <c r="VEF63" s="107"/>
      <c r="VEG63" s="107"/>
      <c r="VEH63" s="107"/>
      <c r="VEI63" s="107"/>
      <c r="VEJ63" s="107"/>
      <c r="VEK63" s="107"/>
      <c r="VEL63" s="107"/>
      <c r="VEM63" s="107"/>
      <c r="VEN63" s="107"/>
      <c r="VEO63" s="107"/>
      <c r="VEP63" s="107"/>
      <c r="VEQ63" s="107"/>
      <c r="VER63" s="107"/>
      <c r="VES63" s="107"/>
      <c r="VET63" s="107"/>
      <c r="VEU63" s="107"/>
      <c r="VEV63" s="107"/>
      <c r="VEW63" s="107"/>
      <c r="VEX63" s="107"/>
      <c r="VEY63" s="107"/>
      <c r="VEZ63" s="107"/>
      <c r="VFA63" s="107"/>
      <c r="VFB63" s="107"/>
      <c r="VFC63" s="107"/>
      <c r="VFD63" s="107"/>
      <c r="VFE63" s="107"/>
      <c r="VFF63" s="107"/>
      <c r="VFG63" s="107"/>
      <c r="VFH63" s="107"/>
      <c r="VFI63" s="107"/>
      <c r="VFJ63" s="107"/>
      <c r="VFK63" s="107"/>
      <c r="VFL63" s="107"/>
      <c r="VFM63" s="107"/>
      <c r="VFN63" s="107"/>
      <c r="VFO63" s="107"/>
      <c r="VFP63" s="107"/>
      <c r="VFQ63" s="107"/>
      <c r="VFR63" s="107"/>
      <c r="VFS63" s="107"/>
      <c r="VFT63" s="107"/>
      <c r="VFU63" s="107"/>
      <c r="VFV63" s="107"/>
      <c r="VFW63" s="107"/>
      <c r="VFX63" s="107"/>
      <c r="VFY63" s="107"/>
      <c r="VFZ63" s="107"/>
      <c r="VGA63" s="107"/>
      <c r="VGB63" s="107"/>
      <c r="VGC63" s="107"/>
      <c r="VGD63" s="107"/>
      <c r="VGE63" s="107"/>
      <c r="VGF63" s="107"/>
      <c r="VGG63" s="107"/>
      <c r="VGH63" s="107"/>
      <c r="VGI63" s="107"/>
      <c r="VGJ63" s="107"/>
      <c r="VGK63" s="107"/>
      <c r="VGL63" s="107"/>
      <c r="VGM63" s="107"/>
      <c r="VGN63" s="107"/>
      <c r="VGO63" s="107"/>
      <c r="VGP63" s="107"/>
      <c r="VGQ63" s="107"/>
      <c r="VGR63" s="107"/>
      <c r="VGS63" s="107"/>
      <c r="VGT63" s="107"/>
      <c r="VGU63" s="107"/>
      <c r="VGV63" s="107"/>
      <c r="VGW63" s="107"/>
      <c r="VGX63" s="107"/>
      <c r="VGY63" s="107"/>
      <c r="VGZ63" s="107"/>
      <c r="VHA63" s="107"/>
      <c r="VHB63" s="107"/>
      <c r="VHC63" s="107"/>
      <c r="VHD63" s="107"/>
      <c r="VHE63" s="107"/>
      <c r="VHF63" s="107"/>
      <c r="VHG63" s="107"/>
      <c r="VHH63" s="107"/>
      <c r="VHI63" s="107"/>
      <c r="VHJ63" s="107"/>
      <c r="VHK63" s="107"/>
      <c r="VHL63" s="107"/>
      <c r="VHM63" s="107"/>
      <c r="VHN63" s="107"/>
      <c r="VHO63" s="107"/>
      <c r="VHP63" s="107"/>
      <c r="VHQ63" s="107"/>
      <c r="VHR63" s="107"/>
      <c r="VHS63" s="107"/>
      <c r="VHT63" s="107"/>
      <c r="VHU63" s="107"/>
      <c r="VHV63" s="107"/>
      <c r="VHW63" s="107"/>
      <c r="VHX63" s="107"/>
      <c r="VHY63" s="107"/>
      <c r="VHZ63" s="107"/>
      <c r="VIA63" s="107"/>
      <c r="VIB63" s="107"/>
      <c r="VIC63" s="107"/>
      <c r="VID63" s="107"/>
      <c r="VIE63" s="107"/>
      <c r="VIF63" s="107"/>
      <c r="VIG63" s="107"/>
      <c r="VIH63" s="107"/>
      <c r="VII63" s="107"/>
      <c r="VIJ63" s="107"/>
      <c r="VIK63" s="107"/>
      <c r="VIL63" s="107"/>
      <c r="VIM63" s="107"/>
      <c r="VIN63" s="107"/>
      <c r="VIO63" s="107"/>
      <c r="VIP63" s="107"/>
      <c r="VIQ63" s="107"/>
      <c r="VIR63" s="107"/>
      <c r="VIS63" s="107"/>
      <c r="VIT63" s="107"/>
      <c r="VIU63" s="107"/>
      <c r="VIV63" s="107"/>
      <c r="VIW63" s="107"/>
      <c r="VIX63" s="107"/>
      <c r="VIY63" s="107"/>
      <c r="VIZ63" s="107"/>
      <c r="VJA63" s="107"/>
      <c r="VJB63" s="107"/>
      <c r="VJC63" s="107"/>
      <c r="VJD63" s="107"/>
      <c r="VJE63" s="107"/>
      <c r="VJF63" s="107"/>
      <c r="VJG63" s="107"/>
      <c r="VJH63" s="107"/>
      <c r="VJI63" s="107"/>
      <c r="VJJ63" s="107"/>
      <c r="VJK63" s="107"/>
      <c r="VJL63" s="107"/>
      <c r="VJM63" s="107"/>
      <c r="VJN63" s="107"/>
      <c r="VJO63" s="107"/>
      <c r="VJP63" s="107"/>
      <c r="VJQ63" s="107"/>
      <c r="VJR63" s="107"/>
      <c r="VJS63" s="107"/>
      <c r="VJT63" s="107"/>
      <c r="VJU63" s="107"/>
      <c r="VJV63" s="107"/>
      <c r="VJW63" s="107"/>
      <c r="VJX63" s="107"/>
      <c r="VJY63" s="107"/>
      <c r="VJZ63" s="107"/>
      <c r="VKA63" s="107"/>
      <c r="VKB63" s="107"/>
      <c r="VKC63" s="107"/>
      <c r="VKD63" s="107"/>
      <c r="VKE63" s="107"/>
      <c r="VKF63" s="107"/>
      <c r="VKG63" s="107"/>
      <c r="VKH63" s="107"/>
      <c r="VKI63" s="107"/>
      <c r="VKJ63" s="107"/>
      <c r="VKK63" s="107"/>
      <c r="VKL63" s="107"/>
      <c r="VKM63" s="107"/>
      <c r="VKN63" s="107"/>
      <c r="VKO63" s="107"/>
      <c r="VKP63" s="107"/>
      <c r="VKQ63" s="107"/>
      <c r="VKR63" s="107"/>
      <c r="VKS63" s="107"/>
      <c r="VKT63" s="107"/>
      <c r="VKU63" s="107"/>
      <c r="VKV63" s="107"/>
      <c r="VKW63" s="107"/>
      <c r="VKX63" s="107"/>
      <c r="VKY63" s="107"/>
      <c r="VKZ63" s="107"/>
      <c r="VLA63" s="107"/>
      <c r="VLB63" s="107"/>
      <c r="VLC63" s="107"/>
      <c r="VLD63" s="107"/>
      <c r="VLE63" s="107"/>
      <c r="VLF63" s="107"/>
      <c r="VLG63" s="107"/>
      <c r="VLH63" s="107"/>
      <c r="VLI63" s="107"/>
      <c r="VLJ63" s="107"/>
      <c r="VLK63" s="107"/>
      <c r="VLL63" s="107"/>
      <c r="VLM63" s="107"/>
      <c r="VLN63" s="107"/>
      <c r="VLO63" s="107"/>
      <c r="VLP63" s="107"/>
      <c r="VLQ63" s="107"/>
      <c r="VLR63" s="107"/>
      <c r="VLS63" s="107"/>
      <c r="VLT63" s="107"/>
      <c r="VLU63" s="107"/>
      <c r="VLV63" s="107"/>
      <c r="VLW63" s="107"/>
      <c r="VLX63" s="107"/>
      <c r="VLY63" s="107"/>
      <c r="VLZ63" s="107"/>
      <c r="VMA63" s="107"/>
      <c r="VMB63" s="107"/>
      <c r="VMC63" s="107"/>
      <c r="VMD63" s="107"/>
      <c r="VME63" s="107"/>
      <c r="VMF63" s="107"/>
      <c r="VMG63" s="107"/>
      <c r="VMH63" s="107"/>
      <c r="VMI63" s="107"/>
      <c r="VMJ63" s="107"/>
      <c r="VMK63" s="107"/>
      <c r="VML63" s="107"/>
      <c r="VMM63" s="107"/>
      <c r="VMN63" s="107"/>
      <c r="VMO63" s="107"/>
      <c r="VMP63" s="107"/>
      <c r="VMQ63" s="107"/>
      <c r="VMR63" s="107"/>
      <c r="VMS63" s="107"/>
      <c r="VMT63" s="107"/>
      <c r="VMU63" s="107"/>
      <c r="VMV63" s="107"/>
      <c r="VMW63" s="107"/>
      <c r="VMX63" s="107"/>
      <c r="VMY63" s="107"/>
      <c r="VMZ63" s="107"/>
      <c r="VNA63" s="107"/>
      <c r="VNB63" s="107"/>
      <c r="VNC63" s="107"/>
      <c r="VND63" s="107"/>
      <c r="VNE63" s="107"/>
      <c r="VNF63" s="107"/>
      <c r="VNG63" s="107"/>
      <c r="VNH63" s="107"/>
      <c r="VNI63" s="107"/>
      <c r="VNJ63" s="107"/>
      <c r="VNK63" s="107"/>
      <c r="VNL63" s="107"/>
      <c r="VNM63" s="107"/>
      <c r="VNN63" s="107"/>
      <c r="VNO63" s="107"/>
      <c r="VNP63" s="107"/>
      <c r="VNQ63" s="107"/>
      <c r="VNR63" s="107"/>
      <c r="VNS63" s="107"/>
      <c r="VNT63" s="107"/>
      <c r="VNU63" s="107"/>
      <c r="VNV63" s="107"/>
      <c r="VNW63" s="107"/>
      <c r="VNX63" s="107"/>
      <c r="VNY63" s="107"/>
      <c r="VNZ63" s="107"/>
      <c r="VOA63" s="107"/>
      <c r="VOB63" s="107"/>
      <c r="VOC63" s="107"/>
      <c r="VOD63" s="107"/>
      <c r="VOE63" s="107"/>
      <c r="VOF63" s="107"/>
      <c r="VOG63" s="107"/>
      <c r="VOH63" s="107"/>
      <c r="VOI63" s="107"/>
      <c r="VOJ63" s="107"/>
      <c r="VOK63" s="107"/>
      <c r="VOL63" s="107"/>
      <c r="VOM63" s="107"/>
      <c r="VON63" s="107"/>
      <c r="VOO63" s="107"/>
      <c r="VOP63" s="107"/>
      <c r="VOQ63" s="107"/>
      <c r="VOR63" s="107"/>
      <c r="VOS63" s="107"/>
      <c r="VOT63" s="107"/>
      <c r="VOU63" s="107"/>
      <c r="VOV63" s="107"/>
      <c r="VOW63" s="107"/>
      <c r="VOX63" s="107"/>
      <c r="VOY63" s="107"/>
      <c r="VOZ63" s="107"/>
      <c r="VPA63" s="107"/>
      <c r="VPB63" s="107"/>
      <c r="VPC63" s="107"/>
      <c r="VPD63" s="107"/>
      <c r="VPE63" s="107"/>
      <c r="VPF63" s="107"/>
      <c r="VPG63" s="107"/>
      <c r="VPH63" s="107"/>
      <c r="VPI63" s="107"/>
      <c r="VPJ63" s="107"/>
      <c r="VPK63" s="107"/>
      <c r="VPL63" s="107"/>
      <c r="VPM63" s="107"/>
      <c r="VPN63" s="107"/>
      <c r="VPO63" s="107"/>
      <c r="VPP63" s="107"/>
      <c r="VPQ63" s="107"/>
      <c r="VPR63" s="107"/>
      <c r="VPS63" s="107"/>
      <c r="VPT63" s="107"/>
      <c r="VPU63" s="107"/>
      <c r="VPV63" s="107"/>
      <c r="VPW63" s="107"/>
      <c r="VPX63" s="107"/>
      <c r="VPY63" s="107"/>
      <c r="VPZ63" s="107"/>
      <c r="VQA63" s="107"/>
      <c r="VQB63" s="107"/>
      <c r="VQC63" s="107"/>
      <c r="VQD63" s="107"/>
      <c r="VQE63" s="107"/>
      <c r="VQF63" s="107"/>
      <c r="VQG63" s="107"/>
      <c r="VQH63" s="107"/>
      <c r="VQI63" s="107"/>
      <c r="VQJ63" s="107"/>
      <c r="VQK63" s="107"/>
      <c r="VQL63" s="107"/>
      <c r="VQM63" s="107"/>
      <c r="VQN63" s="107"/>
      <c r="VQO63" s="107"/>
      <c r="VQP63" s="107"/>
      <c r="VQQ63" s="107"/>
      <c r="VQR63" s="107"/>
      <c r="VQS63" s="107"/>
      <c r="VQT63" s="107"/>
      <c r="VQU63" s="107"/>
      <c r="VQV63" s="107"/>
      <c r="VQW63" s="107"/>
      <c r="VQX63" s="107"/>
      <c r="VQY63" s="107"/>
      <c r="VQZ63" s="107"/>
      <c r="VRA63" s="107"/>
      <c r="VRB63" s="107"/>
      <c r="VRC63" s="107"/>
      <c r="VRD63" s="107"/>
      <c r="VRE63" s="107"/>
      <c r="VRF63" s="107"/>
      <c r="VRG63" s="107"/>
      <c r="VRH63" s="107"/>
      <c r="VRI63" s="107"/>
      <c r="VRJ63" s="107"/>
      <c r="VRK63" s="107"/>
      <c r="VRL63" s="107"/>
      <c r="VRM63" s="107"/>
      <c r="VRN63" s="107"/>
      <c r="VRO63" s="107"/>
      <c r="VRP63" s="107"/>
      <c r="VRQ63" s="107"/>
      <c r="VRR63" s="107"/>
      <c r="VRS63" s="107"/>
      <c r="VRT63" s="107"/>
      <c r="VRU63" s="107"/>
      <c r="VRV63" s="107"/>
      <c r="VRW63" s="107"/>
      <c r="VRX63" s="107"/>
      <c r="VRY63" s="107"/>
      <c r="VRZ63" s="107"/>
      <c r="VSA63" s="107"/>
      <c r="VSB63" s="107"/>
      <c r="VSC63" s="107"/>
      <c r="VSD63" s="107"/>
      <c r="VSE63" s="107"/>
      <c r="VSF63" s="107"/>
      <c r="VSG63" s="107"/>
      <c r="VSH63" s="107"/>
      <c r="VSI63" s="107"/>
      <c r="VSJ63" s="107"/>
      <c r="VSK63" s="107"/>
      <c r="VSL63" s="107"/>
      <c r="VSM63" s="107"/>
      <c r="VSN63" s="107"/>
      <c r="VSO63" s="107"/>
      <c r="VSP63" s="107"/>
      <c r="VSQ63" s="107"/>
      <c r="VSR63" s="107"/>
      <c r="VSS63" s="107"/>
      <c r="VST63" s="107"/>
      <c r="VSU63" s="107"/>
      <c r="VSV63" s="107"/>
      <c r="VSW63" s="107"/>
      <c r="VSX63" s="107"/>
      <c r="VSY63" s="107"/>
      <c r="VSZ63" s="107"/>
      <c r="VTA63" s="107"/>
      <c r="VTB63" s="107"/>
      <c r="VTC63" s="107"/>
      <c r="VTD63" s="107"/>
      <c r="VTE63" s="107"/>
      <c r="VTF63" s="107"/>
      <c r="VTG63" s="107"/>
      <c r="VTH63" s="107"/>
      <c r="VTI63" s="107"/>
      <c r="VTJ63" s="107"/>
      <c r="VTK63" s="107"/>
      <c r="VTL63" s="107"/>
      <c r="VTM63" s="107"/>
      <c r="VTN63" s="107"/>
      <c r="VTO63" s="107"/>
      <c r="VTP63" s="107"/>
      <c r="VTQ63" s="107"/>
      <c r="VTR63" s="107"/>
      <c r="VTS63" s="107"/>
      <c r="VTT63" s="107"/>
      <c r="VTU63" s="107"/>
      <c r="VTV63" s="107"/>
      <c r="VTW63" s="107"/>
      <c r="VTX63" s="107"/>
      <c r="VTY63" s="107"/>
      <c r="VTZ63" s="107"/>
      <c r="VUA63" s="107"/>
      <c r="VUB63" s="107"/>
      <c r="VUC63" s="107"/>
      <c r="VUD63" s="107"/>
      <c r="VUE63" s="107"/>
      <c r="VUF63" s="107"/>
      <c r="VUG63" s="107"/>
      <c r="VUH63" s="107"/>
      <c r="VUI63" s="107"/>
      <c r="VUJ63" s="107"/>
      <c r="VUK63" s="107"/>
      <c r="VUL63" s="107"/>
      <c r="VUM63" s="107"/>
      <c r="VUN63" s="107"/>
      <c r="VUO63" s="107"/>
      <c r="VUP63" s="107"/>
      <c r="VUQ63" s="107"/>
      <c r="VUR63" s="107"/>
      <c r="VUS63" s="107"/>
      <c r="VUT63" s="107"/>
      <c r="VUU63" s="107"/>
      <c r="VUV63" s="107"/>
      <c r="VUW63" s="107"/>
      <c r="VUX63" s="107"/>
      <c r="VUY63" s="107"/>
      <c r="VUZ63" s="107"/>
      <c r="VVA63" s="107"/>
      <c r="VVB63" s="107"/>
      <c r="VVC63" s="107"/>
      <c r="VVD63" s="107"/>
      <c r="VVE63" s="107"/>
      <c r="VVF63" s="107"/>
      <c r="VVG63" s="107"/>
      <c r="VVH63" s="107"/>
      <c r="VVI63" s="107"/>
      <c r="VVJ63" s="107"/>
      <c r="VVK63" s="107"/>
      <c r="VVL63" s="107"/>
      <c r="VVM63" s="107"/>
      <c r="VVN63" s="107"/>
      <c r="VVO63" s="107"/>
      <c r="VVP63" s="107"/>
      <c r="VVQ63" s="107"/>
      <c r="VVR63" s="107"/>
      <c r="VVS63" s="107"/>
      <c r="VVT63" s="107"/>
      <c r="VVU63" s="107"/>
      <c r="VVV63" s="107"/>
      <c r="VVW63" s="107"/>
      <c r="VVX63" s="107"/>
      <c r="VVY63" s="107"/>
      <c r="VVZ63" s="107"/>
      <c r="VWA63" s="107"/>
      <c r="VWB63" s="107"/>
      <c r="VWC63" s="107"/>
      <c r="VWD63" s="107"/>
      <c r="VWE63" s="107"/>
      <c r="VWF63" s="107"/>
      <c r="VWG63" s="107"/>
      <c r="VWH63" s="107"/>
      <c r="VWI63" s="107"/>
      <c r="VWJ63" s="107"/>
      <c r="VWK63" s="107"/>
      <c r="VWL63" s="107"/>
      <c r="VWM63" s="107"/>
      <c r="VWN63" s="107"/>
      <c r="VWO63" s="107"/>
      <c r="VWP63" s="107"/>
      <c r="VWQ63" s="107"/>
      <c r="VWR63" s="107"/>
      <c r="VWS63" s="107"/>
      <c r="VWT63" s="107"/>
      <c r="VWU63" s="107"/>
      <c r="VWV63" s="107"/>
      <c r="VWW63" s="107"/>
      <c r="VWX63" s="107"/>
      <c r="VWY63" s="107"/>
      <c r="VWZ63" s="107"/>
      <c r="VXA63" s="107"/>
      <c r="VXB63" s="107"/>
      <c r="VXC63" s="107"/>
      <c r="VXD63" s="107"/>
      <c r="VXE63" s="107"/>
      <c r="VXF63" s="107"/>
      <c r="VXG63" s="107"/>
      <c r="VXH63" s="107"/>
      <c r="VXI63" s="107"/>
      <c r="VXJ63" s="107"/>
      <c r="VXK63" s="107"/>
      <c r="VXL63" s="107"/>
      <c r="VXM63" s="107"/>
      <c r="VXN63" s="107"/>
      <c r="VXO63" s="107"/>
      <c r="VXP63" s="107"/>
      <c r="VXQ63" s="107"/>
      <c r="VXR63" s="107"/>
      <c r="VXS63" s="107"/>
      <c r="VXT63" s="107"/>
      <c r="VXU63" s="107"/>
      <c r="VXV63" s="107"/>
      <c r="VXW63" s="107"/>
      <c r="VXX63" s="107"/>
      <c r="VXY63" s="107"/>
      <c r="VXZ63" s="107"/>
      <c r="VYA63" s="107"/>
      <c r="VYB63" s="107"/>
      <c r="VYC63" s="107"/>
      <c r="VYD63" s="107"/>
      <c r="VYE63" s="107"/>
      <c r="VYF63" s="107"/>
      <c r="VYG63" s="107"/>
      <c r="VYH63" s="107"/>
      <c r="VYI63" s="107"/>
      <c r="VYJ63" s="107"/>
      <c r="VYK63" s="107"/>
      <c r="VYL63" s="107"/>
      <c r="VYM63" s="107"/>
      <c r="VYN63" s="107"/>
      <c r="VYO63" s="107"/>
      <c r="VYP63" s="107"/>
      <c r="VYQ63" s="107"/>
      <c r="VYR63" s="107"/>
      <c r="VYS63" s="107"/>
      <c r="VYT63" s="107"/>
      <c r="VYU63" s="107"/>
      <c r="VYV63" s="107"/>
      <c r="VYW63" s="107"/>
      <c r="VYX63" s="107"/>
      <c r="VYY63" s="107"/>
      <c r="VYZ63" s="107"/>
      <c r="VZA63" s="107"/>
      <c r="VZB63" s="107"/>
      <c r="VZC63" s="107"/>
      <c r="VZD63" s="107"/>
      <c r="VZE63" s="107"/>
      <c r="VZF63" s="107"/>
      <c r="VZG63" s="107"/>
      <c r="VZH63" s="107"/>
      <c r="VZI63" s="107"/>
      <c r="VZJ63" s="107"/>
      <c r="VZK63" s="107"/>
      <c r="VZL63" s="107"/>
      <c r="VZM63" s="107"/>
      <c r="VZN63" s="107"/>
      <c r="VZO63" s="107"/>
      <c r="VZP63" s="107"/>
      <c r="VZQ63" s="107"/>
      <c r="VZR63" s="107"/>
      <c r="VZS63" s="107"/>
      <c r="VZT63" s="107"/>
      <c r="VZU63" s="107"/>
      <c r="VZV63" s="107"/>
      <c r="VZW63" s="107"/>
      <c r="VZX63" s="107"/>
      <c r="VZY63" s="107"/>
      <c r="VZZ63" s="107"/>
      <c r="WAA63" s="107"/>
      <c r="WAB63" s="107"/>
      <c r="WAC63" s="107"/>
      <c r="WAD63" s="107"/>
      <c r="WAE63" s="107"/>
      <c r="WAF63" s="107"/>
      <c r="WAG63" s="107"/>
      <c r="WAH63" s="107"/>
      <c r="WAI63" s="107"/>
      <c r="WAJ63" s="107"/>
      <c r="WAK63" s="107"/>
      <c r="WAL63" s="107"/>
      <c r="WAM63" s="107"/>
      <c r="WAN63" s="107"/>
      <c r="WAO63" s="107"/>
      <c r="WAP63" s="107"/>
      <c r="WAQ63" s="107"/>
      <c r="WAR63" s="107"/>
      <c r="WAS63" s="107"/>
      <c r="WAT63" s="107"/>
      <c r="WAU63" s="107"/>
      <c r="WAV63" s="107"/>
      <c r="WAW63" s="107"/>
      <c r="WAX63" s="107"/>
      <c r="WAY63" s="107"/>
      <c r="WAZ63" s="107"/>
      <c r="WBA63" s="107"/>
      <c r="WBB63" s="107"/>
      <c r="WBC63" s="107"/>
      <c r="WBD63" s="107"/>
      <c r="WBE63" s="107"/>
      <c r="WBF63" s="107"/>
      <c r="WBG63" s="107"/>
      <c r="WBH63" s="107"/>
      <c r="WBI63" s="107"/>
      <c r="WBJ63" s="107"/>
      <c r="WBK63" s="107"/>
      <c r="WBL63" s="107"/>
      <c r="WBM63" s="107"/>
      <c r="WBN63" s="107"/>
      <c r="WBO63" s="107"/>
      <c r="WBP63" s="107"/>
      <c r="WBQ63" s="107"/>
      <c r="WBR63" s="107"/>
      <c r="WBS63" s="107"/>
      <c r="WBT63" s="107"/>
      <c r="WBU63" s="107"/>
      <c r="WBV63" s="107"/>
      <c r="WBW63" s="107"/>
      <c r="WBX63" s="107"/>
      <c r="WBY63" s="107"/>
      <c r="WBZ63" s="107"/>
      <c r="WCA63" s="107"/>
      <c r="WCB63" s="107"/>
      <c r="WCC63" s="107"/>
      <c r="WCD63" s="107"/>
      <c r="WCE63" s="107"/>
      <c r="WCF63" s="107"/>
      <c r="WCG63" s="107"/>
      <c r="WCH63" s="107"/>
      <c r="WCI63" s="107"/>
      <c r="WCJ63" s="107"/>
      <c r="WCK63" s="107"/>
      <c r="WCL63" s="107"/>
      <c r="WCM63" s="107"/>
      <c r="WCN63" s="107"/>
      <c r="WCO63" s="107"/>
      <c r="WCP63" s="107"/>
      <c r="WCQ63" s="107"/>
      <c r="WCR63" s="107"/>
      <c r="WCS63" s="107"/>
      <c r="WCT63" s="107"/>
      <c r="WCU63" s="107"/>
      <c r="WCV63" s="107"/>
      <c r="WCW63" s="107"/>
      <c r="WCX63" s="107"/>
      <c r="WCY63" s="107"/>
      <c r="WCZ63" s="107"/>
      <c r="WDA63" s="107"/>
      <c r="WDB63" s="107"/>
      <c r="WDC63" s="107"/>
      <c r="WDD63" s="107"/>
      <c r="WDE63" s="107"/>
      <c r="WDF63" s="107"/>
      <c r="WDG63" s="107"/>
      <c r="WDH63" s="107"/>
      <c r="WDI63" s="107"/>
      <c r="WDJ63" s="107"/>
      <c r="WDK63" s="107"/>
      <c r="WDL63" s="107"/>
      <c r="WDM63" s="107"/>
      <c r="WDN63" s="107"/>
      <c r="WDO63" s="107"/>
      <c r="WDP63" s="107"/>
      <c r="WDQ63" s="107"/>
      <c r="WDR63" s="107"/>
      <c r="WDS63" s="107"/>
      <c r="WDT63" s="107"/>
      <c r="WDU63" s="107"/>
      <c r="WDV63" s="107"/>
      <c r="WDW63" s="107"/>
      <c r="WDX63" s="107"/>
      <c r="WDY63" s="107"/>
      <c r="WDZ63" s="107"/>
      <c r="WEA63" s="107"/>
      <c r="WEB63" s="107"/>
      <c r="WEC63" s="107"/>
      <c r="WED63" s="107"/>
      <c r="WEE63" s="107"/>
      <c r="WEF63" s="107"/>
      <c r="WEG63" s="107"/>
      <c r="WEH63" s="107"/>
      <c r="WEI63" s="107"/>
      <c r="WEJ63" s="107"/>
      <c r="WEK63" s="107"/>
      <c r="WEL63" s="107"/>
      <c r="WEM63" s="107"/>
      <c r="WEN63" s="107"/>
      <c r="WEO63" s="107"/>
      <c r="WEP63" s="107"/>
      <c r="WEQ63" s="107"/>
      <c r="WER63" s="107"/>
      <c r="WES63" s="107"/>
      <c r="WET63" s="107"/>
      <c r="WEU63" s="107"/>
      <c r="WEV63" s="107"/>
      <c r="WEW63" s="107"/>
      <c r="WEX63" s="107"/>
      <c r="WEY63" s="107"/>
      <c r="WEZ63" s="107"/>
      <c r="WFA63" s="107"/>
      <c r="WFB63" s="107"/>
      <c r="WFC63" s="107"/>
      <c r="WFD63" s="107"/>
      <c r="WFE63" s="107"/>
      <c r="WFF63" s="107"/>
      <c r="WFG63" s="107"/>
      <c r="WFH63" s="107"/>
      <c r="WFI63" s="107"/>
      <c r="WFJ63" s="107"/>
      <c r="WFK63" s="107"/>
      <c r="WFL63" s="107"/>
      <c r="WFM63" s="107"/>
      <c r="WFN63" s="107"/>
      <c r="WFO63" s="107"/>
      <c r="WFP63" s="107"/>
      <c r="WFQ63" s="107"/>
      <c r="WFR63" s="107"/>
      <c r="WFS63" s="107"/>
      <c r="WFT63" s="107"/>
      <c r="WFU63" s="107"/>
      <c r="WFV63" s="107"/>
      <c r="WFW63" s="107"/>
      <c r="WFX63" s="107"/>
      <c r="WFY63" s="107"/>
      <c r="WFZ63" s="107"/>
      <c r="WGA63" s="107"/>
      <c r="WGB63" s="107"/>
      <c r="WGC63" s="107"/>
      <c r="WGD63" s="107"/>
      <c r="WGE63" s="107"/>
      <c r="WGF63" s="107"/>
      <c r="WGG63" s="107"/>
      <c r="WGH63" s="107"/>
      <c r="WGI63" s="107"/>
      <c r="WGJ63" s="107"/>
      <c r="WGK63" s="107"/>
      <c r="WGL63" s="107"/>
      <c r="WGM63" s="107"/>
      <c r="WGN63" s="107"/>
      <c r="WGO63" s="107"/>
      <c r="WGP63" s="107"/>
      <c r="WGQ63" s="107"/>
      <c r="WGR63" s="107"/>
      <c r="WGS63" s="107"/>
      <c r="WGT63" s="107"/>
      <c r="WGU63" s="107"/>
      <c r="WGV63" s="107"/>
      <c r="WGW63" s="107"/>
      <c r="WGX63" s="107"/>
      <c r="WGY63" s="107"/>
      <c r="WGZ63" s="107"/>
      <c r="WHA63" s="107"/>
      <c r="WHB63" s="107"/>
      <c r="WHC63" s="107"/>
      <c r="WHD63" s="107"/>
      <c r="WHE63" s="107"/>
      <c r="WHF63" s="107"/>
      <c r="WHG63" s="107"/>
      <c r="WHH63" s="107"/>
      <c r="WHI63" s="107"/>
      <c r="WHJ63" s="107"/>
      <c r="WHK63" s="107"/>
      <c r="WHL63" s="107"/>
      <c r="WHM63" s="107"/>
      <c r="WHN63" s="107"/>
      <c r="WHO63" s="107"/>
      <c r="WHP63" s="107"/>
      <c r="WHQ63" s="107"/>
      <c r="WHR63" s="107"/>
      <c r="WHS63" s="107"/>
      <c r="WHT63" s="107"/>
      <c r="WHU63" s="107"/>
      <c r="WHV63" s="107"/>
      <c r="WHW63" s="107"/>
      <c r="WHX63" s="107"/>
      <c r="WHY63" s="107"/>
      <c r="WHZ63" s="107"/>
      <c r="WIA63" s="107"/>
      <c r="WIB63" s="107"/>
      <c r="WIC63" s="107"/>
      <c r="WID63" s="107"/>
      <c r="WIE63" s="107"/>
      <c r="WIF63" s="107"/>
      <c r="WIG63" s="107"/>
      <c r="WIH63" s="107"/>
      <c r="WII63" s="107"/>
      <c r="WIJ63" s="107"/>
      <c r="WIK63" s="107"/>
      <c r="WIL63" s="107"/>
      <c r="WIM63" s="107"/>
      <c r="WIN63" s="107"/>
      <c r="WIO63" s="107"/>
      <c r="WIP63" s="107"/>
      <c r="WIQ63" s="107"/>
      <c r="WIR63" s="107"/>
      <c r="WIS63" s="107"/>
      <c r="WIT63" s="107"/>
      <c r="WIU63" s="107"/>
      <c r="WIV63" s="107"/>
      <c r="WIW63" s="107"/>
      <c r="WIX63" s="107"/>
      <c r="WIY63" s="107"/>
      <c r="WIZ63" s="107"/>
      <c r="WJA63" s="107"/>
      <c r="WJB63" s="107"/>
      <c r="WJC63" s="107"/>
      <c r="WJD63" s="107"/>
      <c r="WJE63" s="107"/>
      <c r="WJF63" s="107"/>
      <c r="WJG63" s="107"/>
      <c r="WJH63" s="107"/>
      <c r="WJI63" s="107"/>
      <c r="WJJ63" s="107"/>
      <c r="WJK63" s="107"/>
      <c r="WJL63" s="107"/>
      <c r="WJM63" s="107"/>
      <c r="WJN63" s="107"/>
      <c r="WJO63" s="107"/>
      <c r="WJP63" s="107"/>
      <c r="WJQ63" s="107"/>
      <c r="WJR63" s="107"/>
      <c r="WJS63" s="107"/>
      <c r="WJT63" s="107"/>
      <c r="WJU63" s="107"/>
      <c r="WJV63" s="107"/>
      <c r="WJW63" s="107"/>
      <c r="WJX63" s="107"/>
      <c r="WJY63" s="107"/>
      <c r="WJZ63" s="107"/>
      <c r="WKA63" s="107"/>
      <c r="WKB63" s="107"/>
      <c r="WKC63" s="107"/>
      <c r="WKD63" s="107"/>
      <c r="WKE63" s="107"/>
      <c r="WKF63" s="107"/>
      <c r="WKG63" s="107"/>
      <c r="WKH63" s="107"/>
      <c r="WKI63" s="107"/>
      <c r="WKJ63" s="107"/>
      <c r="WKK63" s="107"/>
      <c r="WKL63" s="107"/>
      <c r="WKM63" s="107"/>
      <c r="WKN63" s="107"/>
      <c r="WKO63" s="107"/>
      <c r="WKP63" s="107"/>
      <c r="WKQ63" s="107"/>
      <c r="WKR63" s="107"/>
      <c r="WKS63" s="107"/>
      <c r="WKT63" s="107"/>
      <c r="WKU63" s="107"/>
      <c r="WKV63" s="107"/>
      <c r="WKW63" s="107"/>
      <c r="WKX63" s="107"/>
      <c r="WKY63" s="107"/>
      <c r="WKZ63" s="107"/>
      <c r="WLA63" s="107"/>
      <c r="WLB63" s="107"/>
      <c r="WLC63" s="107"/>
      <c r="WLD63" s="107"/>
      <c r="WLE63" s="107"/>
      <c r="WLF63" s="107"/>
      <c r="WLG63" s="107"/>
      <c r="WLH63" s="107"/>
      <c r="WLI63" s="107"/>
      <c r="WLJ63" s="107"/>
      <c r="WLK63" s="107"/>
      <c r="WLL63" s="107"/>
      <c r="WLM63" s="107"/>
      <c r="WLN63" s="107"/>
      <c r="WLO63" s="107"/>
      <c r="WLP63" s="107"/>
      <c r="WLQ63" s="107"/>
      <c r="WLR63" s="107"/>
      <c r="WLS63" s="107"/>
      <c r="WLT63" s="107"/>
      <c r="WLU63" s="107"/>
      <c r="WLV63" s="107"/>
      <c r="WLW63" s="107"/>
      <c r="WLX63" s="107"/>
      <c r="WLY63" s="107"/>
      <c r="WLZ63" s="107"/>
      <c r="WMA63" s="107"/>
      <c r="WMB63" s="107"/>
      <c r="WMC63" s="107"/>
      <c r="WMD63" s="107"/>
      <c r="WME63" s="107"/>
      <c r="WMF63" s="107"/>
      <c r="WMG63" s="107"/>
      <c r="WMH63" s="107"/>
      <c r="WMI63" s="107"/>
      <c r="WMJ63" s="107"/>
      <c r="WMK63" s="107"/>
      <c r="WML63" s="107"/>
      <c r="WMM63" s="107"/>
      <c r="WMN63" s="107"/>
      <c r="WMO63" s="107"/>
      <c r="WMP63" s="107"/>
      <c r="WMQ63" s="107"/>
      <c r="WMR63" s="107"/>
      <c r="WMS63" s="107"/>
      <c r="WMT63" s="107"/>
      <c r="WMU63" s="107"/>
      <c r="WMV63" s="107"/>
      <c r="WMW63" s="107"/>
      <c r="WMX63" s="107"/>
      <c r="WMY63" s="107"/>
      <c r="WMZ63" s="107"/>
      <c r="WNA63" s="107"/>
      <c r="WNB63" s="107"/>
      <c r="WNC63" s="107"/>
      <c r="WND63" s="107"/>
      <c r="WNE63" s="107"/>
      <c r="WNF63" s="107"/>
      <c r="WNG63" s="107"/>
      <c r="WNH63" s="107"/>
      <c r="WNI63" s="107"/>
      <c r="WNJ63" s="107"/>
      <c r="WNK63" s="107"/>
      <c r="WNL63" s="107"/>
      <c r="WNM63" s="107"/>
      <c r="WNN63" s="107"/>
      <c r="WNO63" s="107"/>
      <c r="WNP63" s="107"/>
      <c r="WNQ63" s="107"/>
      <c r="WNR63" s="107"/>
      <c r="WNS63" s="107"/>
      <c r="WNT63" s="107"/>
      <c r="WNU63" s="107"/>
      <c r="WNV63" s="107"/>
      <c r="WNW63" s="107"/>
      <c r="WNX63" s="107"/>
      <c r="WNY63" s="107"/>
      <c r="WNZ63" s="107"/>
      <c r="WOA63" s="107"/>
      <c r="WOB63" s="107"/>
      <c r="WOC63" s="107"/>
      <c r="WOD63" s="107"/>
      <c r="WOE63" s="107"/>
      <c r="WOF63" s="107"/>
      <c r="WOG63" s="107"/>
      <c r="WOH63" s="107"/>
      <c r="WOI63" s="107"/>
      <c r="WOJ63" s="107"/>
      <c r="WOK63" s="107"/>
      <c r="WOL63" s="107"/>
      <c r="WOM63" s="107"/>
      <c r="WON63" s="107"/>
      <c r="WOO63" s="107"/>
      <c r="WOP63" s="107"/>
      <c r="WOQ63" s="107"/>
      <c r="WOR63" s="107"/>
      <c r="WOS63" s="107"/>
      <c r="WOT63" s="107"/>
      <c r="WOU63" s="107"/>
      <c r="WOV63" s="107"/>
      <c r="WOW63" s="107"/>
      <c r="WOX63" s="107"/>
      <c r="WOY63" s="107"/>
      <c r="WOZ63" s="107"/>
      <c r="WPA63" s="107"/>
      <c r="WPB63" s="107"/>
      <c r="WPC63" s="107"/>
      <c r="WPD63" s="107"/>
      <c r="WPE63" s="107"/>
      <c r="WPF63" s="107"/>
      <c r="WPG63" s="107"/>
      <c r="WPH63" s="107"/>
      <c r="WPI63" s="107"/>
      <c r="WPJ63" s="107"/>
      <c r="WPK63" s="107"/>
      <c r="WPL63" s="107"/>
      <c r="WPM63" s="107"/>
      <c r="WPN63" s="107"/>
      <c r="WPO63" s="107"/>
      <c r="WPP63" s="107"/>
      <c r="WPQ63" s="107"/>
      <c r="WPR63" s="107"/>
      <c r="WPS63" s="107"/>
      <c r="WPT63" s="107"/>
      <c r="WPU63" s="107"/>
      <c r="WPV63" s="107"/>
      <c r="WPW63" s="107"/>
      <c r="WPX63" s="107"/>
      <c r="WPY63" s="107"/>
      <c r="WPZ63" s="107"/>
      <c r="WQA63" s="107"/>
      <c r="WQB63" s="107"/>
      <c r="WQC63" s="107"/>
      <c r="WQD63" s="107"/>
      <c r="WQE63" s="107"/>
      <c r="WQF63" s="107"/>
      <c r="WQG63" s="107"/>
      <c r="WQH63" s="107"/>
      <c r="WQI63" s="107"/>
      <c r="WQJ63" s="107"/>
      <c r="WQK63" s="107"/>
      <c r="WQL63" s="107"/>
      <c r="WQM63" s="107"/>
      <c r="WQN63" s="107"/>
      <c r="WQO63" s="107"/>
      <c r="WQP63" s="107"/>
      <c r="WQQ63" s="107"/>
      <c r="WQR63" s="107"/>
      <c r="WQS63" s="107"/>
      <c r="WQT63" s="107"/>
      <c r="WQU63" s="107"/>
      <c r="WQV63" s="107"/>
      <c r="WQW63" s="107"/>
      <c r="WQX63" s="107"/>
      <c r="WQY63" s="107"/>
      <c r="WQZ63" s="107"/>
      <c r="WRA63" s="107"/>
      <c r="WRB63" s="107"/>
      <c r="WRC63" s="107"/>
      <c r="WRD63" s="107"/>
      <c r="WRE63" s="107"/>
      <c r="WRF63" s="107"/>
      <c r="WRG63" s="107"/>
      <c r="WRH63" s="107"/>
      <c r="WRI63" s="107"/>
      <c r="WRJ63" s="107"/>
      <c r="WRK63" s="107"/>
      <c r="WRL63" s="107"/>
      <c r="WRM63" s="107"/>
      <c r="WRN63" s="107"/>
      <c r="WRO63" s="107"/>
      <c r="WRP63" s="107"/>
      <c r="WRQ63" s="107"/>
      <c r="WRR63" s="107"/>
      <c r="WRS63" s="107"/>
      <c r="WRT63" s="107"/>
      <c r="WRU63" s="107"/>
      <c r="WRV63" s="107"/>
      <c r="WRW63" s="107"/>
      <c r="WRX63" s="107"/>
      <c r="WRY63" s="107"/>
      <c r="WRZ63" s="107"/>
      <c r="WSA63" s="107"/>
      <c r="WSB63" s="107"/>
      <c r="WSC63" s="107"/>
      <c r="WSD63" s="107"/>
      <c r="WSE63" s="107"/>
      <c r="WSF63" s="107"/>
      <c r="WSG63" s="107"/>
      <c r="WSH63" s="107"/>
      <c r="WSI63" s="107"/>
      <c r="WSJ63" s="107"/>
      <c r="WSK63" s="107"/>
      <c r="WSL63" s="107"/>
      <c r="WSM63" s="107"/>
      <c r="WSN63" s="107"/>
      <c r="WSO63" s="107"/>
      <c r="WSP63" s="107"/>
      <c r="WSQ63" s="107"/>
      <c r="WSR63" s="107"/>
      <c r="WSS63" s="107"/>
      <c r="WST63" s="107"/>
      <c r="WSU63" s="107"/>
      <c r="WSV63" s="107"/>
      <c r="WSW63" s="107"/>
      <c r="WSX63" s="107"/>
      <c r="WSY63" s="107"/>
      <c r="WSZ63" s="107"/>
      <c r="WTA63" s="107"/>
      <c r="WTB63" s="107"/>
      <c r="WTC63" s="107"/>
      <c r="WTD63" s="107"/>
      <c r="WTE63" s="107"/>
      <c r="WTF63" s="107"/>
      <c r="WTG63" s="107"/>
      <c r="WTH63" s="107"/>
      <c r="WTI63" s="107"/>
      <c r="WTJ63" s="107"/>
      <c r="WTK63" s="107"/>
      <c r="WTL63" s="107"/>
      <c r="WTM63" s="107"/>
      <c r="WTN63" s="107"/>
      <c r="WTO63" s="107"/>
      <c r="WTP63" s="107"/>
      <c r="WTQ63" s="107"/>
      <c r="WTR63" s="107"/>
      <c r="WTS63" s="107"/>
      <c r="WTT63" s="107"/>
      <c r="WTU63" s="107"/>
      <c r="WTV63" s="107"/>
      <c r="WTW63" s="107"/>
      <c r="WTX63" s="107"/>
      <c r="WTY63" s="107"/>
      <c r="WTZ63" s="107"/>
      <c r="WUA63" s="107"/>
      <c r="WUB63" s="107"/>
      <c r="WUC63" s="107"/>
      <c r="WUD63" s="107"/>
      <c r="WUE63" s="107"/>
      <c r="WUF63" s="107"/>
      <c r="WUG63" s="107"/>
      <c r="WUH63" s="107"/>
      <c r="WUI63" s="107"/>
      <c r="WUJ63" s="107"/>
      <c r="WUK63" s="107"/>
      <c r="WUL63" s="107"/>
      <c r="WUM63" s="107"/>
      <c r="WUN63" s="107"/>
      <c r="WUO63" s="107"/>
      <c r="WUP63" s="107"/>
      <c r="WUQ63" s="107"/>
      <c r="WUR63" s="107"/>
      <c r="WUS63" s="107"/>
      <c r="WUT63" s="107"/>
      <c r="WUU63" s="107"/>
      <c r="WUV63" s="107"/>
      <c r="WUW63" s="107"/>
      <c r="WUX63" s="107"/>
      <c r="WUY63" s="107"/>
      <c r="WUZ63" s="107"/>
      <c r="WVA63" s="107"/>
      <c r="WVB63" s="107"/>
      <c r="WVC63" s="107"/>
      <c r="WVD63" s="107"/>
      <c r="WVE63" s="107"/>
      <c r="WVF63" s="107"/>
      <c r="WVG63" s="107"/>
      <c r="WVH63" s="107"/>
      <c r="WVI63" s="107"/>
      <c r="WVJ63" s="107"/>
      <c r="WVK63" s="107"/>
      <c r="WVL63" s="107"/>
      <c r="WVM63" s="107"/>
      <c r="WVN63" s="107"/>
      <c r="WVO63" s="107"/>
      <c r="WVP63" s="107"/>
      <c r="WVQ63" s="107"/>
      <c r="WVR63" s="107"/>
      <c r="WVS63" s="107"/>
      <c r="WVT63" s="107"/>
      <c r="WVU63" s="107"/>
      <c r="WVV63" s="107"/>
      <c r="WVW63" s="107"/>
      <c r="WVX63" s="107"/>
      <c r="WVY63" s="107"/>
      <c r="WVZ63" s="107"/>
      <c r="WWA63" s="107"/>
      <c r="WWB63" s="107"/>
      <c r="WWC63" s="107"/>
      <c r="WWD63" s="107"/>
      <c r="WWE63" s="107"/>
      <c r="WWF63" s="107"/>
      <c r="WWG63" s="107"/>
      <c r="WWH63" s="107"/>
      <c r="WWI63" s="107"/>
      <c r="WWJ63" s="107"/>
      <c r="WWK63" s="107"/>
      <c r="WWL63" s="107"/>
      <c r="WWM63" s="107"/>
      <c r="WWN63" s="107"/>
      <c r="WWO63" s="107"/>
      <c r="WWP63" s="107"/>
      <c r="WWQ63" s="107"/>
      <c r="WWR63" s="107"/>
      <c r="WWS63" s="107"/>
      <c r="WWT63" s="107"/>
      <c r="WWU63" s="107"/>
      <c r="WWV63" s="107"/>
      <c r="WWW63" s="107"/>
      <c r="WWX63" s="107"/>
      <c r="WWY63" s="107"/>
      <c r="WWZ63" s="107"/>
      <c r="WXA63" s="107"/>
      <c r="WXB63" s="107"/>
      <c r="WXC63" s="107"/>
      <c r="WXD63" s="107"/>
      <c r="WXE63" s="107"/>
      <c r="WXF63" s="107"/>
      <c r="WXG63" s="107"/>
      <c r="WXH63" s="107"/>
      <c r="WXI63" s="107"/>
      <c r="WXJ63" s="107"/>
      <c r="WXK63" s="107"/>
      <c r="WXL63" s="107"/>
      <c r="WXM63" s="107"/>
      <c r="WXN63" s="107"/>
      <c r="WXO63" s="107"/>
      <c r="WXP63" s="107"/>
      <c r="WXQ63" s="107"/>
      <c r="WXR63" s="107"/>
      <c r="WXS63" s="107"/>
      <c r="WXT63" s="107"/>
      <c r="WXU63" s="107"/>
      <c r="WXV63" s="107"/>
      <c r="WXW63" s="107"/>
      <c r="WXX63" s="107"/>
      <c r="WXY63" s="107"/>
      <c r="WXZ63" s="107"/>
      <c r="WYA63" s="107"/>
      <c r="WYB63" s="107"/>
      <c r="WYC63" s="107"/>
      <c r="WYD63" s="107"/>
      <c r="WYE63" s="107"/>
      <c r="WYF63" s="107"/>
      <c r="WYG63" s="107"/>
      <c r="WYH63" s="107"/>
      <c r="WYI63" s="107"/>
      <c r="WYJ63" s="107"/>
      <c r="WYK63" s="107"/>
      <c r="WYL63" s="107"/>
      <c r="WYM63" s="107"/>
      <c r="WYN63" s="107"/>
      <c r="WYO63" s="107"/>
      <c r="WYP63" s="107"/>
      <c r="WYQ63" s="107"/>
      <c r="WYR63" s="107"/>
      <c r="WYS63" s="107"/>
      <c r="WYT63" s="107"/>
      <c r="WYU63" s="107"/>
      <c r="WYV63" s="107"/>
      <c r="WYW63" s="107"/>
      <c r="WYX63" s="107"/>
      <c r="WYY63" s="107"/>
      <c r="WYZ63" s="107"/>
      <c r="WZA63" s="107"/>
      <c r="WZB63" s="107"/>
      <c r="WZC63" s="107"/>
      <c r="WZD63" s="107"/>
      <c r="WZE63" s="107"/>
      <c r="WZF63" s="107"/>
      <c r="WZG63" s="107"/>
      <c r="WZH63" s="107"/>
      <c r="WZI63" s="107"/>
      <c r="WZJ63" s="107"/>
      <c r="WZK63" s="107"/>
      <c r="WZL63" s="107"/>
      <c r="WZM63" s="107"/>
      <c r="WZN63" s="107"/>
      <c r="WZO63" s="107"/>
      <c r="WZP63" s="107"/>
      <c r="WZQ63" s="107"/>
      <c r="WZR63" s="107"/>
      <c r="WZS63" s="107"/>
      <c r="WZT63" s="107"/>
      <c r="WZU63" s="107"/>
      <c r="WZV63" s="107"/>
      <c r="WZW63" s="107"/>
      <c r="WZX63" s="107"/>
      <c r="WZY63" s="107"/>
      <c r="WZZ63" s="107"/>
      <c r="XAA63" s="107"/>
      <c r="XAB63" s="107"/>
      <c r="XAC63" s="107"/>
      <c r="XAD63" s="107"/>
      <c r="XAE63" s="107"/>
      <c r="XAF63" s="107"/>
      <c r="XAG63" s="107"/>
      <c r="XAH63" s="107"/>
      <c r="XAI63" s="107"/>
      <c r="XAJ63" s="107"/>
      <c r="XAK63" s="107"/>
      <c r="XAL63" s="107"/>
      <c r="XAM63" s="107"/>
      <c r="XAN63" s="107"/>
      <c r="XAO63" s="107"/>
      <c r="XAP63" s="107"/>
      <c r="XAQ63" s="107"/>
      <c r="XAR63" s="107"/>
      <c r="XAS63" s="107"/>
      <c r="XAT63" s="107"/>
      <c r="XAU63" s="107"/>
      <c r="XAV63" s="107"/>
      <c r="XAW63" s="107"/>
      <c r="XAX63" s="107"/>
      <c r="XAY63" s="107"/>
      <c r="XAZ63" s="107"/>
      <c r="XBA63" s="107"/>
      <c r="XBB63" s="107"/>
      <c r="XBC63" s="107"/>
      <c r="XBD63" s="107"/>
      <c r="XBE63" s="107"/>
      <c r="XBF63" s="107"/>
      <c r="XBG63" s="107"/>
      <c r="XBH63" s="107"/>
      <c r="XBI63" s="107"/>
      <c r="XBJ63" s="107"/>
      <c r="XBK63" s="107"/>
      <c r="XBL63" s="107"/>
      <c r="XBM63" s="107"/>
      <c r="XBN63" s="107"/>
      <c r="XBO63" s="107"/>
      <c r="XBP63" s="107"/>
      <c r="XBQ63" s="107"/>
      <c r="XBR63" s="107"/>
      <c r="XBS63" s="107"/>
      <c r="XBT63" s="107"/>
      <c r="XBU63" s="107"/>
      <c r="XBV63" s="107"/>
      <c r="XBW63" s="107"/>
      <c r="XBX63" s="107"/>
      <c r="XBY63" s="107"/>
      <c r="XBZ63" s="107"/>
      <c r="XCA63" s="107"/>
      <c r="XCB63" s="107"/>
      <c r="XCC63" s="107"/>
      <c r="XCD63" s="107"/>
      <c r="XCE63" s="107"/>
      <c r="XCF63" s="107"/>
      <c r="XCG63" s="107"/>
      <c r="XCH63" s="107"/>
      <c r="XCI63" s="107"/>
      <c r="XCJ63" s="107"/>
      <c r="XCK63" s="107"/>
      <c r="XCL63" s="107"/>
      <c r="XCM63" s="107"/>
      <c r="XCN63" s="107"/>
      <c r="XCO63" s="107"/>
      <c r="XCP63" s="107"/>
      <c r="XCQ63" s="107"/>
      <c r="XCR63" s="107"/>
      <c r="XCS63" s="107"/>
      <c r="XCT63" s="107"/>
      <c r="XCU63" s="107"/>
      <c r="XCV63" s="107"/>
      <c r="XCW63" s="107"/>
      <c r="XCX63" s="107"/>
      <c r="XCY63" s="107"/>
      <c r="XCZ63" s="107"/>
      <c r="XDA63" s="107"/>
      <c r="XDB63" s="107"/>
      <c r="XDC63" s="107"/>
      <c r="XDD63" s="107"/>
      <c r="XDE63" s="107"/>
      <c r="XDF63" s="107"/>
      <c r="XDG63" s="107"/>
      <c r="XDH63" s="107"/>
      <c r="XDI63" s="107"/>
      <c r="XDJ63" s="107"/>
      <c r="XDK63" s="107"/>
      <c r="XDL63" s="107"/>
      <c r="XDM63" s="107"/>
      <c r="XDN63" s="107"/>
      <c r="XDO63" s="107"/>
      <c r="XDP63" s="107"/>
      <c r="XDQ63" s="107"/>
      <c r="XDR63" s="107"/>
      <c r="XDS63" s="107"/>
      <c r="XDT63" s="107"/>
      <c r="XDU63" s="107"/>
      <c r="XDV63" s="107"/>
      <c r="XDW63" s="107"/>
      <c r="XDX63" s="107"/>
      <c r="XDY63" s="107"/>
      <c r="XDZ63" s="107"/>
      <c r="XEA63" s="107"/>
      <c r="XEB63" s="107"/>
      <c r="XEC63" s="107"/>
      <c r="XED63" s="107"/>
      <c r="XEE63" s="107"/>
      <c r="XEF63" s="107"/>
      <c r="XEG63" s="107"/>
      <c r="XEH63" s="107"/>
      <c r="XEI63" s="107"/>
      <c r="XEJ63" s="107"/>
      <c r="XEK63" s="107"/>
      <c r="XEL63" s="107"/>
      <c r="XEM63" s="107"/>
      <c r="XEN63" s="107"/>
      <c r="XEO63" s="107"/>
    </row>
    <row r="64" spans="1:16369" customFormat="1" ht="36.75" customHeight="1">
      <c r="A64" s="277" t="s">
        <v>111</v>
      </c>
      <c r="B64" s="277"/>
      <c r="C64" s="277"/>
      <c r="D64" s="277"/>
      <c r="E64" s="277"/>
      <c r="F64" s="277"/>
      <c r="G64" s="277"/>
      <c r="H64" s="277"/>
      <c r="I64" s="277"/>
    </row>
    <row r="65" spans="1:9" customFormat="1" ht="33.75" customHeight="1">
      <c r="A65" s="223" t="str">
        <f>"Cuatro veces Heroica Puebla de Zaragoza, " &amp;Datos!H15</f>
        <v xml:space="preserve">Cuatro veces Heroica Puebla de Zaragoza, </v>
      </c>
      <c r="B65" s="223"/>
      <c r="C65" s="223"/>
      <c r="D65" s="223"/>
      <c r="E65" s="223"/>
      <c r="F65" s="223"/>
      <c r="G65" s="223"/>
      <c r="H65" s="223"/>
      <c r="I65" s="223"/>
    </row>
    <row r="66" spans="1:9" customFormat="1" ht="33.75" customHeight="1">
      <c r="A66" s="16"/>
      <c r="B66" s="16"/>
      <c r="C66" s="282"/>
      <c r="D66" s="283"/>
      <c r="E66" s="283"/>
      <c r="F66" s="283"/>
      <c r="G66" s="284"/>
      <c r="H66" s="16"/>
      <c r="I66" s="16"/>
    </row>
    <row r="67" spans="1:9" ht="54.75" customHeight="1" thickBot="1">
      <c r="A67" s="80"/>
      <c r="B67" s="80"/>
      <c r="C67" s="285"/>
      <c r="D67" s="286"/>
      <c r="E67" s="286"/>
      <c r="F67" s="286"/>
      <c r="G67" s="287"/>
      <c r="H67" s="80"/>
      <c r="I67" s="80"/>
    </row>
    <row r="68" spans="1:9" ht="33" customHeight="1">
      <c r="A68" s="124"/>
      <c r="B68" s="124"/>
      <c r="C68" s="288" t="s">
        <v>466</v>
      </c>
      <c r="D68" s="289"/>
      <c r="E68" s="289"/>
      <c r="F68" s="290"/>
      <c r="G68" s="129"/>
      <c r="H68" s="124"/>
      <c r="I68" s="124"/>
    </row>
    <row r="69" spans="1:9" ht="47.25" customHeight="1">
      <c r="A69" s="103"/>
      <c r="B69" s="103"/>
      <c r="C69" s="291"/>
      <c r="D69" s="292"/>
      <c r="E69" s="292"/>
      <c r="F69" s="293"/>
      <c r="G69" s="129"/>
      <c r="H69" s="103"/>
      <c r="I69" s="103"/>
    </row>
    <row r="70" spans="1:9">
      <c r="B70" s="108" t="s">
        <v>207</v>
      </c>
    </row>
    <row r="85" hidden="1"/>
    <row r="86" hidden="1"/>
    <row r="87" ht="18.75" hidden="1" customHeight="1"/>
    <row r="88" hidden="1"/>
    <row r="89" hidden="1"/>
    <row r="90" hidden="1"/>
    <row r="98" hidden="1"/>
    <row r="99" hidden="1"/>
    <row r="100" hidden="1"/>
    <row r="101" hidden="1"/>
  </sheetData>
  <sheetProtection insertHyperlinks="0"/>
  <mergeCells count="2356">
    <mergeCell ref="XDJ58:XDP58"/>
    <mergeCell ref="XDQ58:XDW58"/>
    <mergeCell ref="XDX58:XED58"/>
    <mergeCell ref="XEE58:XEK58"/>
    <mergeCell ref="XEL58:XEO58"/>
    <mergeCell ref="XBM58:XBS58"/>
    <mergeCell ref="XBT58:XBZ58"/>
    <mergeCell ref="XCA58:XCG58"/>
    <mergeCell ref="XCH58:XCN58"/>
    <mergeCell ref="XCO58:XCU58"/>
    <mergeCell ref="XCV58:XDB58"/>
    <mergeCell ref="WZW58:XAC58"/>
    <mergeCell ref="XAD58:XAJ58"/>
    <mergeCell ref="XAK58:XAQ58"/>
    <mergeCell ref="XAR58:XAX58"/>
    <mergeCell ref="XAY58:XBE58"/>
    <mergeCell ref="XBF58:XBL58"/>
    <mergeCell ref="XDC58:XDI58"/>
    <mergeCell ref="WVA58:WVG58"/>
    <mergeCell ref="WVH58:WVN58"/>
    <mergeCell ref="WVO58:WVU58"/>
    <mergeCell ref="WVV58:WWB58"/>
    <mergeCell ref="WWC58:WWI58"/>
    <mergeCell ref="WWJ58:WWP58"/>
    <mergeCell ref="WYG58:WYM58"/>
    <mergeCell ref="WYN58:WYT58"/>
    <mergeCell ref="WYU58:WZA58"/>
    <mergeCell ref="WZB58:WZH58"/>
    <mergeCell ref="WZI58:WZO58"/>
    <mergeCell ref="WZP58:WZV58"/>
    <mergeCell ref="WWQ58:WWW58"/>
    <mergeCell ref="WWX58:WXD58"/>
    <mergeCell ref="WXE58:WXK58"/>
    <mergeCell ref="WXL58:WXR58"/>
    <mergeCell ref="WXS58:WXY58"/>
    <mergeCell ref="WXZ58:WYF58"/>
    <mergeCell ref="WTK58:WTQ58"/>
    <mergeCell ref="WTR58:WTX58"/>
    <mergeCell ref="WTY58:WUE58"/>
    <mergeCell ref="WUF58:WUL58"/>
    <mergeCell ref="WUM58:WUS58"/>
    <mergeCell ref="WUT58:WUZ58"/>
    <mergeCell ref="WRU58:WSA58"/>
    <mergeCell ref="WSB58:WSH58"/>
    <mergeCell ref="WSI58:WSO58"/>
    <mergeCell ref="WSP58:WSV58"/>
    <mergeCell ref="WSW58:WTC58"/>
    <mergeCell ref="WTD58:WTJ58"/>
    <mergeCell ref="WQE58:WQK58"/>
    <mergeCell ref="WQL58:WQR58"/>
    <mergeCell ref="WQS58:WQY58"/>
    <mergeCell ref="WQZ58:WRF58"/>
    <mergeCell ref="WRG58:WRM58"/>
    <mergeCell ref="WRN58:WRT58"/>
    <mergeCell ref="WOO58:WOU58"/>
    <mergeCell ref="WOV58:WPB58"/>
    <mergeCell ref="WPC58:WPI58"/>
    <mergeCell ref="WPJ58:WPP58"/>
    <mergeCell ref="WPQ58:WPW58"/>
    <mergeCell ref="WPX58:WQD58"/>
    <mergeCell ref="WMY58:WNE58"/>
    <mergeCell ref="WNF58:WNL58"/>
    <mergeCell ref="WNM58:WNS58"/>
    <mergeCell ref="WNT58:WNZ58"/>
    <mergeCell ref="WOA58:WOG58"/>
    <mergeCell ref="WOH58:WON58"/>
    <mergeCell ref="WLI58:WLO58"/>
    <mergeCell ref="WLP58:WLV58"/>
    <mergeCell ref="WLW58:WMC58"/>
    <mergeCell ref="WMD58:WMJ58"/>
    <mergeCell ref="WMK58:WMQ58"/>
    <mergeCell ref="WMR58:WMX58"/>
    <mergeCell ref="WJS58:WJY58"/>
    <mergeCell ref="WJZ58:WKF58"/>
    <mergeCell ref="WKG58:WKM58"/>
    <mergeCell ref="WKN58:WKT58"/>
    <mergeCell ref="WKU58:WLA58"/>
    <mergeCell ref="WLB58:WLH58"/>
    <mergeCell ref="WIC58:WII58"/>
    <mergeCell ref="WIJ58:WIP58"/>
    <mergeCell ref="WIQ58:WIW58"/>
    <mergeCell ref="WIX58:WJD58"/>
    <mergeCell ref="WJE58:WJK58"/>
    <mergeCell ref="WJL58:WJR58"/>
    <mergeCell ref="WGM58:WGS58"/>
    <mergeCell ref="WGT58:WGZ58"/>
    <mergeCell ref="WHA58:WHG58"/>
    <mergeCell ref="WHH58:WHN58"/>
    <mergeCell ref="WHO58:WHU58"/>
    <mergeCell ref="WHV58:WIB58"/>
    <mergeCell ref="WEW58:WFC58"/>
    <mergeCell ref="WFD58:WFJ58"/>
    <mergeCell ref="WFK58:WFQ58"/>
    <mergeCell ref="WFR58:WFX58"/>
    <mergeCell ref="WFY58:WGE58"/>
    <mergeCell ref="WGF58:WGL58"/>
    <mergeCell ref="WDG58:WDM58"/>
    <mergeCell ref="WDN58:WDT58"/>
    <mergeCell ref="WDU58:WEA58"/>
    <mergeCell ref="WEB58:WEH58"/>
    <mergeCell ref="WEI58:WEO58"/>
    <mergeCell ref="WEP58:WEV58"/>
    <mergeCell ref="WBQ58:WBW58"/>
    <mergeCell ref="WBX58:WCD58"/>
    <mergeCell ref="WCE58:WCK58"/>
    <mergeCell ref="WCL58:WCR58"/>
    <mergeCell ref="WCS58:WCY58"/>
    <mergeCell ref="WCZ58:WDF58"/>
    <mergeCell ref="WAA58:WAG58"/>
    <mergeCell ref="WAH58:WAN58"/>
    <mergeCell ref="WAO58:WAU58"/>
    <mergeCell ref="WAV58:WBB58"/>
    <mergeCell ref="WBC58:WBI58"/>
    <mergeCell ref="WBJ58:WBP58"/>
    <mergeCell ref="VYK58:VYQ58"/>
    <mergeCell ref="VYR58:VYX58"/>
    <mergeCell ref="VYY58:VZE58"/>
    <mergeCell ref="VZF58:VZL58"/>
    <mergeCell ref="VZM58:VZS58"/>
    <mergeCell ref="VZT58:VZZ58"/>
    <mergeCell ref="VWU58:VXA58"/>
    <mergeCell ref="VXB58:VXH58"/>
    <mergeCell ref="VXI58:VXO58"/>
    <mergeCell ref="VXP58:VXV58"/>
    <mergeCell ref="VXW58:VYC58"/>
    <mergeCell ref="VYD58:VYJ58"/>
    <mergeCell ref="VVE58:VVK58"/>
    <mergeCell ref="VVL58:VVR58"/>
    <mergeCell ref="VVS58:VVY58"/>
    <mergeCell ref="VVZ58:VWF58"/>
    <mergeCell ref="VWG58:VWM58"/>
    <mergeCell ref="VWN58:VWT58"/>
    <mergeCell ref="VTO58:VTU58"/>
    <mergeCell ref="VTV58:VUB58"/>
    <mergeCell ref="VUC58:VUI58"/>
    <mergeCell ref="VUJ58:VUP58"/>
    <mergeCell ref="VUQ58:VUW58"/>
    <mergeCell ref="VUX58:VVD58"/>
    <mergeCell ref="VRY58:VSE58"/>
    <mergeCell ref="VSF58:VSL58"/>
    <mergeCell ref="VSM58:VSS58"/>
    <mergeCell ref="VST58:VSZ58"/>
    <mergeCell ref="VTA58:VTG58"/>
    <mergeCell ref="VTH58:VTN58"/>
    <mergeCell ref="VQI58:VQO58"/>
    <mergeCell ref="VQP58:VQV58"/>
    <mergeCell ref="VQW58:VRC58"/>
    <mergeCell ref="VRD58:VRJ58"/>
    <mergeCell ref="VRK58:VRQ58"/>
    <mergeCell ref="VRR58:VRX58"/>
    <mergeCell ref="VOS58:VOY58"/>
    <mergeCell ref="VOZ58:VPF58"/>
    <mergeCell ref="VPG58:VPM58"/>
    <mergeCell ref="VPN58:VPT58"/>
    <mergeCell ref="VPU58:VQA58"/>
    <mergeCell ref="VQB58:VQH58"/>
    <mergeCell ref="VNC58:VNI58"/>
    <mergeCell ref="VNJ58:VNP58"/>
    <mergeCell ref="VNQ58:VNW58"/>
    <mergeCell ref="VNX58:VOD58"/>
    <mergeCell ref="VOE58:VOK58"/>
    <mergeCell ref="VOL58:VOR58"/>
    <mergeCell ref="VLM58:VLS58"/>
    <mergeCell ref="VLT58:VLZ58"/>
    <mergeCell ref="VMA58:VMG58"/>
    <mergeCell ref="VMH58:VMN58"/>
    <mergeCell ref="VMO58:VMU58"/>
    <mergeCell ref="VMV58:VNB58"/>
    <mergeCell ref="VJW58:VKC58"/>
    <mergeCell ref="VKD58:VKJ58"/>
    <mergeCell ref="VKK58:VKQ58"/>
    <mergeCell ref="VKR58:VKX58"/>
    <mergeCell ref="VKY58:VLE58"/>
    <mergeCell ref="VLF58:VLL58"/>
    <mergeCell ref="VIG58:VIM58"/>
    <mergeCell ref="VIN58:VIT58"/>
    <mergeCell ref="VIU58:VJA58"/>
    <mergeCell ref="VJB58:VJH58"/>
    <mergeCell ref="VJI58:VJO58"/>
    <mergeCell ref="VJP58:VJV58"/>
    <mergeCell ref="VGQ58:VGW58"/>
    <mergeCell ref="VGX58:VHD58"/>
    <mergeCell ref="VHE58:VHK58"/>
    <mergeCell ref="VHL58:VHR58"/>
    <mergeCell ref="VHS58:VHY58"/>
    <mergeCell ref="VHZ58:VIF58"/>
    <mergeCell ref="VFA58:VFG58"/>
    <mergeCell ref="VFH58:VFN58"/>
    <mergeCell ref="VFO58:VFU58"/>
    <mergeCell ref="VFV58:VGB58"/>
    <mergeCell ref="VGC58:VGI58"/>
    <mergeCell ref="VGJ58:VGP58"/>
    <mergeCell ref="VDK58:VDQ58"/>
    <mergeCell ref="VDR58:VDX58"/>
    <mergeCell ref="VDY58:VEE58"/>
    <mergeCell ref="VEF58:VEL58"/>
    <mergeCell ref="VEM58:VES58"/>
    <mergeCell ref="VET58:VEZ58"/>
    <mergeCell ref="VBU58:VCA58"/>
    <mergeCell ref="VCB58:VCH58"/>
    <mergeCell ref="VCI58:VCO58"/>
    <mergeCell ref="VCP58:VCV58"/>
    <mergeCell ref="VCW58:VDC58"/>
    <mergeCell ref="VDD58:VDJ58"/>
    <mergeCell ref="VAE58:VAK58"/>
    <mergeCell ref="VAL58:VAR58"/>
    <mergeCell ref="VAS58:VAY58"/>
    <mergeCell ref="VAZ58:VBF58"/>
    <mergeCell ref="VBG58:VBM58"/>
    <mergeCell ref="VBN58:VBT58"/>
    <mergeCell ref="UYO58:UYU58"/>
    <mergeCell ref="UYV58:UZB58"/>
    <mergeCell ref="UZC58:UZI58"/>
    <mergeCell ref="UZJ58:UZP58"/>
    <mergeCell ref="UZQ58:UZW58"/>
    <mergeCell ref="UZX58:VAD58"/>
    <mergeCell ref="UWY58:UXE58"/>
    <mergeCell ref="UXF58:UXL58"/>
    <mergeCell ref="UXM58:UXS58"/>
    <mergeCell ref="UXT58:UXZ58"/>
    <mergeCell ref="UYA58:UYG58"/>
    <mergeCell ref="UYH58:UYN58"/>
    <mergeCell ref="UVI58:UVO58"/>
    <mergeCell ref="UVP58:UVV58"/>
    <mergeCell ref="UVW58:UWC58"/>
    <mergeCell ref="UWD58:UWJ58"/>
    <mergeCell ref="UWK58:UWQ58"/>
    <mergeCell ref="UWR58:UWX58"/>
    <mergeCell ref="UTS58:UTY58"/>
    <mergeCell ref="UTZ58:UUF58"/>
    <mergeCell ref="UUG58:UUM58"/>
    <mergeCell ref="UUN58:UUT58"/>
    <mergeCell ref="UUU58:UVA58"/>
    <mergeCell ref="UVB58:UVH58"/>
    <mergeCell ref="USC58:USI58"/>
    <mergeCell ref="USJ58:USP58"/>
    <mergeCell ref="USQ58:USW58"/>
    <mergeCell ref="USX58:UTD58"/>
    <mergeCell ref="UTE58:UTK58"/>
    <mergeCell ref="UTL58:UTR58"/>
    <mergeCell ref="UQM58:UQS58"/>
    <mergeCell ref="UQT58:UQZ58"/>
    <mergeCell ref="URA58:URG58"/>
    <mergeCell ref="URH58:URN58"/>
    <mergeCell ref="URO58:URU58"/>
    <mergeCell ref="URV58:USB58"/>
    <mergeCell ref="UOW58:UPC58"/>
    <mergeCell ref="UPD58:UPJ58"/>
    <mergeCell ref="UPK58:UPQ58"/>
    <mergeCell ref="UPR58:UPX58"/>
    <mergeCell ref="UPY58:UQE58"/>
    <mergeCell ref="UQF58:UQL58"/>
    <mergeCell ref="UNG58:UNM58"/>
    <mergeCell ref="UNN58:UNT58"/>
    <mergeCell ref="UNU58:UOA58"/>
    <mergeCell ref="UOB58:UOH58"/>
    <mergeCell ref="UOI58:UOO58"/>
    <mergeCell ref="UOP58:UOV58"/>
    <mergeCell ref="ULQ58:ULW58"/>
    <mergeCell ref="ULX58:UMD58"/>
    <mergeCell ref="UME58:UMK58"/>
    <mergeCell ref="UML58:UMR58"/>
    <mergeCell ref="UMS58:UMY58"/>
    <mergeCell ref="UMZ58:UNF58"/>
    <mergeCell ref="UKA58:UKG58"/>
    <mergeCell ref="UKH58:UKN58"/>
    <mergeCell ref="UKO58:UKU58"/>
    <mergeCell ref="UKV58:ULB58"/>
    <mergeCell ref="ULC58:ULI58"/>
    <mergeCell ref="ULJ58:ULP58"/>
    <mergeCell ref="UIK58:UIQ58"/>
    <mergeCell ref="UIR58:UIX58"/>
    <mergeCell ref="UIY58:UJE58"/>
    <mergeCell ref="UJF58:UJL58"/>
    <mergeCell ref="UJM58:UJS58"/>
    <mergeCell ref="UJT58:UJZ58"/>
    <mergeCell ref="UGU58:UHA58"/>
    <mergeCell ref="UHB58:UHH58"/>
    <mergeCell ref="UHI58:UHO58"/>
    <mergeCell ref="UHP58:UHV58"/>
    <mergeCell ref="UHW58:UIC58"/>
    <mergeCell ref="UID58:UIJ58"/>
    <mergeCell ref="UFE58:UFK58"/>
    <mergeCell ref="UFL58:UFR58"/>
    <mergeCell ref="UFS58:UFY58"/>
    <mergeCell ref="UFZ58:UGF58"/>
    <mergeCell ref="UGG58:UGM58"/>
    <mergeCell ref="UGN58:UGT58"/>
    <mergeCell ref="UDO58:UDU58"/>
    <mergeCell ref="UDV58:UEB58"/>
    <mergeCell ref="UEC58:UEI58"/>
    <mergeCell ref="UEJ58:UEP58"/>
    <mergeCell ref="UEQ58:UEW58"/>
    <mergeCell ref="UEX58:UFD58"/>
    <mergeCell ref="UBY58:UCE58"/>
    <mergeCell ref="UCF58:UCL58"/>
    <mergeCell ref="UCM58:UCS58"/>
    <mergeCell ref="UCT58:UCZ58"/>
    <mergeCell ref="UDA58:UDG58"/>
    <mergeCell ref="UDH58:UDN58"/>
    <mergeCell ref="UAI58:UAO58"/>
    <mergeCell ref="UAP58:UAV58"/>
    <mergeCell ref="UAW58:UBC58"/>
    <mergeCell ref="UBD58:UBJ58"/>
    <mergeCell ref="UBK58:UBQ58"/>
    <mergeCell ref="UBR58:UBX58"/>
    <mergeCell ref="TYS58:TYY58"/>
    <mergeCell ref="TYZ58:TZF58"/>
    <mergeCell ref="TZG58:TZM58"/>
    <mergeCell ref="TZN58:TZT58"/>
    <mergeCell ref="TZU58:UAA58"/>
    <mergeCell ref="UAB58:UAH58"/>
    <mergeCell ref="TXC58:TXI58"/>
    <mergeCell ref="TXJ58:TXP58"/>
    <mergeCell ref="TXQ58:TXW58"/>
    <mergeCell ref="TXX58:TYD58"/>
    <mergeCell ref="TYE58:TYK58"/>
    <mergeCell ref="TYL58:TYR58"/>
    <mergeCell ref="TVM58:TVS58"/>
    <mergeCell ref="TVT58:TVZ58"/>
    <mergeCell ref="TWA58:TWG58"/>
    <mergeCell ref="TWH58:TWN58"/>
    <mergeCell ref="TWO58:TWU58"/>
    <mergeCell ref="TWV58:TXB58"/>
    <mergeCell ref="TTW58:TUC58"/>
    <mergeCell ref="TUD58:TUJ58"/>
    <mergeCell ref="TUK58:TUQ58"/>
    <mergeCell ref="TUR58:TUX58"/>
    <mergeCell ref="TUY58:TVE58"/>
    <mergeCell ref="TVF58:TVL58"/>
    <mergeCell ref="TSG58:TSM58"/>
    <mergeCell ref="TSN58:TST58"/>
    <mergeCell ref="TSU58:TTA58"/>
    <mergeCell ref="TTB58:TTH58"/>
    <mergeCell ref="TTI58:TTO58"/>
    <mergeCell ref="TTP58:TTV58"/>
    <mergeCell ref="TQQ58:TQW58"/>
    <mergeCell ref="TQX58:TRD58"/>
    <mergeCell ref="TRE58:TRK58"/>
    <mergeCell ref="TRL58:TRR58"/>
    <mergeCell ref="TRS58:TRY58"/>
    <mergeCell ref="TRZ58:TSF58"/>
    <mergeCell ref="TPA58:TPG58"/>
    <mergeCell ref="TPH58:TPN58"/>
    <mergeCell ref="TPO58:TPU58"/>
    <mergeCell ref="TPV58:TQB58"/>
    <mergeCell ref="TQC58:TQI58"/>
    <mergeCell ref="TQJ58:TQP58"/>
    <mergeCell ref="TNK58:TNQ58"/>
    <mergeCell ref="TNR58:TNX58"/>
    <mergeCell ref="TNY58:TOE58"/>
    <mergeCell ref="TOF58:TOL58"/>
    <mergeCell ref="TOM58:TOS58"/>
    <mergeCell ref="TOT58:TOZ58"/>
    <mergeCell ref="TLU58:TMA58"/>
    <mergeCell ref="TMB58:TMH58"/>
    <mergeCell ref="TMI58:TMO58"/>
    <mergeCell ref="TMP58:TMV58"/>
    <mergeCell ref="TMW58:TNC58"/>
    <mergeCell ref="TND58:TNJ58"/>
    <mergeCell ref="TKE58:TKK58"/>
    <mergeCell ref="TKL58:TKR58"/>
    <mergeCell ref="TKS58:TKY58"/>
    <mergeCell ref="TKZ58:TLF58"/>
    <mergeCell ref="TLG58:TLM58"/>
    <mergeCell ref="TLN58:TLT58"/>
    <mergeCell ref="TIO58:TIU58"/>
    <mergeCell ref="TIV58:TJB58"/>
    <mergeCell ref="TJC58:TJI58"/>
    <mergeCell ref="TJJ58:TJP58"/>
    <mergeCell ref="TJQ58:TJW58"/>
    <mergeCell ref="TJX58:TKD58"/>
    <mergeCell ref="TGY58:THE58"/>
    <mergeCell ref="THF58:THL58"/>
    <mergeCell ref="THM58:THS58"/>
    <mergeCell ref="THT58:THZ58"/>
    <mergeCell ref="TIA58:TIG58"/>
    <mergeCell ref="TIH58:TIN58"/>
    <mergeCell ref="TFI58:TFO58"/>
    <mergeCell ref="TFP58:TFV58"/>
    <mergeCell ref="TFW58:TGC58"/>
    <mergeCell ref="TGD58:TGJ58"/>
    <mergeCell ref="TGK58:TGQ58"/>
    <mergeCell ref="TGR58:TGX58"/>
    <mergeCell ref="TDS58:TDY58"/>
    <mergeCell ref="TDZ58:TEF58"/>
    <mergeCell ref="TEG58:TEM58"/>
    <mergeCell ref="TEN58:TET58"/>
    <mergeCell ref="TEU58:TFA58"/>
    <mergeCell ref="TFB58:TFH58"/>
    <mergeCell ref="TCC58:TCI58"/>
    <mergeCell ref="TCJ58:TCP58"/>
    <mergeCell ref="TCQ58:TCW58"/>
    <mergeCell ref="TCX58:TDD58"/>
    <mergeCell ref="TDE58:TDK58"/>
    <mergeCell ref="TDL58:TDR58"/>
    <mergeCell ref="TAM58:TAS58"/>
    <mergeCell ref="TAT58:TAZ58"/>
    <mergeCell ref="TBA58:TBG58"/>
    <mergeCell ref="TBH58:TBN58"/>
    <mergeCell ref="TBO58:TBU58"/>
    <mergeCell ref="TBV58:TCB58"/>
    <mergeCell ref="SYW58:SZC58"/>
    <mergeCell ref="SZD58:SZJ58"/>
    <mergeCell ref="SZK58:SZQ58"/>
    <mergeCell ref="SZR58:SZX58"/>
    <mergeCell ref="SZY58:TAE58"/>
    <mergeCell ref="TAF58:TAL58"/>
    <mergeCell ref="SXG58:SXM58"/>
    <mergeCell ref="SXN58:SXT58"/>
    <mergeCell ref="SXU58:SYA58"/>
    <mergeCell ref="SYB58:SYH58"/>
    <mergeCell ref="SYI58:SYO58"/>
    <mergeCell ref="SYP58:SYV58"/>
    <mergeCell ref="SVQ58:SVW58"/>
    <mergeCell ref="SVX58:SWD58"/>
    <mergeCell ref="SWE58:SWK58"/>
    <mergeCell ref="SWL58:SWR58"/>
    <mergeCell ref="SWS58:SWY58"/>
    <mergeCell ref="SWZ58:SXF58"/>
    <mergeCell ref="SUA58:SUG58"/>
    <mergeCell ref="SUH58:SUN58"/>
    <mergeCell ref="SUO58:SUU58"/>
    <mergeCell ref="SUV58:SVB58"/>
    <mergeCell ref="SVC58:SVI58"/>
    <mergeCell ref="SVJ58:SVP58"/>
    <mergeCell ref="SSK58:SSQ58"/>
    <mergeCell ref="SSR58:SSX58"/>
    <mergeCell ref="SSY58:STE58"/>
    <mergeCell ref="STF58:STL58"/>
    <mergeCell ref="STM58:STS58"/>
    <mergeCell ref="STT58:STZ58"/>
    <mergeCell ref="SQU58:SRA58"/>
    <mergeCell ref="SRB58:SRH58"/>
    <mergeCell ref="SRI58:SRO58"/>
    <mergeCell ref="SRP58:SRV58"/>
    <mergeCell ref="SRW58:SSC58"/>
    <mergeCell ref="SSD58:SSJ58"/>
    <mergeCell ref="SPE58:SPK58"/>
    <mergeCell ref="SPL58:SPR58"/>
    <mergeCell ref="SPS58:SPY58"/>
    <mergeCell ref="SPZ58:SQF58"/>
    <mergeCell ref="SQG58:SQM58"/>
    <mergeCell ref="SQN58:SQT58"/>
    <mergeCell ref="SNO58:SNU58"/>
    <mergeCell ref="SNV58:SOB58"/>
    <mergeCell ref="SOC58:SOI58"/>
    <mergeCell ref="SOJ58:SOP58"/>
    <mergeCell ref="SOQ58:SOW58"/>
    <mergeCell ref="SOX58:SPD58"/>
    <mergeCell ref="SLY58:SME58"/>
    <mergeCell ref="SMF58:SML58"/>
    <mergeCell ref="SMM58:SMS58"/>
    <mergeCell ref="SMT58:SMZ58"/>
    <mergeCell ref="SNA58:SNG58"/>
    <mergeCell ref="SNH58:SNN58"/>
    <mergeCell ref="SKI58:SKO58"/>
    <mergeCell ref="SKP58:SKV58"/>
    <mergeCell ref="SKW58:SLC58"/>
    <mergeCell ref="SLD58:SLJ58"/>
    <mergeCell ref="SLK58:SLQ58"/>
    <mergeCell ref="SLR58:SLX58"/>
    <mergeCell ref="SIS58:SIY58"/>
    <mergeCell ref="SIZ58:SJF58"/>
    <mergeCell ref="SJG58:SJM58"/>
    <mergeCell ref="SJN58:SJT58"/>
    <mergeCell ref="SJU58:SKA58"/>
    <mergeCell ref="SKB58:SKH58"/>
    <mergeCell ref="SHC58:SHI58"/>
    <mergeCell ref="SHJ58:SHP58"/>
    <mergeCell ref="SHQ58:SHW58"/>
    <mergeCell ref="SHX58:SID58"/>
    <mergeCell ref="SIE58:SIK58"/>
    <mergeCell ref="SIL58:SIR58"/>
    <mergeCell ref="SFM58:SFS58"/>
    <mergeCell ref="SFT58:SFZ58"/>
    <mergeCell ref="SGA58:SGG58"/>
    <mergeCell ref="SGH58:SGN58"/>
    <mergeCell ref="SGO58:SGU58"/>
    <mergeCell ref="SGV58:SHB58"/>
    <mergeCell ref="SDW58:SEC58"/>
    <mergeCell ref="SED58:SEJ58"/>
    <mergeCell ref="SEK58:SEQ58"/>
    <mergeCell ref="SER58:SEX58"/>
    <mergeCell ref="SEY58:SFE58"/>
    <mergeCell ref="SFF58:SFL58"/>
    <mergeCell ref="SCG58:SCM58"/>
    <mergeCell ref="SCN58:SCT58"/>
    <mergeCell ref="SCU58:SDA58"/>
    <mergeCell ref="SDB58:SDH58"/>
    <mergeCell ref="SDI58:SDO58"/>
    <mergeCell ref="SDP58:SDV58"/>
    <mergeCell ref="SAQ58:SAW58"/>
    <mergeCell ref="SAX58:SBD58"/>
    <mergeCell ref="SBE58:SBK58"/>
    <mergeCell ref="SBL58:SBR58"/>
    <mergeCell ref="SBS58:SBY58"/>
    <mergeCell ref="SBZ58:SCF58"/>
    <mergeCell ref="RZA58:RZG58"/>
    <mergeCell ref="RZH58:RZN58"/>
    <mergeCell ref="RZO58:RZU58"/>
    <mergeCell ref="RZV58:SAB58"/>
    <mergeCell ref="SAC58:SAI58"/>
    <mergeCell ref="SAJ58:SAP58"/>
    <mergeCell ref="RXK58:RXQ58"/>
    <mergeCell ref="RXR58:RXX58"/>
    <mergeCell ref="RXY58:RYE58"/>
    <mergeCell ref="RYF58:RYL58"/>
    <mergeCell ref="RYM58:RYS58"/>
    <mergeCell ref="RYT58:RYZ58"/>
    <mergeCell ref="RVU58:RWA58"/>
    <mergeCell ref="RWB58:RWH58"/>
    <mergeCell ref="RWI58:RWO58"/>
    <mergeCell ref="RWP58:RWV58"/>
    <mergeCell ref="RWW58:RXC58"/>
    <mergeCell ref="RXD58:RXJ58"/>
    <mergeCell ref="RUE58:RUK58"/>
    <mergeCell ref="RUL58:RUR58"/>
    <mergeCell ref="RUS58:RUY58"/>
    <mergeCell ref="RUZ58:RVF58"/>
    <mergeCell ref="RVG58:RVM58"/>
    <mergeCell ref="RVN58:RVT58"/>
    <mergeCell ref="RSO58:RSU58"/>
    <mergeCell ref="RSV58:RTB58"/>
    <mergeCell ref="RTC58:RTI58"/>
    <mergeCell ref="RTJ58:RTP58"/>
    <mergeCell ref="RTQ58:RTW58"/>
    <mergeCell ref="RTX58:RUD58"/>
    <mergeCell ref="RQY58:RRE58"/>
    <mergeCell ref="RRF58:RRL58"/>
    <mergeCell ref="RRM58:RRS58"/>
    <mergeCell ref="RRT58:RRZ58"/>
    <mergeCell ref="RSA58:RSG58"/>
    <mergeCell ref="RSH58:RSN58"/>
    <mergeCell ref="RPI58:RPO58"/>
    <mergeCell ref="RPP58:RPV58"/>
    <mergeCell ref="RPW58:RQC58"/>
    <mergeCell ref="RQD58:RQJ58"/>
    <mergeCell ref="RQK58:RQQ58"/>
    <mergeCell ref="RQR58:RQX58"/>
    <mergeCell ref="RNS58:RNY58"/>
    <mergeCell ref="RNZ58:ROF58"/>
    <mergeCell ref="ROG58:ROM58"/>
    <mergeCell ref="RON58:ROT58"/>
    <mergeCell ref="ROU58:RPA58"/>
    <mergeCell ref="RPB58:RPH58"/>
    <mergeCell ref="RMC58:RMI58"/>
    <mergeCell ref="RMJ58:RMP58"/>
    <mergeCell ref="RMQ58:RMW58"/>
    <mergeCell ref="RMX58:RND58"/>
    <mergeCell ref="RNE58:RNK58"/>
    <mergeCell ref="RNL58:RNR58"/>
    <mergeCell ref="RKM58:RKS58"/>
    <mergeCell ref="RKT58:RKZ58"/>
    <mergeCell ref="RLA58:RLG58"/>
    <mergeCell ref="RLH58:RLN58"/>
    <mergeCell ref="RLO58:RLU58"/>
    <mergeCell ref="RLV58:RMB58"/>
    <mergeCell ref="RIW58:RJC58"/>
    <mergeCell ref="RJD58:RJJ58"/>
    <mergeCell ref="RJK58:RJQ58"/>
    <mergeCell ref="RJR58:RJX58"/>
    <mergeCell ref="RJY58:RKE58"/>
    <mergeCell ref="RKF58:RKL58"/>
    <mergeCell ref="RHG58:RHM58"/>
    <mergeCell ref="RHN58:RHT58"/>
    <mergeCell ref="RHU58:RIA58"/>
    <mergeCell ref="RIB58:RIH58"/>
    <mergeCell ref="RII58:RIO58"/>
    <mergeCell ref="RIP58:RIV58"/>
    <mergeCell ref="RFQ58:RFW58"/>
    <mergeCell ref="RFX58:RGD58"/>
    <mergeCell ref="RGE58:RGK58"/>
    <mergeCell ref="RGL58:RGR58"/>
    <mergeCell ref="RGS58:RGY58"/>
    <mergeCell ref="RGZ58:RHF58"/>
    <mergeCell ref="REA58:REG58"/>
    <mergeCell ref="REH58:REN58"/>
    <mergeCell ref="REO58:REU58"/>
    <mergeCell ref="REV58:RFB58"/>
    <mergeCell ref="RFC58:RFI58"/>
    <mergeCell ref="RFJ58:RFP58"/>
    <mergeCell ref="RCK58:RCQ58"/>
    <mergeCell ref="RCR58:RCX58"/>
    <mergeCell ref="RCY58:RDE58"/>
    <mergeCell ref="RDF58:RDL58"/>
    <mergeCell ref="RDM58:RDS58"/>
    <mergeCell ref="RDT58:RDZ58"/>
    <mergeCell ref="RAU58:RBA58"/>
    <mergeCell ref="RBB58:RBH58"/>
    <mergeCell ref="RBI58:RBO58"/>
    <mergeCell ref="RBP58:RBV58"/>
    <mergeCell ref="RBW58:RCC58"/>
    <mergeCell ref="RCD58:RCJ58"/>
    <mergeCell ref="QZE58:QZK58"/>
    <mergeCell ref="QZL58:QZR58"/>
    <mergeCell ref="QZS58:QZY58"/>
    <mergeCell ref="QZZ58:RAF58"/>
    <mergeCell ref="RAG58:RAM58"/>
    <mergeCell ref="RAN58:RAT58"/>
    <mergeCell ref="QXO58:QXU58"/>
    <mergeCell ref="QXV58:QYB58"/>
    <mergeCell ref="QYC58:QYI58"/>
    <mergeCell ref="QYJ58:QYP58"/>
    <mergeCell ref="QYQ58:QYW58"/>
    <mergeCell ref="QYX58:QZD58"/>
    <mergeCell ref="QVY58:QWE58"/>
    <mergeCell ref="QWF58:QWL58"/>
    <mergeCell ref="QWM58:QWS58"/>
    <mergeCell ref="QWT58:QWZ58"/>
    <mergeCell ref="QXA58:QXG58"/>
    <mergeCell ref="QXH58:QXN58"/>
    <mergeCell ref="QUI58:QUO58"/>
    <mergeCell ref="QUP58:QUV58"/>
    <mergeCell ref="QUW58:QVC58"/>
    <mergeCell ref="QVD58:QVJ58"/>
    <mergeCell ref="QVK58:QVQ58"/>
    <mergeCell ref="QVR58:QVX58"/>
    <mergeCell ref="QSS58:QSY58"/>
    <mergeCell ref="QSZ58:QTF58"/>
    <mergeCell ref="QTG58:QTM58"/>
    <mergeCell ref="QTN58:QTT58"/>
    <mergeCell ref="QTU58:QUA58"/>
    <mergeCell ref="QUB58:QUH58"/>
    <mergeCell ref="QRC58:QRI58"/>
    <mergeCell ref="QRJ58:QRP58"/>
    <mergeCell ref="QRQ58:QRW58"/>
    <mergeCell ref="QRX58:QSD58"/>
    <mergeCell ref="QSE58:QSK58"/>
    <mergeCell ref="QSL58:QSR58"/>
    <mergeCell ref="QPM58:QPS58"/>
    <mergeCell ref="QPT58:QPZ58"/>
    <mergeCell ref="QQA58:QQG58"/>
    <mergeCell ref="QQH58:QQN58"/>
    <mergeCell ref="QQO58:QQU58"/>
    <mergeCell ref="QQV58:QRB58"/>
    <mergeCell ref="QNW58:QOC58"/>
    <mergeCell ref="QOD58:QOJ58"/>
    <mergeCell ref="QOK58:QOQ58"/>
    <mergeCell ref="QOR58:QOX58"/>
    <mergeCell ref="QOY58:QPE58"/>
    <mergeCell ref="QPF58:QPL58"/>
    <mergeCell ref="QMG58:QMM58"/>
    <mergeCell ref="QMN58:QMT58"/>
    <mergeCell ref="QMU58:QNA58"/>
    <mergeCell ref="QNB58:QNH58"/>
    <mergeCell ref="QNI58:QNO58"/>
    <mergeCell ref="QNP58:QNV58"/>
    <mergeCell ref="QKQ58:QKW58"/>
    <mergeCell ref="QKX58:QLD58"/>
    <mergeCell ref="QLE58:QLK58"/>
    <mergeCell ref="QLL58:QLR58"/>
    <mergeCell ref="QLS58:QLY58"/>
    <mergeCell ref="QLZ58:QMF58"/>
    <mergeCell ref="QJA58:QJG58"/>
    <mergeCell ref="QJH58:QJN58"/>
    <mergeCell ref="QJO58:QJU58"/>
    <mergeCell ref="QJV58:QKB58"/>
    <mergeCell ref="QKC58:QKI58"/>
    <mergeCell ref="QKJ58:QKP58"/>
    <mergeCell ref="QHK58:QHQ58"/>
    <mergeCell ref="QHR58:QHX58"/>
    <mergeCell ref="QHY58:QIE58"/>
    <mergeCell ref="QIF58:QIL58"/>
    <mergeCell ref="QIM58:QIS58"/>
    <mergeCell ref="QIT58:QIZ58"/>
    <mergeCell ref="QFU58:QGA58"/>
    <mergeCell ref="QGB58:QGH58"/>
    <mergeCell ref="QGI58:QGO58"/>
    <mergeCell ref="QGP58:QGV58"/>
    <mergeCell ref="QGW58:QHC58"/>
    <mergeCell ref="QHD58:QHJ58"/>
    <mergeCell ref="QEE58:QEK58"/>
    <mergeCell ref="QEL58:QER58"/>
    <mergeCell ref="QES58:QEY58"/>
    <mergeCell ref="QEZ58:QFF58"/>
    <mergeCell ref="QFG58:QFM58"/>
    <mergeCell ref="QFN58:QFT58"/>
    <mergeCell ref="QCO58:QCU58"/>
    <mergeCell ref="QCV58:QDB58"/>
    <mergeCell ref="QDC58:QDI58"/>
    <mergeCell ref="QDJ58:QDP58"/>
    <mergeCell ref="QDQ58:QDW58"/>
    <mergeCell ref="QDX58:QED58"/>
    <mergeCell ref="QAY58:QBE58"/>
    <mergeCell ref="QBF58:QBL58"/>
    <mergeCell ref="QBM58:QBS58"/>
    <mergeCell ref="QBT58:QBZ58"/>
    <mergeCell ref="QCA58:QCG58"/>
    <mergeCell ref="QCH58:QCN58"/>
    <mergeCell ref="PZI58:PZO58"/>
    <mergeCell ref="PZP58:PZV58"/>
    <mergeCell ref="PZW58:QAC58"/>
    <mergeCell ref="QAD58:QAJ58"/>
    <mergeCell ref="QAK58:QAQ58"/>
    <mergeCell ref="QAR58:QAX58"/>
    <mergeCell ref="PXS58:PXY58"/>
    <mergeCell ref="PXZ58:PYF58"/>
    <mergeCell ref="PYG58:PYM58"/>
    <mergeCell ref="PYN58:PYT58"/>
    <mergeCell ref="PYU58:PZA58"/>
    <mergeCell ref="PZB58:PZH58"/>
    <mergeCell ref="PWC58:PWI58"/>
    <mergeCell ref="PWJ58:PWP58"/>
    <mergeCell ref="PWQ58:PWW58"/>
    <mergeCell ref="PWX58:PXD58"/>
    <mergeCell ref="PXE58:PXK58"/>
    <mergeCell ref="PXL58:PXR58"/>
    <mergeCell ref="PUM58:PUS58"/>
    <mergeCell ref="PUT58:PUZ58"/>
    <mergeCell ref="PVA58:PVG58"/>
    <mergeCell ref="PVH58:PVN58"/>
    <mergeCell ref="PVO58:PVU58"/>
    <mergeCell ref="PVV58:PWB58"/>
    <mergeCell ref="PSW58:PTC58"/>
    <mergeCell ref="PTD58:PTJ58"/>
    <mergeCell ref="PTK58:PTQ58"/>
    <mergeCell ref="PTR58:PTX58"/>
    <mergeCell ref="PTY58:PUE58"/>
    <mergeCell ref="PUF58:PUL58"/>
    <mergeCell ref="PRG58:PRM58"/>
    <mergeCell ref="PRN58:PRT58"/>
    <mergeCell ref="PRU58:PSA58"/>
    <mergeCell ref="PSB58:PSH58"/>
    <mergeCell ref="PSI58:PSO58"/>
    <mergeCell ref="PSP58:PSV58"/>
    <mergeCell ref="PPQ58:PPW58"/>
    <mergeCell ref="PPX58:PQD58"/>
    <mergeCell ref="PQE58:PQK58"/>
    <mergeCell ref="PQL58:PQR58"/>
    <mergeCell ref="PQS58:PQY58"/>
    <mergeCell ref="PQZ58:PRF58"/>
    <mergeCell ref="POA58:POG58"/>
    <mergeCell ref="POH58:PON58"/>
    <mergeCell ref="POO58:POU58"/>
    <mergeCell ref="POV58:PPB58"/>
    <mergeCell ref="PPC58:PPI58"/>
    <mergeCell ref="PPJ58:PPP58"/>
    <mergeCell ref="PMK58:PMQ58"/>
    <mergeCell ref="PMR58:PMX58"/>
    <mergeCell ref="PMY58:PNE58"/>
    <mergeCell ref="PNF58:PNL58"/>
    <mergeCell ref="PNM58:PNS58"/>
    <mergeCell ref="PNT58:PNZ58"/>
    <mergeCell ref="PKU58:PLA58"/>
    <mergeCell ref="PLB58:PLH58"/>
    <mergeCell ref="PLI58:PLO58"/>
    <mergeCell ref="PLP58:PLV58"/>
    <mergeCell ref="PLW58:PMC58"/>
    <mergeCell ref="PMD58:PMJ58"/>
    <mergeCell ref="PJE58:PJK58"/>
    <mergeCell ref="PJL58:PJR58"/>
    <mergeCell ref="PJS58:PJY58"/>
    <mergeCell ref="PJZ58:PKF58"/>
    <mergeCell ref="PKG58:PKM58"/>
    <mergeCell ref="PKN58:PKT58"/>
    <mergeCell ref="PHO58:PHU58"/>
    <mergeCell ref="PHV58:PIB58"/>
    <mergeCell ref="PIC58:PII58"/>
    <mergeCell ref="PIJ58:PIP58"/>
    <mergeCell ref="PIQ58:PIW58"/>
    <mergeCell ref="PIX58:PJD58"/>
    <mergeCell ref="PFY58:PGE58"/>
    <mergeCell ref="PGF58:PGL58"/>
    <mergeCell ref="PGM58:PGS58"/>
    <mergeCell ref="PGT58:PGZ58"/>
    <mergeCell ref="PHA58:PHG58"/>
    <mergeCell ref="PHH58:PHN58"/>
    <mergeCell ref="PEI58:PEO58"/>
    <mergeCell ref="PEP58:PEV58"/>
    <mergeCell ref="PEW58:PFC58"/>
    <mergeCell ref="PFD58:PFJ58"/>
    <mergeCell ref="PFK58:PFQ58"/>
    <mergeCell ref="PFR58:PFX58"/>
    <mergeCell ref="PCS58:PCY58"/>
    <mergeCell ref="PCZ58:PDF58"/>
    <mergeCell ref="PDG58:PDM58"/>
    <mergeCell ref="PDN58:PDT58"/>
    <mergeCell ref="PDU58:PEA58"/>
    <mergeCell ref="PEB58:PEH58"/>
    <mergeCell ref="PBC58:PBI58"/>
    <mergeCell ref="PBJ58:PBP58"/>
    <mergeCell ref="PBQ58:PBW58"/>
    <mergeCell ref="PBX58:PCD58"/>
    <mergeCell ref="PCE58:PCK58"/>
    <mergeCell ref="PCL58:PCR58"/>
    <mergeCell ref="OZM58:OZS58"/>
    <mergeCell ref="OZT58:OZZ58"/>
    <mergeCell ref="PAA58:PAG58"/>
    <mergeCell ref="PAH58:PAN58"/>
    <mergeCell ref="PAO58:PAU58"/>
    <mergeCell ref="PAV58:PBB58"/>
    <mergeCell ref="OXW58:OYC58"/>
    <mergeCell ref="OYD58:OYJ58"/>
    <mergeCell ref="OYK58:OYQ58"/>
    <mergeCell ref="OYR58:OYX58"/>
    <mergeCell ref="OYY58:OZE58"/>
    <mergeCell ref="OZF58:OZL58"/>
    <mergeCell ref="OWG58:OWM58"/>
    <mergeCell ref="OWN58:OWT58"/>
    <mergeCell ref="OWU58:OXA58"/>
    <mergeCell ref="OXB58:OXH58"/>
    <mergeCell ref="OXI58:OXO58"/>
    <mergeCell ref="OXP58:OXV58"/>
    <mergeCell ref="OUQ58:OUW58"/>
    <mergeCell ref="OUX58:OVD58"/>
    <mergeCell ref="OVE58:OVK58"/>
    <mergeCell ref="OVL58:OVR58"/>
    <mergeCell ref="OVS58:OVY58"/>
    <mergeCell ref="OVZ58:OWF58"/>
    <mergeCell ref="OTA58:OTG58"/>
    <mergeCell ref="OTH58:OTN58"/>
    <mergeCell ref="OTO58:OTU58"/>
    <mergeCell ref="OTV58:OUB58"/>
    <mergeCell ref="OUC58:OUI58"/>
    <mergeCell ref="OUJ58:OUP58"/>
    <mergeCell ref="ORK58:ORQ58"/>
    <mergeCell ref="ORR58:ORX58"/>
    <mergeCell ref="ORY58:OSE58"/>
    <mergeCell ref="OSF58:OSL58"/>
    <mergeCell ref="OSM58:OSS58"/>
    <mergeCell ref="OST58:OSZ58"/>
    <mergeCell ref="OPU58:OQA58"/>
    <mergeCell ref="OQB58:OQH58"/>
    <mergeCell ref="OQI58:OQO58"/>
    <mergeCell ref="OQP58:OQV58"/>
    <mergeCell ref="OQW58:ORC58"/>
    <mergeCell ref="ORD58:ORJ58"/>
    <mergeCell ref="OOE58:OOK58"/>
    <mergeCell ref="OOL58:OOR58"/>
    <mergeCell ref="OOS58:OOY58"/>
    <mergeCell ref="OOZ58:OPF58"/>
    <mergeCell ref="OPG58:OPM58"/>
    <mergeCell ref="OPN58:OPT58"/>
    <mergeCell ref="OMO58:OMU58"/>
    <mergeCell ref="OMV58:ONB58"/>
    <mergeCell ref="ONC58:ONI58"/>
    <mergeCell ref="ONJ58:ONP58"/>
    <mergeCell ref="ONQ58:ONW58"/>
    <mergeCell ref="ONX58:OOD58"/>
    <mergeCell ref="OKY58:OLE58"/>
    <mergeCell ref="OLF58:OLL58"/>
    <mergeCell ref="OLM58:OLS58"/>
    <mergeCell ref="OLT58:OLZ58"/>
    <mergeCell ref="OMA58:OMG58"/>
    <mergeCell ref="OMH58:OMN58"/>
    <mergeCell ref="OJI58:OJO58"/>
    <mergeCell ref="OJP58:OJV58"/>
    <mergeCell ref="OJW58:OKC58"/>
    <mergeCell ref="OKD58:OKJ58"/>
    <mergeCell ref="OKK58:OKQ58"/>
    <mergeCell ref="OKR58:OKX58"/>
    <mergeCell ref="OHS58:OHY58"/>
    <mergeCell ref="OHZ58:OIF58"/>
    <mergeCell ref="OIG58:OIM58"/>
    <mergeCell ref="OIN58:OIT58"/>
    <mergeCell ref="OIU58:OJA58"/>
    <mergeCell ref="OJB58:OJH58"/>
    <mergeCell ref="OGC58:OGI58"/>
    <mergeCell ref="OGJ58:OGP58"/>
    <mergeCell ref="OGQ58:OGW58"/>
    <mergeCell ref="OGX58:OHD58"/>
    <mergeCell ref="OHE58:OHK58"/>
    <mergeCell ref="OHL58:OHR58"/>
    <mergeCell ref="OEM58:OES58"/>
    <mergeCell ref="OET58:OEZ58"/>
    <mergeCell ref="OFA58:OFG58"/>
    <mergeCell ref="OFH58:OFN58"/>
    <mergeCell ref="OFO58:OFU58"/>
    <mergeCell ref="OFV58:OGB58"/>
    <mergeCell ref="OCW58:ODC58"/>
    <mergeCell ref="ODD58:ODJ58"/>
    <mergeCell ref="ODK58:ODQ58"/>
    <mergeCell ref="ODR58:ODX58"/>
    <mergeCell ref="ODY58:OEE58"/>
    <mergeCell ref="OEF58:OEL58"/>
    <mergeCell ref="OBG58:OBM58"/>
    <mergeCell ref="OBN58:OBT58"/>
    <mergeCell ref="OBU58:OCA58"/>
    <mergeCell ref="OCB58:OCH58"/>
    <mergeCell ref="OCI58:OCO58"/>
    <mergeCell ref="OCP58:OCV58"/>
    <mergeCell ref="NZQ58:NZW58"/>
    <mergeCell ref="NZX58:OAD58"/>
    <mergeCell ref="OAE58:OAK58"/>
    <mergeCell ref="OAL58:OAR58"/>
    <mergeCell ref="OAS58:OAY58"/>
    <mergeCell ref="OAZ58:OBF58"/>
    <mergeCell ref="NYA58:NYG58"/>
    <mergeCell ref="NYH58:NYN58"/>
    <mergeCell ref="NYO58:NYU58"/>
    <mergeCell ref="NYV58:NZB58"/>
    <mergeCell ref="NZC58:NZI58"/>
    <mergeCell ref="NZJ58:NZP58"/>
    <mergeCell ref="NWK58:NWQ58"/>
    <mergeCell ref="NWR58:NWX58"/>
    <mergeCell ref="NWY58:NXE58"/>
    <mergeCell ref="NXF58:NXL58"/>
    <mergeCell ref="NXM58:NXS58"/>
    <mergeCell ref="NXT58:NXZ58"/>
    <mergeCell ref="NUU58:NVA58"/>
    <mergeCell ref="NVB58:NVH58"/>
    <mergeCell ref="NVI58:NVO58"/>
    <mergeCell ref="NVP58:NVV58"/>
    <mergeCell ref="NVW58:NWC58"/>
    <mergeCell ref="NWD58:NWJ58"/>
    <mergeCell ref="NTE58:NTK58"/>
    <mergeCell ref="NTL58:NTR58"/>
    <mergeCell ref="NTS58:NTY58"/>
    <mergeCell ref="NTZ58:NUF58"/>
    <mergeCell ref="NUG58:NUM58"/>
    <mergeCell ref="NUN58:NUT58"/>
    <mergeCell ref="NRO58:NRU58"/>
    <mergeCell ref="NRV58:NSB58"/>
    <mergeCell ref="NSC58:NSI58"/>
    <mergeCell ref="NSJ58:NSP58"/>
    <mergeCell ref="NSQ58:NSW58"/>
    <mergeCell ref="NSX58:NTD58"/>
    <mergeCell ref="NPY58:NQE58"/>
    <mergeCell ref="NQF58:NQL58"/>
    <mergeCell ref="NQM58:NQS58"/>
    <mergeCell ref="NQT58:NQZ58"/>
    <mergeCell ref="NRA58:NRG58"/>
    <mergeCell ref="NRH58:NRN58"/>
    <mergeCell ref="NOI58:NOO58"/>
    <mergeCell ref="NOP58:NOV58"/>
    <mergeCell ref="NOW58:NPC58"/>
    <mergeCell ref="NPD58:NPJ58"/>
    <mergeCell ref="NPK58:NPQ58"/>
    <mergeCell ref="NPR58:NPX58"/>
    <mergeCell ref="NMS58:NMY58"/>
    <mergeCell ref="NMZ58:NNF58"/>
    <mergeCell ref="NNG58:NNM58"/>
    <mergeCell ref="NNN58:NNT58"/>
    <mergeCell ref="NNU58:NOA58"/>
    <mergeCell ref="NOB58:NOH58"/>
    <mergeCell ref="NLC58:NLI58"/>
    <mergeCell ref="NLJ58:NLP58"/>
    <mergeCell ref="NLQ58:NLW58"/>
    <mergeCell ref="NLX58:NMD58"/>
    <mergeCell ref="NME58:NMK58"/>
    <mergeCell ref="NML58:NMR58"/>
    <mergeCell ref="NJM58:NJS58"/>
    <mergeCell ref="NJT58:NJZ58"/>
    <mergeCell ref="NKA58:NKG58"/>
    <mergeCell ref="NKH58:NKN58"/>
    <mergeCell ref="NKO58:NKU58"/>
    <mergeCell ref="NKV58:NLB58"/>
    <mergeCell ref="NHW58:NIC58"/>
    <mergeCell ref="NID58:NIJ58"/>
    <mergeCell ref="NIK58:NIQ58"/>
    <mergeCell ref="NIR58:NIX58"/>
    <mergeCell ref="NIY58:NJE58"/>
    <mergeCell ref="NJF58:NJL58"/>
    <mergeCell ref="NGG58:NGM58"/>
    <mergeCell ref="NGN58:NGT58"/>
    <mergeCell ref="NGU58:NHA58"/>
    <mergeCell ref="NHB58:NHH58"/>
    <mergeCell ref="NHI58:NHO58"/>
    <mergeCell ref="NHP58:NHV58"/>
    <mergeCell ref="NEQ58:NEW58"/>
    <mergeCell ref="NEX58:NFD58"/>
    <mergeCell ref="NFE58:NFK58"/>
    <mergeCell ref="NFL58:NFR58"/>
    <mergeCell ref="NFS58:NFY58"/>
    <mergeCell ref="NFZ58:NGF58"/>
    <mergeCell ref="NDA58:NDG58"/>
    <mergeCell ref="NDH58:NDN58"/>
    <mergeCell ref="NDO58:NDU58"/>
    <mergeCell ref="NDV58:NEB58"/>
    <mergeCell ref="NEC58:NEI58"/>
    <mergeCell ref="NEJ58:NEP58"/>
    <mergeCell ref="NBK58:NBQ58"/>
    <mergeCell ref="NBR58:NBX58"/>
    <mergeCell ref="NBY58:NCE58"/>
    <mergeCell ref="NCF58:NCL58"/>
    <mergeCell ref="NCM58:NCS58"/>
    <mergeCell ref="NCT58:NCZ58"/>
    <mergeCell ref="MZU58:NAA58"/>
    <mergeCell ref="NAB58:NAH58"/>
    <mergeCell ref="NAI58:NAO58"/>
    <mergeCell ref="NAP58:NAV58"/>
    <mergeCell ref="NAW58:NBC58"/>
    <mergeCell ref="NBD58:NBJ58"/>
    <mergeCell ref="MYE58:MYK58"/>
    <mergeCell ref="MYL58:MYR58"/>
    <mergeCell ref="MYS58:MYY58"/>
    <mergeCell ref="MYZ58:MZF58"/>
    <mergeCell ref="MZG58:MZM58"/>
    <mergeCell ref="MZN58:MZT58"/>
    <mergeCell ref="MWO58:MWU58"/>
    <mergeCell ref="MWV58:MXB58"/>
    <mergeCell ref="MXC58:MXI58"/>
    <mergeCell ref="MXJ58:MXP58"/>
    <mergeCell ref="MXQ58:MXW58"/>
    <mergeCell ref="MXX58:MYD58"/>
    <mergeCell ref="MUY58:MVE58"/>
    <mergeCell ref="MVF58:MVL58"/>
    <mergeCell ref="MVM58:MVS58"/>
    <mergeCell ref="MVT58:MVZ58"/>
    <mergeCell ref="MWA58:MWG58"/>
    <mergeCell ref="MWH58:MWN58"/>
    <mergeCell ref="MTI58:MTO58"/>
    <mergeCell ref="MTP58:MTV58"/>
    <mergeCell ref="MTW58:MUC58"/>
    <mergeCell ref="MUD58:MUJ58"/>
    <mergeCell ref="MUK58:MUQ58"/>
    <mergeCell ref="MUR58:MUX58"/>
    <mergeCell ref="MRS58:MRY58"/>
    <mergeCell ref="MRZ58:MSF58"/>
    <mergeCell ref="MSG58:MSM58"/>
    <mergeCell ref="MSN58:MST58"/>
    <mergeCell ref="MSU58:MTA58"/>
    <mergeCell ref="MTB58:MTH58"/>
    <mergeCell ref="MQC58:MQI58"/>
    <mergeCell ref="MQJ58:MQP58"/>
    <mergeCell ref="MQQ58:MQW58"/>
    <mergeCell ref="MQX58:MRD58"/>
    <mergeCell ref="MRE58:MRK58"/>
    <mergeCell ref="MRL58:MRR58"/>
    <mergeCell ref="MOM58:MOS58"/>
    <mergeCell ref="MOT58:MOZ58"/>
    <mergeCell ref="MPA58:MPG58"/>
    <mergeCell ref="MPH58:MPN58"/>
    <mergeCell ref="MPO58:MPU58"/>
    <mergeCell ref="MPV58:MQB58"/>
    <mergeCell ref="MMW58:MNC58"/>
    <mergeCell ref="MND58:MNJ58"/>
    <mergeCell ref="MNK58:MNQ58"/>
    <mergeCell ref="MNR58:MNX58"/>
    <mergeCell ref="MNY58:MOE58"/>
    <mergeCell ref="MOF58:MOL58"/>
    <mergeCell ref="MLG58:MLM58"/>
    <mergeCell ref="MLN58:MLT58"/>
    <mergeCell ref="MLU58:MMA58"/>
    <mergeCell ref="MMB58:MMH58"/>
    <mergeCell ref="MMI58:MMO58"/>
    <mergeCell ref="MMP58:MMV58"/>
    <mergeCell ref="MJQ58:MJW58"/>
    <mergeCell ref="MJX58:MKD58"/>
    <mergeCell ref="MKE58:MKK58"/>
    <mergeCell ref="MKL58:MKR58"/>
    <mergeCell ref="MKS58:MKY58"/>
    <mergeCell ref="MKZ58:MLF58"/>
    <mergeCell ref="MIA58:MIG58"/>
    <mergeCell ref="MIH58:MIN58"/>
    <mergeCell ref="MIO58:MIU58"/>
    <mergeCell ref="MIV58:MJB58"/>
    <mergeCell ref="MJC58:MJI58"/>
    <mergeCell ref="MJJ58:MJP58"/>
    <mergeCell ref="MGK58:MGQ58"/>
    <mergeCell ref="MGR58:MGX58"/>
    <mergeCell ref="MGY58:MHE58"/>
    <mergeCell ref="MHF58:MHL58"/>
    <mergeCell ref="MHM58:MHS58"/>
    <mergeCell ref="MHT58:MHZ58"/>
    <mergeCell ref="MEU58:MFA58"/>
    <mergeCell ref="MFB58:MFH58"/>
    <mergeCell ref="MFI58:MFO58"/>
    <mergeCell ref="MFP58:MFV58"/>
    <mergeCell ref="MFW58:MGC58"/>
    <mergeCell ref="MGD58:MGJ58"/>
    <mergeCell ref="MDE58:MDK58"/>
    <mergeCell ref="MDL58:MDR58"/>
    <mergeCell ref="MDS58:MDY58"/>
    <mergeCell ref="MDZ58:MEF58"/>
    <mergeCell ref="MEG58:MEM58"/>
    <mergeCell ref="MEN58:MET58"/>
    <mergeCell ref="MBO58:MBU58"/>
    <mergeCell ref="MBV58:MCB58"/>
    <mergeCell ref="MCC58:MCI58"/>
    <mergeCell ref="MCJ58:MCP58"/>
    <mergeCell ref="MCQ58:MCW58"/>
    <mergeCell ref="MCX58:MDD58"/>
    <mergeCell ref="LZY58:MAE58"/>
    <mergeCell ref="MAF58:MAL58"/>
    <mergeCell ref="MAM58:MAS58"/>
    <mergeCell ref="MAT58:MAZ58"/>
    <mergeCell ref="MBA58:MBG58"/>
    <mergeCell ref="MBH58:MBN58"/>
    <mergeCell ref="LYI58:LYO58"/>
    <mergeCell ref="LYP58:LYV58"/>
    <mergeCell ref="LYW58:LZC58"/>
    <mergeCell ref="LZD58:LZJ58"/>
    <mergeCell ref="LZK58:LZQ58"/>
    <mergeCell ref="LZR58:LZX58"/>
    <mergeCell ref="LWS58:LWY58"/>
    <mergeCell ref="LWZ58:LXF58"/>
    <mergeCell ref="LXG58:LXM58"/>
    <mergeCell ref="LXN58:LXT58"/>
    <mergeCell ref="LXU58:LYA58"/>
    <mergeCell ref="LYB58:LYH58"/>
    <mergeCell ref="LVC58:LVI58"/>
    <mergeCell ref="LVJ58:LVP58"/>
    <mergeCell ref="LVQ58:LVW58"/>
    <mergeCell ref="LVX58:LWD58"/>
    <mergeCell ref="LWE58:LWK58"/>
    <mergeCell ref="LWL58:LWR58"/>
    <mergeCell ref="LTM58:LTS58"/>
    <mergeCell ref="LTT58:LTZ58"/>
    <mergeCell ref="LUA58:LUG58"/>
    <mergeCell ref="LUH58:LUN58"/>
    <mergeCell ref="LUO58:LUU58"/>
    <mergeCell ref="LUV58:LVB58"/>
    <mergeCell ref="LRW58:LSC58"/>
    <mergeCell ref="LSD58:LSJ58"/>
    <mergeCell ref="LSK58:LSQ58"/>
    <mergeCell ref="LSR58:LSX58"/>
    <mergeCell ref="LSY58:LTE58"/>
    <mergeCell ref="LTF58:LTL58"/>
    <mergeCell ref="LQG58:LQM58"/>
    <mergeCell ref="LQN58:LQT58"/>
    <mergeCell ref="LQU58:LRA58"/>
    <mergeCell ref="LRB58:LRH58"/>
    <mergeCell ref="LRI58:LRO58"/>
    <mergeCell ref="LRP58:LRV58"/>
    <mergeCell ref="LOQ58:LOW58"/>
    <mergeCell ref="LOX58:LPD58"/>
    <mergeCell ref="LPE58:LPK58"/>
    <mergeCell ref="LPL58:LPR58"/>
    <mergeCell ref="LPS58:LPY58"/>
    <mergeCell ref="LPZ58:LQF58"/>
    <mergeCell ref="LNA58:LNG58"/>
    <mergeCell ref="LNH58:LNN58"/>
    <mergeCell ref="LNO58:LNU58"/>
    <mergeCell ref="LNV58:LOB58"/>
    <mergeCell ref="LOC58:LOI58"/>
    <mergeCell ref="LOJ58:LOP58"/>
    <mergeCell ref="LLK58:LLQ58"/>
    <mergeCell ref="LLR58:LLX58"/>
    <mergeCell ref="LLY58:LME58"/>
    <mergeCell ref="LMF58:LML58"/>
    <mergeCell ref="LMM58:LMS58"/>
    <mergeCell ref="LMT58:LMZ58"/>
    <mergeCell ref="LJU58:LKA58"/>
    <mergeCell ref="LKB58:LKH58"/>
    <mergeCell ref="LKI58:LKO58"/>
    <mergeCell ref="LKP58:LKV58"/>
    <mergeCell ref="LKW58:LLC58"/>
    <mergeCell ref="LLD58:LLJ58"/>
    <mergeCell ref="LIE58:LIK58"/>
    <mergeCell ref="LIL58:LIR58"/>
    <mergeCell ref="LIS58:LIY58"/>
    <mergeCell ref="LIZ58:LJF58"/>
    <mergeCell ref="LJG58:LJM58"/>
    <mergeCell ref="LJN58:LJT58"/>
    <mergeCell ref="LGO58:LGU58"/>
    <mergeCell ref="LGV58:LHB58"/>
    <mergeCell ref="LHC58:LHI58"/>
    <mergeCell ref="LHJ58:LHP58"/>
    <mergeCell ref="LHQ58:LHW58"/>
    <mergeCell ref="LHX58:LID58"/>
    <mergeCell ref="LEY58:LFE58"/>
    <mergeCell ref="LFF58:LFL58"/>
    <mergeCell ref="LFM58:LFS58"/>
    <mergeCell ref="LFT58:LFZ58"/>
    <mergeCell ref="LGA58:LGG58"/>
    <mergeCell ref="LGH58:LGN58"/>
    <mergeCell ref="LDI58:LDO58"/>
    <mergeCell ref="LDP58:LDV58"/>
    <mergeCell ref="LDW58:LEC58"/>
    <mergeCell ref="LED58:LEJ58"/>
    <mergeCell ref="LEK58:LEQ58"/>
    <mergeCell ref="LER58:LEX58"/>
    <mergeCell ref="LBS58:LBY58"/>
    <mergeCell ref="LBZ58:LCF58"/>
    <mergeCell ref="LCG58:LCM58"/>
    <mergeCell ref="LCN58:LCT58"/>
    <mergeCell ref="LCU58:LDA58"/>
    <mergeCell ref="LDB58:LDH58"/>
    <mergeCell ref="LAC58:LAI58"/>
    <mergeCell ref="LAJ58:LAP58"/>
    <mergeCell ref="LAQ58:LAW58"/>
    <mergeCell ref="LAX58:LBD58"/>
    <mergeCell ref="LBE58:LBK58"/>
    <mergeCell ref="LBL58:LBR58"/>
    <mergeCell ref="KYM58:KYS58"/>
    <mergeCell ref="KYT58:KYZ58"/>
    <mergeCell ref="KZA58:KZG58"/>
    <mergeCell ref="KZH58:KZN58"/>
    <mergeCell ref="KZO58:KZU58"/>
    <mergeCell ref="KZV58:LAB58"/>
    <mergeCell ref="KWW58:KXC58"/>
    <mergeCell ref="KXD58:KXJ58"/>
    <mergeCell ref="KXK58:KXQ58"/>
    <mergeCell ref="KXR58:KXX58"/>
    <mergeCell ref="KXY58:KYE58"/>
    <mergeCell ref="KYF58:KYL58"/>
    <mergeCell ref="KVG58:KVM58"/>
    <mergeCell ref="KVN58:KVT58"/>
    <mergeCell ref="KVU58:KWA58"/>
    <mergeCell ref="KWB58:KWH58"/>
    <mergeCell ref="KWI58:KWO58"/>
    <mergeCell ref="KWP58:KWV58"/>
    <mergeCell ref="KTQ58:KTW58"/>
    <mergeCell ref="KTX58:KUD58"/>
    <mergeCell ref="KUE58:KUK58"/>
    <mergeCell ref="KUL58:KUR58"/>
    <mergeCell ref="KUS58:KUY58"/>
    <mergeCell ref="KUZ58:KVF58"/>
    <mergeCell ref="KSA58:KSG58"/>
    <mergeCell ref="KSH58:KSN58"/>
    <mergeCell ref="KSO58:KSU58"/>
    <mergeCell ref="KSV58:KTB58"/>
    <mergeCell ref="KTC58:KTI58"/>
    <mergeCell ref="KTJ58:KTP58"/>
    <mergeCell ref="KQK58:KQQ58"/>
    <mergeCell ref="KQR58:KQX58"/>
    <mergeCell ref="KQY58:KRE58"/>
    <mergeCell ref="KRF58:KRL58"/>
    <mergeCell ref="KRM58:KRS58"/>
    <mergeCell ref="KRT58:KRZ58"/>
    <mergeCell ref="KOU58:KPA58"/>
    <mergeCell ref="KPB58:KPH58"/>
    <mergeCell ref="KPI58:KPO58"/>
    <mergeCell ref="KPP58:KPV58"/>
    <mergeCell ref="KPW58:KQC58"/>
    <mergeCell ref="KQD58:KQJ58"/>
    <mergeCell ref="KNE58:KNK58"/>
    <mergeCell ref="KNL58:KNR58"/>
    <mergeCell ref="KNS58:KNY58"/>
    <mergeCell ref="KNZ58:KOF58"/>
    <mergeCell ref="KOG58:KOM58"/>
    <mergeCell ref="KON58:KOT58"/>
    <mergeCell ref="KLO58:KLU58"/>
    <mergeCell ref="KLV58:KMB58"/>
    <mergeCell ref="KMC58:KMI58"/>
    <mergeCell ref="KMJ58:KMP58"/>
    <mergeCell ref="KMQ58:KMW58"/>
    <mergeCell ref="KMX58:KND58"/>
    <mergeCell ref="KJY58:KKE58"/>
    <mergeCell ref="KKF58:KKL58"/>
    <mergeCell ref="KKM58:KKS58"/>
    <mergeCell ref="KKT58:KKZ58"/>
    <mergeCell ref="KLA58:KLG58"/>
    <mergeCell ref="KLH58:KLN58"/>
    <mergeCell ref="KII58:KIO58"/>
    <mergeCell ref="KIP58:KIV58"/>
    <mergeCell ref="KIW58:KJC58"/>
    <mergeCell ref="KJD58:KJJ58"/>
    <mergeCell ref="KJK58:KJQ58"/>
    <mergeCell ref="KJR58:KJX58"/>
    <mergeCell ref="KGS58:KGY58"/>
    <mergeCell ref="KGZ58:KHF58"/>
    <mergeCell ref="KHG58:KHM58"/>
    <mergeCell ref="KHN58:KHT58"/>
    <mergeCell ref="KHU58:KIA58"/>
    <mergeCell ref="KIB58:KIH58"/>
    <mergeCell ref="KFC58:KFI58"/>
    <mergeCell ref="KFJ58:KFP58"/>
    <mergeCell ref="KFQ58:KFW58"/>
    <mergeCell ref="KFX58:KGD58"/>
    <mergeCell ref="KGE58:KGK58"/>
    <mergeCell ref="KGL58:KGR58"/>
    <mergeCell ref="KDM58:KDS58"/>
    <mergeCell ref="KDT58:KDZ58"/>
    <mergeCell ref="KEA58:KEG58"/>
    <mergeCell ref="KEH58:KEN58"/>
    <mergeCell ref="KEO58:KEU58"/>
    <mergeCell ref="KEV58:KFB58"/>
    <mergeCell ref="KBW58:KCC58"/>
    <mergeCell ref="KCD58:KCJ58"/>
    <mergeCell ref="KCK58:KCQ58"/>
    <mergeCell ref="KCR58:KCX58"/>
    <mergeCell ref="KCY58:KDE58"/>
    <mergeCell ref="KDF58:KDL58"/>
    <mergeCell ref="KAG58:KAM58"/>
    <mergeCell ref="KAN58:KAT58"/>
    <mergeCell ref="KAU58:KBA58"/>
    <mergeCell ref="KBB58:KBH58"/>
    <mergeCell ref="KBI58:KBO58"/>
    <mergeCell ref="KBP58:KBV58"/>
    <mergeCell ref="JYQ58:JYW58"/>
    <mergeCell ref="JYX58:JZD58"/>
    <mergeCell ref="JZE58:JZK58"/>
    <mergeCell ref="JZL58:JZR58"/>
    <mergeCell ref="JZS58:JZY58"/>
    <mergeCell ref="JZZ58:KAF58"/>
    <mergeCell ref="JXA58:JXG58"/>
    <mergeCell ref="JXH58:JXN58"/>
    <mergeCell ref="JXO58:JXU58"/>
    <mergeCell ref="JXV58:JYB58"/>
    <mergeCell ref="JYC58:JYI58"/>
    <mergeCell ref="JYJ58:JYP58"/>
    <mergeCell ref="JVK58:JVQ58"/>
    <mergeCell ref="JVR58:JVX58"/>
    <mergeCell ref="JVY58:JWE58"/>
    <mergeCell ref="JWF58:JWL58"/>
    <mergeCell ref="JWM58:JWS58"/>
    <mergeCell ref="JWT58:JWZ58"/>
    <mergeCell ref="JTU58:JUA58"/>
    <mergeCell ref="JUB58:JUH58"/>
    <mergeCell ref="JUI58:JUO58"/>
    <mergeCell ref="JUP58:JUV58"/>
    <mergeCell ref="JUW58:JVC58"/>
    <mergeCell ref="JVD58:JVJ58"/>
    <mergeCell ref="JSE58:JSK58"/>
    <mergeCell ref="JSL58:JSR58"/>
    <mergeCell ref="JSS58:JSY58"/>
    <mergeCell ref="JSZ58:JTF58"/>
    <mergeCell ref="JTG58:JTM58"/>
    <mergeCell ref="JTN58:JTT58"/>
    <mergeCell ref="JQO58:JQU58"/>
    <mergeCell ref="JQV58:JRB58"/>
    <mergeCell ref="JRC58:JRI58"/>
    <mergeCell ref="JRJ58:JRP58"/>
    <mergeCell ref="JRQ58:JRW58"/>
    <mergeCell ref="JRX58:JSD58"/>
    <mergeCell ref="JOY58:JPE58"/>
    <mergeCell ref="JPF58:JPL58"/>
    <mergeCell ref="JPM58:JPS58"/>
    <mergeCell ref="JPT58:JPZ58"/>
    <mergeCell ref="JQA58:JQG58"/>
    <mergeCell ref="JQH58:JQN58"/>
    <mergeCell ref="JNI58:JNO58"/>
    <mergeCell ref="JNP58:JNV58"/>
    <mergeCell ref="JNW58:JOC58"/>
    <mergeCell ref="JOD58:JOJ58"/>
    <mergeCell ref="JOK58:JOQ58"/>
    <mergeCell ref="JOR58:JOX58"/>
    <mergeCell ref="JLS58:JLY58"/>
    <mergeCell ref="JLZ58:JMF58"/>
    <mergeCell ref="JMG58:JMM58"/>
    <mergeCell ref="JMN58:JMT58"/>
    <mergeCell ref="JMU58:JNA58"/>
    <mergeCell ref="JNB58:JNH58"/>
    <mergeCell ref="JKC58:JKI58"/>
    <mergeCell ref="JKJ58:JKP58"/>
    <mergeCell ref="JKQ58:JKW58"/>
    <mergeCell ref="JKX58:JLD58"/>
    <mergeCell ref="JLE58:JLK58"/>
    <mergeCell ref="JLL58:JLR58"/>
    <mergeCell ref="JIM58:JIS58"/>
    <mergeCell ref="JIT58:JIZ58"/>
    <mergeCell ref="JJA58:JJG58"/>
    <mergeCell ref="JJH58:JJN58"/>
    <mergeCell ref="JJO58:JJU58"/>
    <mergeCell ref="JJV58:JKB58"/>
    <mergeCell ref="JGW58:JHC58"/>
    <mergeCell ref="JHD58:JHJ58"/>
    <mergeCell ref="JHK58:JHQ58"/>
    <mergeCell ref="JHR58:JHX58"/>
    <mergeCell ref="JHY58:JIE58"/>
    <mergeCell ref="JIF58:JIL58"/>
    <mergeCell ref="JFG58:JFM58"/>
    <mergeCell ref="JFN58:JFT58"/>
    <mergeCell ref="JFU58:JGA58"/>
    <mergeCell ref="JGB58:JGH58"/>
    <mergeCell ref="JGI58:JGO58"/>
    <mergeCell ref="JGP58:JGV58"/>
    <mergeCell ref="JDQ58:JDW58"/>
    <mergeCell ref="JDX58:JED58"/>
    <mergeCell ref="JEE58:JEK58"/>
    <mergeCell ref="JEL58:JER58"/>
    <mergeCell ref="JES58:JEY58"/>
    <mergeCell ref="JEZ58:JFF58"/>
    <mergeCell ref="JCA58:JCG58"/>
    <mergeCell ref="JCH58:JCN58"/>
    <mergeCell ref="JCO58:JCU58"/>
    <mergeCell ref="JCV58:JDB58"/>
    <mergeCell ref="JDC58:JDI58"/>
    <mergeCell ref="JDJ58:JDP58"/>
    <mergeCell ref="JAK58:JAQ58"/>
    <mergeCell ref="JAR58:JAX58"/>
    <mergeCell ref="JAY58:JBE58"/>
    <mergeCell ref="JBF58:JBL58"/>
    <mergeCell ref="JBM58:JBS58"/>
    <mergeCell ref="JBT58:JBZ58"/>
    <mergeCell ref="IYU58:IZA58"/>
    <mergeCell ref="IZB58:IZH58"/>
    <mergeCell ref="IZI58:IZO58"/>
    <mergeCell ref="IZP58:IZV58"/>
    <mergeCell ref="IZW58:JAC58"/>
    <mergeCell ref="JAD58:JAJ58"/>
    <mergeCell ref="IXE58:IXK58"/>
    <mergeCell ref="IXL58:IXR58"/>
    <mergeCell ref="IXS58:IXY58"/>
    <mergeCell ref="IXZ58:IYF58"/>
    <mergeCell ref="IYG58:IYM58"/>
    <mergeCell ref="IYN58:IYT58"/>
    <mergeCell ref="IVO58:IVU58"/>
    <mergeCell ref="IVV58:IWB58"/>
    <mergeCell ref="IWC58:IWI58"/>
    <mergeCell ref="IWJ58:IWP58"/>
    <mergeCell ref="IWQ58:IWW58"/>
    <mergeCell ref="IWX58:IXD58"/>
    <mergeCell ref="ITY58:IUE58"/>
    <mergeCell ref="IUF58:IUL58"/>
    <mergeCell ref="IUM58:IUS58"/>
    <mergeCell ref="IUT58:IUZ58"/>
    <mergeCell ref="IVA58:IVG58"/>
    <mergeCell ref="IVH58:IVN58"/>
    <mergeCell ref="ISI58:ISO58"/>
    <mergeCell ref="ISP58:ISV58"/>
    <mergeCell ref="ISW58:ITC58"/>
    <mergeCell ref="ITD58:ITJ58"/>
    <mergeCell ref="ITK58:ITQ58"/>
    <mergeCell ref="ITR58:ITX58"/>
    <mergeCell ref="IQS58:IQY58"/>
    <mergeCell ref="IQZ58:IRF58"/>
    <mergeCell ref="IRG58:IRM58"/>
    <mergeCell ref="IRN58:IRT58"/>
    <mergeCell ref="IRU58:ISA58"/>
    <mergeCell ref="ISB58:ISH58"/>
    <mergeCell ref="IPC58:IPI58"/>
    <mergeCell ref="IPJ58:IPP58"/>
    <mergeCell ref="IPQ58:IPW58"/>
    <mergeCell ref="IPX58:IQD58"/>
    <mergeCell ref="IQE58:IQK58"/>
    <mergeCell ref="IQL58:IQR58"/>
    <mergeCell ref="INM58:INS58"/>
    <mergeCell ref="INT58:INZ58"/>
    <mergeCell ref="IOA58:IOG58"/>
    <mergeCell ref="IOH58:ION58"/>
    <mergeCell ref="IOO58:IOU58"/>
    <mergeCell ref="IOV58:IPB58"/>
    <mergeCell ref="ILW58:IMC58"/>
    <mergeCell ref="IMD58:IMJ58"/>
    <mergeCell ref="IMK58:IMQ58"/>
    <mergeCell ref="IMR58:IMX58"/>
    <mergeCell ref="IMY58:INE58"/>
    <mergeCell ref="INF58:INL58"/>
    <mergeCell ref="IKG58:IKM58"/>
    <mergeCell ref="IKN58:IKT58"/>
    <mergeCell ref="IKU58:ILA58"/>
    <mergeCell ref="ILB58:ILH58"/>
    <mergeCell ref="ILI58:ILO58"/>
    <mergeCell ref="ILP58:ILV58"/>
    <mergeCell ref="IIQ58:IIW58"/>
    <mergeCell ref="IIX58:IJD58"/>
    <mergeCell ref="IJE58:IJK58"/>
    <mergeCell ref="IJL58:IJR58"/>
    <mergeCell ref="IJS58:IJY58"/>
    <mergeCell ref="IJZ58:IKF58"/>
    <mergeCell ref="IHA58:IHG58"/>
    <mergeCell ref="IHH58:IHN58"/>
    <mergeCell ref="IHO58:IHU58"/>
    <mergeCell ref="IHV58:IIB58"/>
    <mergeCell ref="IIC58:III58"/>
    <mergeCell ref="IIJ58:IIP58"/>
    <mergeCell ref="IFK58:IFQ58"/>
    <mergeCell ref="IFR58:IFX58"/>
    <mergeCell ref="IFY58:IGE58"/>
    <mergeCell ref="IGF58:IGL58"/>
    <mergeCell ref="IGM58:IGS58"/>
    <mergeCell ref="IGT58:IGZ58"/>
    <mergeCell ref="IDU58:IEA58"/>
    <mergeCell ref="IEB58:IEH58"/>
    <mergeCell ref="IEI58:IEO58"/>
    <mergeCell ref="IEP58:IEV58"/>
    <mergeCell ref="IEW58:IFC58"/>
    <mergeCell ref="IFD58:IFJ58"/>
    <mergeCell ref="ICE58:ICK58"/>
    <mergeCell ref="ICL58:ICR58"/>
    <mergeCell ref="ICS58:ICY58"/>
    <mergeCell ref="ICZ58:IDF58"/>
    <mergeCell ref="IDG58:IDM58"/>
    <mergeCell ref="IDN58:IDT58"/>
    <mergeCell ref="IAO58:IAU58"/>
    <mergeCell ref="IAV58:IBB58"/>
    <mergeCell ref="IBC58:IBI58"/>
    <mergeCell ref="IBJ58:IBP58"/>
    <mergeCell ref="IBQ58:IBW58"/>
    <mergeCell ref="IBX58:ICD58"/>
    <mergeCell ref="HYY58:HZE58"/>
    <mergeCell ref="HZF58:HZL58"/>
    <mergeCell ref="HZM58:HZS58"/>
    <mergeCell ref="HZT58:HZZ58"/>
    <mergeCell ref="IAA58:IAG58"/>
    <mergeCell ref="IAH58:IAN58"/>
    <mergeCell ref="HXI58:HXO58"/>
    <mergeCell ref="HXP58:HXV58"/>
    <mergeCell ref="HXW58:HYC58"/>
    <mergeCell ref="HYD58:HYJ58"/>
    <mergeCell ref="HYK58:HYQ58"/>
    <mergeCell ref="HYR58:HYX58"/>
    <mergeCell ref="HVS58:HVY58"/>
    <mergeCell ref="HVZ58:HWF58"/>
    <mergeCell ref="HWG58:HWM58"/>
    <mergeCell ref="HWN58:HWT58"/>
    <mergeCell ref="HWU58:HXA58"/>
    <mergeCell ref="HXB58:HXH58"/>
    <mergeCell ref="HUC58:HUI58"/>
    <mergeCell ref="HUJ58:HUP58"/>
    <mergeCell ref="HUQ58:HUW58"/>
    <mergeCell ref="HUX58:HVD58"/>
    <mergeCell ref="HVE58:HVK58"/>
    <mergeCell ref="HVL58:HVR58"/>
    <mergeCell ref="HSM58:HSS58"/>
    <mergeCell ref="HST58:HSZ58"/>
    <mergeCell ref="HTA58:HTG58"/>
    <mergeCell ref="HTH58:HTN58"/>
    <mergeCell ref="HTO58:HTU58"/>
    <mergeCell ref="HTV58:HUB58"/>
    <mergeCell ref="HQW58:HRC58"/>
    <mergeCell ref="HRD58:HRJ58"/>
    <mergeCell ref="HRK58:HRQ58"/>
    <mergeCell ref="HRR58:HRX58"/>
    <mergeCell ref="HRY58:HSE58"/>
    <mergeCell ref="HSF58:HSL58"/>
    <mergeCell ref="HPG58:HPM58"/>
    <mergeCell ref="HPN58:HPT58"/>
    <mergeCell ref="HPU58:HQA58"/>
    <mergeCell ref="HQB58:HQH58"/>
    <mergeCell ref="HQI58:HQO58"/>
    <mergeCell ref="HQP58:HQV58"/>
    <mergeCell ref="HNQ58:HNW58"/>
    <mergeCell ref="HNX58:HOD58"/>
    <mergeCell ref="HOE58:HOK58"/>
    <mergeCell ref="HOL58:HOR58"/>
    <mergeCell ref="HOS58:HOY58"/>
    <mergeCell ref="HOZ58:HPF58"/>
    <mergeCell ref="HMA58:HMG58"/>
    <mergeCell ref="HMH58:HMN58"/>
    <mergeCell ref="HMO58:HMU58"/>
    <mergeCell ref="HMV58:HNB58"/>
    <mergeCell ref="HNC58:HNI58"/>
    <mergeCell ref="HNJ58:HNP58"/>
    <mergeCell ref="HKK58:HKQ58"/>
    <mergeCell ref="HKR58:HKX58"/>
    <mergeCell ref="HKY58:HLE58"/>
    <mergeCell ref="HLF58:HLL58"/>
    <mergeCell ref="HLM58:HLS58"/>
    <mergeCell ref="HLT58:HLZ58"/>
    <mergeCell ref="HIU58:HJA58"/>
    <mergeCell ref="HJB58:HJH58"/>
    <mergeCell ref="HJI58:HJO58"/>
    <mergeCell ref="HJP58:HJV58"/>
    <mergeCell ref="HJW58:HKC58"/>
    <mergeCell ref="HKD58:HKJ58"/>
    <mergeCell ref="HHE58:HHK58"/>
    <mergeCell ref="HHL58:HHR58"/>
    <mergeCell ref="HHS58:HHY58"/>
    <mergeCell ref="HHZ58:HIF58"/>
    <mergeCell ref="HIG58:HIM58"/>
    <mergeCell ref="HIN58:HIT58"/>
    <mergeCell ref="HFO58:HFU58"/>
    <mergeCell ref="HFV58:HGB58"/>
    <mergeCell ref="HGC58:HGI58"/>
    <mergeCell ref="HGJ58:HGP58"/>
    <mergeCell ref="HGQ58:HGW58"/>
    <mergeCell ref="HGX58:HHD58"/>
    <mergeCell ref="HDY58:HEE58"/>
    <mergeCell ref="HEF58:HEL58"/>
    <mergeCell ref="HEM58:HES58"/>
    <mergeCell ref="HET58:HEZ58"/>
    <mergeCell ref="HFA58:HFG58"/>
    <mergeCell ref="HFH58:HFN58"/>
    <mergeCell ref="HCI58:HCO58"/>
    <mergeCell ref="HCP58:HCV58"/>
    <mergeCell ref="HCW58:HDC58"/>
    <mergeCell ref="HDD58:HDJ58"/>
    <mergeCell ref="HDK58:HDQ58"/>
    <mergeCell ref="HDR58:HDX58"/>
    <mergeCell ref="HAS58:HAY58"/>
    <mergeCell ref="HAZ58:HBF58"/>
    <mergeCell ref="HBG58:HBM58"/>
    <mergeCell ref="HBN58:HBT58"/>
    <mergeCell ref="HBU58:HCA58"/>
    <mergeCell ref="HCB58:HCH58"/>
    <mergeCell ref="GZC58:GZI58"/>
    <mergeCell ref="GZJ58:GZP58"/>
    <mergeCell ref="GZQ58:GZW58"/>
    <mergeCell ref="GZX58:HAD58"/>
    <mergeCell ref="HAE58:HAK58"/>
    <mergeCell ref="HAL58:HAR58"/>
    <mergeCell ref="GXM58:GXS58"/>
    <mergeCell ref="GXT58:GXZ58"/>
    <mergeCell ref="GYA58:GYG58"/>
    <mergeCell ref="GYH58:GYN58"/>
    <mergeCell ref="GYO58:GYU58"/>
    <mergeCell ref="GYV58:GZB58"/>
    <mergeCell ref="GVW58:GWC58"/>
    <mergeCell ref="GWD58:GWJ58"/>
    <mergeCell ref="GWK58:GWQ58"/>
    <mergeCell ref="GWR58:GWX58"/>
    <mergeCell ref="GWY58:GXE58"/>
    <mergeCell ref="GXF58:GXL58"/>
    <mergeCell ref="GUG58:GUM58"/>
    <mergeCell ref="GUN58:GUT58"/>
    <mergeCell ref="GUU58:GVA58"/>
    <mergeCell ref="GVB58:GVH58"/>
    <mergeCell ref="GVI58:GVO58"/>
    <mergeCell ref="GVP58:GVV58"/>
    <mergeCell ref="GSQ58:GSW58"/>
    <mergeCell ref="GSX58:GTD58"/>
    <mergeCell ref="GTE58:GTK58"/>
    <mergeCell ref="GTL58:GTR58"/>
    <mergeCell ref="GTS58:GTY58"/>
    <mergeCell ref="GTZ58:GUF58"/>
    <mergeCell ref="GRA58:GRG58"/>
    <mergeCell ref="GRH58:GRN58"/>
    <mergeCell ref="GRO58:GRU58"/>
    <mergeCell ref="GRV58:GSB58"/>
    <mergeCell ref="GSC58:GSI58"/>
    <mergeCell ref="GSJ58:GSP58"/>
    <mergeCell ref="GPK58:GPQ58"/>
    <mergeCell ref="GPR58:GPX58"/>
    <mergeCell ref="GPY58:GQE58"/>
    <mergeCell ref="GQF58:GQL58"/>
    <mergeCell ref="GQM58:GQS58"/>
    <mergeCell ref="GQT58:GQZ58"/>
    <mergeCell ref="GNU58:GOA58"/>
    <mergeCell ref="GOB58:GOH58"/>
    <mergeCell ref="GOI58:GOO58"/>
    <mergeCell ref="GOP58:GOV58"/>
    <mergeCell ref="GOW58:GPC58"/>
    <mergeCell ref="GPD58:GPJ58"/>
    <mergeCell ref="GME58:GMK58"/>
    <mergeCell ref="GML58:GMR58"/>
    <mergeCell ref="GMS58:GMY58"/>
    <mergeCell ref="GMZ58:GNF58"/>
    <mergeCell ref="GNG58:GNM58"/>
    <mergeCell ref="GNN58:GNT58"/>
    <mergeCell ref="GKO58:GKU58"/>
    <mergeCell ref="GKV58:GLB58"/>
    <mergeCell ref="GLC58:GLI58"/>
    <mergeCell ref="GLJ58:GLP58"/>
    <mergeCell ref="GLQ58:GLW58"/>
    <mergeCell ref="GLX58:GMD58"/>
    <mergeCell ref="GIY58:GJE58"/>
    <mergeCell ref="GJF58:GJL58"/>
    <mergeCell ref="GJM58:GJS58"/>
    <mergeCell ref="GJT58:GJZ58"/>
    <mergeCell ref="GKA58:GKG58"/>
    <mergeCell ref="GKH58:GKN58"/>
    <mergeCell ref="GHI58:GHO58"/>
    <mergeCell ref="GHP58:GHV58"/>
    <mergeCell ref="GHW58:GIC58"/>
    <mergeCell ref="GID58:GIJ58"/>
    <mergeCell ref="GIK58:GIQ58"/>
    <mergeCell ref="GIR58:GIX58"/>
    <mergeCell ref="GFS58:GFY58"/>
    <mergeCell ref="GFZ58:GGF58"/>
    <mergeCell ref="GGG58:GGM58"/>
    <mergeCell ref="GGN58:GGT58"/>
    <mergeCell ref="GGU58:GHA58"/>
    <mergeCell ref="GHB58:GHH58"/>
    <mergeCell ref="GEC58:GEI58"/>
    <mergeCell ref="GEJ58:GEP58"/>
    <mergeCell ref="GEQ58:GEW58"/>
    <mergeCell ref="GEX58:GFD58"/>
    <mergeCell ref="GFE58:GFK58"/>
    <mergeCell ref="GFL58:GFR58"/>
    <mergeCell ref="GCM58:GCS58"/>
    <mergeCell ref="GCT58:GCZ58"/>
    <mergeCell ref="GDA58:GDG58"/>
    <mergeCell ref="GDH58:GDN58"/>
    <mergeCell ref="GDO58:GDU58"/>
    <mergeCell ref="GDV58:GEB58"/>
    <mergeCell ref="GAW58:GBC58"/>
    <mergeCell ref="GBD58:GBJ58"/>
    <mergeCell ref="GBK58:GBQ58"/>
    <mergeCell ref="GBR58:GBX58"/>
    <mergeCell ref="GBY58:GCE58"/>
    <mergeCell ref="GCF58:GCL58"/>
    <mergeCell ref="FZG58:FZM58"/>
    <mergeCell ref="FZN58:FZT58"/>
    <mergeCell ref="FZU58:GAA58"/>
    <mergeCell ref="GAB58:GAH58"/>
    <mergeCell ref="GAI58:GAO58"/>
    <mergeCell ref="GAP58:GAV58"/>
    <mergeCell ref="FXQ58:FXW58"/>
    <mergeCell ref="FXX58:FYD58"/>
    <mergeCell ref="FYE58:FYK58"/>
    <mergeCell ref="FYL58:FYR58"/>
    <mergeCell ref="FYS58:FYY58"/>
    <mergeCell ref="FYZ58:FZF58"/>
    <mergeCell ref="FWA58:FWG58"/>
    <mergeCell ref="FWH58:FWN58"/>
    <mergeCell ref="FWO58:FWU58"/>
    <mergeCell ref="FWV58:FXB58"/>
    <mergeCell ref="FXC58:FXI58"/>
    <mergeCell ref="FXJ58:FXP58"/>
    <mergeCell ref="FUK58:FUQ58"/>
    <mergeCell ref="FUR58:FUX58"/>
    <mergeCell ref="FUY58:FVE58"/>
    <mergeCell ref="FVF58:FVL58"/>
    <mergeCell ref="FVM58:FVS58"/>
    <mergeCell ref="FVT58:FVZ58"/>
    <mergeCell ref="FSU58:FTA58"/>
    <mergeCell ref="FTB58:FTH58"/>
    <mergeCell ref="FTI58:FTO58"/>
    <mergeCell ref="FTP58:FTV58"/>
    <mergeCell ref="FTW58:FUC58"/>
    <mergeCell ref="FUD58:FUJ58"/>
    <mergeCell ref="FRE58:FRK58"/>
    <mergeCell ref="FRL58:FRR58"/>
    <mergeCell ref="FRS58:FRY58"/>
    <mergeCell ref="FRZ58:FSF58"/>
    <mergeCell ref="FSG58:FSM58"/>
    <mergeCell ref="FSN58:FST58"/>
    <mergeCell ref="FPO58:FPU58"/>
    <mergeCell ref="FPV58:FQB58"/>
    <mergeCell ref="FQC58:FQI58"/>
    <mergeCell ref="FQJ58:FQP58"/>
    <mergeCell ref="FQQ58:FQW58"/>
    <mergeCell ref="FQX58:FRD58"/>
    <mergeCell ref="FNY58:FOE58"/>
    <mergeCell ref="FOF58:FOL58"/>
    <mergeCell ref="FOM58:FOS58"/>
    <mergeCell ref="FOT58:FOZ58"/>
    <mergeCell ref="FPA58:FPG58"/>
    <mergeCell ref="FPH58:FPN58"/>
    <mergeCell ref="FMI58:FMO58"/>
    <mergeCell ref="FMP58:FMV58"/>
    <mergeCell ref="FMW58:FNC58"/>
    <mergeCell ref="FND58:FNJ58"/>
    <mergeCell ref="FNK58:FNQ58"/>
    <mergeCell ref="FNR58:FNX58"/>
    <mergeCell ref="FKS58:FKY58"/>
    <mergeCell ref="FKZ58:FLF58"/>
    <mergeCell ref="FLG58:FLM58"/>
    <mergeCell ref="FLN58:FLT58"/>
    <mergeCell ref="FLU58:FMA58"/>
    <mergeCell ref="FMB58:FMH58"/>
    <mergeCell ref="FJC58:FJI58"/>
    <mergeCell ref="FJJ58:FJP58"/>
    <mergeCell ref="FJQ58:FJW58"/>
    <mergeCell ref="FJX58:FKD58"/>
    <mergeCell ref="FKE58:FKK58"/>
    <mergeCell ref="FKL58:FKR58"/>
    <mergeCell ref="FHM58:FHS58"/>
    <mergeCell ref="FHT58:FHZ58"/>
    <mergeCell ref="FIA58:FIG58"/>
    <mergeCell ref="FIH58:FIN58"/>
    <mergeCell ref="FIO58:FIU58"/>
    <mergeCell ref="FIV58:FJB58"/>
    <mergeCell ref="FFW58:FGC58"/>
    <mergeCell ref="FGD58:FGJ58"/>
    <mergeCell ref="FGK58:FGQ58"/>
    <mergeCell ref="FGR58:FGX58"/>
    <mergeCell ref="FGY58:FHE58"/>
    <mergeCell ref="FHF58:FHL58"/>
    <mergeCell ref="FEG58:FEM58"/>
    <mergeCell ref="FEN58:FET58"/>
    <mergeCell ref="FEU58:FFA58"/>
    <mergeCell ref="FFB58:FFH58"/>
    <mergeCell ref="FFI58:FFO58"/>
    <mergeCell ref="FFP58:FFV58"/>
    <mergeCell ref="FCQ58:FCW58"/>
    <mergeCell ref="FCX58:FDD58"/>
    <mergeCell ref="FDE58:FDK58"/>
    <mergeCell ref="FDL58:FDR58"/>
    <mergeCell ref="FDS58:FDY58"/>
    <mergeCell ref="FDZ58:FEF58"/>
    <mergeCell ref="FBA58:FBG58"/>
    <mergeCell ref="FBH58:FBN58"/>
    <mergeCell ref="FBO58:FBU58"/>
    <mergeCell ref="FBV58:FCB58"/>
    <mergeCell ref="FCC58:FCI58"/>
    <mergeCell ref="FCJ58:FCP58"/>
    <mergeCell ref="EZK58:EZQ58"/>
    <mergeCell ref="EZR58:EZX58"/>
    <mergeCell ref="EZY58:FAE58"/>
    <mergeCell ref="FAF58:FAL58"/>
    <mergeCell ref="FAM58:FAS58"/>
    <mergeCell ref="FAT58:FAZ58"/>
    <mergeCell ref="EXU58:EYA58"/>
    <mergeCell ref="EYB58:EYH58"/>
    <mergeCell ref="EYI58:EYO58"/>
    <mergeCell ref="EYP58:EYV58"/>
    <mergeCell ref="EYW58:EZC58"/>
    <mergeCell ref="EZD58:EZJ58"/>
    <mergeCell ref="EWE58:EWK58"/>
    <mergeCell ref="EWL58:EWR58"/>
    <mergeCell ref="EWS58:EWY58"/>
    <mergeCell ref="EWZ58:EXF58"/>
    <mergeCell ref="EXG58:EXM58"/>
    <mergeCell ref="EXN58:EXT58"/>
    <mergeCell ref="EUO58:EUU58"/>
    <mergeCell ref="EUV58:EVB58"/>
    <mergeCell ref="EVC58:EVI58"/>
    <mergeCell ref="EVJ58:EVP58"/>
    <mergeCell ref="EVQ58:EVW58"/>
    <mergeCell ref="EVX58:EWD58"/>
    <mergeCell ref="ESY58:ETE58"/>
    <mergeCell ref="ETF58:ETL58"/>
    <mergeCell ref="ETM58:ETS58"/>
    <mergeCell ref="ETT58:ETZ58"/>
    <mergeCell ref="EUA58:EUG58"/>
    <mergeCell ref="EUH58:EUN58"/>
    <mergeCell ref="ERI58:ERO58"/>
    <mergeCell ref="ERP58:ERV58"/>
    <mergeCell ref="ERW58:ESC58"/>
    <mergeCell ref="ESD58:ESJ58"/>
    <mergeCell ref="ESK58:ESQ58"/>
    <mergeCell ref="ESR58:ESX58"/>
    <mergeCell ref="EPS58:EPY58"/>
    <mergeCell ref="EPZ58:EQF58"/>
    <mergeCell ref="EQG58:EQM58"/>
    <mergeCell ref="EQN58:EQT58"/>
    <mergeCell ref="EQU58:ERA58"/>
    <mergeCell ref="ERB58:ERH58"/>
    <mergeCell ref="EOC58:EOI58"/>
    <mergeCell ref="EOJ58:EOP58"/>
    <mergeCell ref="EOQ58:EOW58"/>
    <mergeCell ref="EOX58:EPD58"/>
    <mergeCell ref="EPE58:EPK58"/>
    <mergeCell ref="EPL58:EPR58"/>
    <mergeCell ref="EMM58:EMS58"/>
    <mergeCell ref="EMT58:EMZ58"/>
    <mergeCell ref="ENA58:ENG58"/>
    <mergeCell ref="ENH58:ENN58"/>
    <mergeCell ref="ENO58:ENU58"/>
    <mergeCell ref="ENV58:EOB58"/>
    <mergeCell ref="EKW58:ELC58"/>
    <mergeCell ref="ELD58:ELJ58"/>
    <mergeCell ref="ELK58:ELQ58"/>
    <mergeCell ref="ELR58:ELX58"/>
    <mergeCell ref="ELY58:EME58"/>
    <mergeCell ref="EMF58:EML58"/>
    <mergeCell ref="EJG58:EJM58"/>
    <mergeCell ref="EJN58:EJT58"/>
    <mergeCell ref="EJU58:EKA58"/>
    <mergeCell ref="EKB58:EKH58"/>
    <mergeCell ref="EKI58:EKO58"/>
    <mergeCell ref="EKP58:EKV58"/>
    <mergeCell ref="EHQ58:EHW58"/>
    <mergeCell ref="EHX58:EID58"/>
    <mergeCell ref="EIE58:EIK58"/>
    <mergeCell ref="EIL58:EIR58"/>
    <mergeCell ref="EIS58:EIY58"/>
    <mergeCell ref="EIZ58:EJF58"/>
    <mergeCell ref="EGA58:EGG58"/>
    <mergeCell ref="EGH58:EGN58"/>
    <mergeCell ref="EGO58:EGU58"/>
    <mergeCell ref="EGV58:EHB58"/>
    <mergeCell ref="EHC58:EHI58"/>
    <mergeCell ref="EHJ58:EHP58"/>
    <mergeCell ref="EEK58:EEQ58"/>
    <mergeCell ref="EER58:EEX58"/>
    <mergeCell ref="EEY58:EFE58"/>
    <mergeCell ref="EFF58:EFL58"/>
    <mergeCell ref="EFM58:EFS58"/>
    <mergeCell ref="EFT58:EFZ58"/>
    <mergeCell ref="ECU58:EDA58"/>
    <mergeCell ref="EDB58:EDH58"/>
    <mergeCell ref="EDI58:EDO58"/>
    <mergeCell ref="EDP58:EDV58"/>
    <mergeCell ref="EDW58:EEC58"/>
    <mergeCell ref="EED58:EEJ58"/>
    <mergeCell ref="EBE58:EBK58"/>
    <mergeCell ref="EBL58:EBR58"/>
    <mergeCell ref="EBS58:EBY58"/>
    <mergeCell ref="EBZ58:ECF58"/>
    <mergeCell ref="ECG58:ECM58"/>
    <mergeCell ref="ECN58:ECT58"/>
    <mergeCell ref="DZO58:DZU58"/>
    <mergeCell ref="DZV58:EAB58"/>
    <mergeCell ref="EAC58:EAI58"/>
    <mergeCell ref="EAJ58:EAP58"/>
    <mergeCell ref="EAQ58:EAW58"/>
    <mergeCell ref="EAX58:EBD58"/>
    <mergeCell ref="DXY58:DYE58"/>
    <mergeCell ref="DYF58:DYL58"/>
    <mergeCell ref="DYM58:DYS58"/>
    <mergeCell ref="DYT58:DYZ58"/>
    <mergeCell ref="DZA58:DZG58"/>
    <mergeCell ref="DZH58:DZN58"/>
    <mergeCell ref="DWI58:DWO58"/>
    <mergeCell ref="DWP58:DWV58"/>
    <mergeCell ref="DWW58:DXC58"/>
    <mergeCell ref="DXD58:DXJ58"/>
    <mergeCell ref="DXK58:DXQ58"/>
    <mergeCell ref="DXR58:DXX58"/>
    <mergeCell ref="DUS58:DUY58"/>
    <mergeCell ref="DUZ58:DVF58"/>
    <mergeCell ref="DVG58:DVM58"/>
    <mergeCell ref="DVN58:DVT58"/>
    <mergeCell ref="DVU58:DWA58"/>
    <mergeCell ref="DWB58:DWH58"/>
    <mergeCell ref="DTC58:DTI58"/>
    <mergeCell ref="DTJ58:DTP58"/>
    <mergeCell ref="DTQ58:DTW58"/>
    <mergeCell ref="DTX58:DUD58"/>
    <mergeCell ref="DUE58:DUK58"/>
    <mergeCell ref="DUL58:DUR58"/>
    <mergeCell ref="DRM58:DRS58"/>
    <mergeCell ref="DRT58:DRZ58"/>
    <mergeCell ref="DSA58:DSG58"/>
    <mergeCell ref="DSH58:DSN58"/>
    <mergeCell ref="DSO58:DSU58"/>
    <mergeCell ref="DSV58:DTB58"/>
    <mergeCell ref="DPW58:DQC58"/>
    <mergeCell ref="DQD58:DQJ58"/>
    <mergeCell ref="DQK58:DQQ58"/>
    <mergeCell ref="DQR58:DQX58"/>
    <mergeCell ref="DQY58:DRE58"/>
    <mergeCell ref="DRF58:DRL58"/>
    <mergeCell ref="DOG58:DOM58"/>
    <mergeCell ref="DON58:DOT58"/>
    <mergeCell ref="DOU58:DPA58"/>
    <mergeCell ref="DPB58:DPH58"/>
    <mergeCell ref="DPI58:DPO58"/>
    <mergeCell ref="DPP58:DPV58"/>
    <mergeCell ref="DMQ58:DMW58"/>
    <mergeCell ref="DMX58:DND58"/>
    <mergeCell ref="DNE58:DNK58"/>
    <mergeCell ref="DNL58:DNR58"/>
    <mergeCell ref="DNS58:DNY58"/>
    <mergeCell ref="DNZ58:DOF58"/>
    <mergeCell ref="DLA58:DLG58"/>
    <mergeCell ref="DLH58:DLN58"/>
    <mergeCell ref="DLO58:DLU58"/>
    <mergeCell ref="DLV58:DMB58"/>
    <mergeCell ref="DMC58:DMI58"/>
    <mergeCell ref="DMJ58:DMP58"/>
    <mergeCell ref="DJK58:DJQ58"/>
    <mergeCell ref="DJR58:DJX58"/>
    <mergeCell ref="DJY58:DKE58"/>
    <mergeCell ref="DKF58:DKL58"/>
    <mergeCell ref="DKM58:DKS58"/>
    <mergeCell ref="DKT58:DKZ58"/>
    <mergeCell ref="DHU58:DIA58"/>
    <mergeCell ref="DIB58:DIH58"/>
    <mergeCell ref="DII58:DIO58"/>
    <mergeCell ref="DIP58:DIV58"/>
    <mergeCell ref="DIW58:DJC58"/>
    <mergeCell ref="DJD58:DJJ58"/>
    <mergeCell ref="DGE58:DGK58"/>
    <mergeCell ref="DGL58:DGR58"/>
    <mergeCell ref="DGS58:DGY58"/>
    <mergeCell ref="DGZ58:DHF58"/>
    <mergeCell ref="DHG58:DHM58"/>
    <mergeCell ref="DHN58:DHT58"/>
    <mergeCell ref="DEO58:DEU58"/>
    <mergeCell ref="DEV58:DFB58"/>
    <mergeCell ref="DFC58:DFI58"/>
    <mergeCell ref="DFJ58:DFP58"/>
    <mergeCell ref="DFQ58:DFW58"/>
    <mergeCell ref="DFX58:DGD58"/>
    <mergeCell ref="DCY58:DDE58"/>
    <mergeCell ref="DDF58:DDL58"/>
    <mergeCell ref="DDM58:DDS58"/>
    <mergeCell ref="DDT58:DDZ58"/>
    <mergeCell ref="DEA58:DEG58"/>
    <mergeCell ref="DEH58:DEN58"/>
    <mergeCell ref="DBI58:DBO58"/>
    <mergeCell ref="DBP58:DBV58"/>
    <mergeCell ref="DBW58:DCC58"/>
    <mergeCell ref="DCD58:DCJ58"/>
    <mergeCell ref="DCK58:DCQ58"/>
    <mergeCell ref="DCR58:DCX58"/>
    <mergeCell ref="CZS58:CZY58"/>
    <mergeCell ref="CZZ58:DAF58"/>
    <mergeCell ref="DAG58:DAM58"/>
    <mergeCell ref="DAN58:DAT58"/>
    <mergeCell ref="DAU58:DBA58"/>
    <mergeCell ref="DBB58:DBH58"/>
    <mergeCell ref="CYC58:CYI58"/>
    <mergeCell ref="CYJ58:CYP58"/>
    <mergeCell ref="CYQ58:CYW58"/>
    <mergeCell ref="CYX58:CZD58"/>
    <mergeCell ref="CZE58:CZK58"/>
    <mergeCell ref="CZL58:CZR58"/>
    <mergeCell ref="CWM58:CWS58"/>
    <mergeCell ref="CWT58:CWZ58"/>
    <mergeCell ref="CXA58:CXG58"/>
    <mergeCell ref="CXH58:CXN58"/>
    <mergeCell ref="CXO58:CXU58"/>
    <mergeCell ref="CXV58:CYB58"/>
    <mergeCell ref="CUW58:CVC58"/>
    <mergeCell ref="CVD58:CVJ58"/>
    <mergeCell ref="CVK58:CVQ58"/>
    <mergeCell ref="CVR58:CVX58"/>
    <mergeCell ref="CVY58:CWE58"/>
    <mergeCell ref="CWF58:CWL58"/>
    <mergeCell ref="CTG58:CTM58"/>
    <mergeCell ref="CTN58:CTT58"/>
    <mergeCell ref="CTU58:CUA58"/>
    <mergeCell ref="CUB58:CUH58"/>
    <mergeCell ref="CUI58:CUO58"/>
    <mergeCell ref="CUP58:CUV58"/>
    <mergeCell ref="CRQ58:CRW58"/>
    <mergeCell ref="CRX58:CSD58"/>
    <mergeCell ref="CSE58:CSK58"/>
    <mergeCell ref="CSL58:CSR58"/>
    <mergeCell ref="CSS58:CSY58"/>
    <mergeCell ref="CSZ58:CTF58"/>
    <mergeCell ref="CQA58:CQG58"/>
    <mergeCell ref="CQH58:CQN58"/>
    <mergeCell ref="CQO58:CQU58"/>
    <mergeCell ref="CQV58:CRB58"/>
    <mergeCell ref="CRC58:CRI58"/>
    <mergeCell ref="CRJ58:CRP58"/>
    <mergeCell ref="COK58:COQ58"/>
    <mergeCell ref="COR58:COX58"/>
    <mergeCell ref="COY58:CPE58"/>
    <mergeCell ref="CPF58:CPL58"/>
    <mergeCell ref="CPM58:CPS58"/>
    <mergeCell ref="CPT58:CPZ58"/>
    <mergeCell ref="CMU58:CNA58"/>
    <mergeCell ref="CNB58:CNH58"/>
    <mergeCell ref="CNI58:CNO58"/>
    <mergeCell ref="CNP58:CNV58"/>
    <mergeCell ref="CNW58:COC58"/>
    <mergeCell ref="COD58:COJ58"/>
    <mergeCell ref="CLE58:CLK58"/>
    <mergeCell ref="CLL58:CLR58"/>
    <mergeCell ref="CLS58:CLY58"/>
    <mergeCell ref="CLZ58:CMF58"/>
    <mergeCell ref="CMG58:CMM58"/>
    <mergeCell ref="CMN58:CMT58"/>
    <mergeCell ref="CJO58:CJU58"/>
    <mergeCell ref="CJV58:CKB58"/>
    <mergeCell ref="CKC58:CKI58"/>
    <mergeCell ref="CKJ58:CKP58"/>
    <mergeCell ref="CKQ58:CKW58"/>
    <mergeCell ref="CKX58:CLD58"/>
    <mergeCell ref="CHY58:CIE58"/>
    <mergeCell ref="CIF58:CIL58"/>
    <mergeCell ref="CIM58:CIS58"/>
    <mergeCell ref="CIT58:CIZ58"/>
    <mergeCell ref="CJA58:CJG58"/>
    <mergeCell ref="CJH58:CJN58"/>
    <mergeCell ref="CGI58:CGO58"/>
    <mergeCell ref="CGP58:CGV58"/>
    <mergeCell ref="CGW58:CHC58"/>
    <mergeCell ref="CHD58:CHJ58"/>
    <mergeCell ref="CHK58:CHQ58"/>
    <mergeCell ref="CHR58:CHX58"/>
    <mergeCell ref="CES58:CEY58"/>
    <mergeCell ref="CEZ58:CFF58"/>
    <mergeCell ref="CFG58:CFM58"/>
    <mergeCell ref="CFN58:CFT58"/>
    <mergeCell ref="CFU58:CGA58"/>
    <mergeCell ref="CGB58:CGH58"/>
    <mergeCell ref="CDC58:CDI58"/>
    <mergeCell ref="CDJ58:CDP58"/>
    <mergeCell ref="CDQ58:CDW58"/>
    <mergeCell ref="CDX58:CED58"/>
    <mergeCell ref="CEE58:CEK58"/>
    <mergeCell ref="CEL58:CER58"/>
    <mergeCell ref="CBM58:CBS58"/>
    <mergeCell ref="CBT58:CBZ58"/>
    <mergeCell ref="CCA58:CCG58"/>
    <mergeCell ref="CCH58:CCN58"/>
    <mergeCell ref="CCO58:CCU58"/>
    <mergeCell ref="CCV58:CDB58"/>
    <mergeCell ref="BZW58:CAC58"/>
    <mergeCell ref="CAD58:CAJ58"/>
    <mergeCell ref="CAK58:CAQ58"/>
    <mergeCell ref="CAR58:CAX58"/>
    <mergeCell ref="CAY58:CBE58"/>
    <mergeCell ref="CBF58:CBL58"/>
    <mergeCell ref="BYG58:BYM58"/>
    <mergeCell ref="BYN58:BYT58"/>
    <mergeCell ref="BYU58:BZA58"/>
    <mergeCell ref="BZB58:BZH58"/>
    <mergeCell ref="BZI58:BZO58"/>
    <mergeCell ref="BZP58:BZV58"/>
    <mergeCell ref="BWQ58:BWW58"/>
    <mergeCell ref="BWX58:BXD58"/>
    <mergeCell ref="BXE58:BXK58"/>
    <mergeCell ref="BXL58:BXR58"/>
    <mergeCell ref="BXS58:BXY58"/>
    <mergeCell ref="BXZ58:BYF58"/>
    <mergeCell ref="BVA58:BVG58"/>
    <mergeCell ref="BVH58:BVN58"/>
    <mergeCell ref="BVO58:BVU58"/>
    <mergeCell ref="BVV58:BWB58"/>
    <mergeCell ref="BWC58:BWI58"/>
    <mergeCell ref="BWJ58:BWP58"/>
    <mergeCell ref="BTK58:BTQ58"/>
    <mergeCell ref="BTR58:BTX58"/>
    <mergeCell ref="BTY58:BUE58"/>
    <mergeCell ref="BUF58:BUL58"/>
    <mergeCell ref="BUM58:BUS58"/>
    <mergeCell ref="BUT58:BUZ58"/>
    <mergeCell ref="BRU58:BSA58"/>
    <mergeCell ref="BSB58:BSH58"/>
    <mergeCell ref="BSI58:BSO58"/>
    <mergeCell ref="BSP58:BSV58"/>
    <mergeCell ref="BSW58:BTC58"/>
    <mergeCell ref="BTD58:BTJ58"/>
    <mergeCell ref="BQE58:BQK58"/>
    <mergeCell ref="BQL58:BQR58"/>
    <mergeCell ref="BQS58:BQY58"/>
    <mergeCell ref="BQZ58:BRF58"/>
    <mergeCell ref="BRG58:BRM58"/>
    <mergeCell ref="BRN58:BRT58"/>
    <mergeCell ref="BOO58:BOU58"/>
    <mergeCell ref="BOV58:BPB58"/>
    <mergeCell ref="BPC58:BPI58"/>
    <mergeCell ref="BPJ58:BPP58"/>
    <mergeCell ref="BPQ58:BPW58"/>
    <mergeCell ref="BPX58:BQD58"/>
    <mergeCell ref="BMY58:BNE58"/>
    <mergeCell ref="BNF58:BNL58"/>
    <mergeCell ref="BNM58:BNS58"/>
    <mergeCell ref="BNT58:BNZ58"/>
    <mergeCell ref="BOA58:BOG58"/>
    <mergeCell ref="BOH58:BON58"/>
    <mergeCell ref="BLI58:BLO58"/>
    <mergeCell ref="BLP58:BLV58"/>
    <mergeCell ref="BLW58:BMC58"/>
    <mergeCell ref="BMD58:BMJ58"/>
    <mergeCell ref="BMK58:BMQ58"/>
    <mergeCell ref="BMR58:BMX58"/>
    <mergeCell ref="BJS58:BJY58"/>
    <mergeCell ref="BJZ58:BKF58"/>
    <mergeCell ref="BKG58:BKM58"/>
    <mergeCell ref="BKN58:BKT58"/>
    <mergeCell ref="BKU58:BLA58"/>
    <mergeCell ref="BLB58:BLH58"/>
    <mergeCell ref="BIC58:BII58"/>
    <mergeCell ref="BIJ58:BIP58"/>
    <mergeCell ref="BIQ58:BIW58"/>
    <mergeCell ref="BIX58:BJD58"/>
    <mergeCell ref="BJE58:BJK58"/>
    <mergeCell ref="BJL58:BJR58"/>
    <mergeCell ref="BGM58:BGS58"/>
    <mergeCell ref="BGT58:BGZ58"/>
    <mergeCell ref="BHA58:BHG58"/>
    <mergeCell ref="BHH58:BHN58"/>
    <mergeCell ref="BHO58:BHU58"/>
    <mergeCell ref="BHV58:BIB58"/>
    <mergeCell ref="BEW58:BFC58"/>
    <mergeCell ref="BFD58:BFJ58"/>
    <mergeCell ref="BFK58:BFQ58"/>
    <mergeCell ref="BFR58:BFX58"/>
    <mergeCell ref="BFY58:BGE58"/>
    <mergeCell ref="BGF58:BGL58"/>
    <mergeCell ref="BDG58:BDM58"/>
    <mergeCell ref="BDN58:BDT58"/>
    <mergeCell ref="BDU58:BEA58"/>
    <mergeCell ref="BEB58:BEH58"/>
    <mergeCell ref="BEI58:BEO58"/>
    <mergeCell ref="BEP58:BEV58"/>
    <mergeCell ref="BBQ58:BBW58"/>
    <mergeCell ref="BBX58:BCD58"/>
    <mergeCell ref="BCE58:BCK58"/>
    <mergeCell ref="BCL58:BCR58"/>
    <mergeCell ref="BCS58:BCY58"/>
    <mergeCell ref="BCZ58:BDF58"/>
    <mergeCell ref="BAA58:BAG58"/>
    <mergeCell ref="BAH58:BAN58"/>
    <mergeCell ref="BAO58:BAU58"/>
    <mergeCell ref="BAV58:BBB58"/>
    <mergeCell ref="BBC58:BBI58"/>
    <mergeCell ref="BBJ58:BBP58"/>
    <mergeCell ref="AYK58:AYQ58"/>
    <mergeCell ref="AYR58:AYX58"/>
    <mergeCell ref="AYY58:AZE58"/>
    <mergeCell ref="AZF58:AZL58"/>
    <mergeCell ref="AZM58:AZS58"/>
    <mergeCell ref="AZT58:AZZ58"/>
    <mergeCell ref="AWU58:AXA58"/>
    <mergeCell ref="AXB58:AXH58"/>
    <mergeCell ref="AXI58:AXO58"/>
    <mergeCell ref="AXP58:AXV58"/>
    <mergeCell ref="AXW58:AYC58"/>
    <mergeCell ref="AYD58:AYJ58"/>
    <mergeCell ref="AVE58:AVK58"/>
    <mergeCell ref="AVL58:AVR58"/>
    <mergeCell ref="AVS58:AVY58"/>
    <mergeCell ref="AVZ58:AWF58"/>
    <mergeCell ref="AWG58:AWM58"/>
    <mergeCell ref="AWN58:AWT58"/>
    <mergeCell ref="ATO58:ATU58"/>
    <mergeCell ref="ATV58:AUB58"/>
    <mergeCell ref="AUC58:AUI58"/>
    <mergeCell ref="AUJ58:AUP58"/>
    <mergeCell ref="AUQ58:AUW58"/>
    <mergeCell ref="AUX58:AVD58"/>
    <mergeCell ref="ARY58:ASE58"/>
    <mergeCell ref="ASF58:ASL58"/>
    <mergeCell ref="ASM58:ASS58"/>
    <mergeCell ref="AST58:ASZ58"/>
    <mergeCell ref="ATA58:ATG58"/>
    <mergeCell ref="ATH58:ATN58"/>
    <mergeCell ref="AQI58:AQO58"/>
    <mergeCell ref="AQP58:AQV58"/>
    <mergeCell ref="AQW58:ARC58"/>
    <mergeCell ref="ARD58:ARJ58"/>
    <mergeCell ref="ARK58:ARQ58"/>
    <mergeCell ref="ARR58:ARX58"/>
    <mergeCell ref="AOS58:AOY58"/>
    <mergeCell ref="AOZ58:APF58"/>
    <mergeCell ref="APG58:APM58"/>
    <mergeCell ref="APN58:APT58"/>
    <mergeCell ref="APU58:AQA58"/>
    <mergeCell ref="AQB58:AQH58"/>
    <mergeCell ref="ANC58:ANI58"/>
    <mergeCell ref="ANJ58:ANP58"/>
    <mergeCell ref="ANQ58:ANW58"/>
    <mergeCell ref="ANX58:AOD58"/>
    <mergeCell ref="AOE58:AOK58"/>
    <mergeCell ref="AOL58:AOR58"/>
    <mergeCell ref="ALM58:ALS58"/>
    <mergeCell ref="ALT58:ALZ58"/>
    <mergeCell ref="AMA58:AMG58"/>
    <mergeCell ref="AMH58:AMN58"/>
    <mergeCell ref="AMO58:AMU58"/>
    <mergeCell ref="AMV58:ANB58"/>
    <mergeCell ref="AJW58:AKC58"/>
    <mergeCell ref="AKD58:AKJ58"/>
    <mergeCell ref="AKK58:AKQ58"/>
    <mergeCell ref="AKR58:AKX58"/>
    <mergeCell ref="AKY58:ALE58"/>
    <mergeCell ref="ALF58:ALL58"/>
    <mergeCell ref="AIG58:AIM58"/>
    <mergeCell ref="AIN58:AIT58"/>
    <mergeCell ref="AIU58:AJA58"/>
    <mergeCell ref="AJB58:AJH58"/>
    <mergeCell ref="AJI58:AJO58"/>
    <mergeCell ref="AJP58:AJV58"/>
    <mergeCell ref="AGQ58:AGW58"/>
    <mergeCell ref="AGX58:AHD58"/>
    <mergeCell ref="AHE58:AHK58"/>
    <mergeCell ref="AHL58:AHR58"/>
    <mergeCell ref="AHS58:AHY58"/>
    <mergeCell ref="AHZ58:AIF58"/>
    <mergeCell ref="AFA58:AFG58"/>
    <mergeCell ref="AFH58:AFN58"/>
    <mergeCell ref="AFO58:AFU58"/>
    <mergeCell ref="AFV58:AGB58"/>
    <mergeCell ref="AGC58:AGI58"/>
    <mergeCell ref="AGJ58:AGP58"/>
    <mergeCell ref="ADK58:ADQ58"/>
    <mergeCell ref="ADR58:ADX58"/>
    <mergeCell ref="ADY58:AEE58"/>
    <mergeCell ref="AEF58:AEL58"/>
    <mergeCell ref="AEM58:AES58"/>
    <mergeCell ref="AET58:AEZ58"/>
    <mergeCell ref="ABU58:ACA58"/>
    <mergeCell ref="ACB58:ACH58"/>
    <mergeCell ref="ACI58:ACO58"/>
    <mergeCell ref="ACP58:ACV58"/>
    <mergeCell ref="ACW58:ADC58"/>
    <mergeCell ref="ADD58:ADJ58"/>
    <mergeCell ref="AAE58:AAK58"/>
    <mergeCell ref="AAL58:AAR58"/>
    <mergeCell ref="AAS58:AAY58"/>
    <mergeCell ref="AAZ58:ABF58"/>
    <mergeCell ref="ABG58:ABM58"/>
    <mergeCell ref="ABN58:ABT58"/>
    <mergeCell ref="YO58:YU58"/>
    <mergeCell ref="YV58:ZB58"/>
    <mergeCell ref="ZC58:ZI58"/>
    <mergeCell ref="ZJ58:ZP58"/>
    <mergeCell ref="ZQ58:ZW58"/>
    <mergeCell ref="ZX58:AAD58"/>
    <mergeCell ref="WY58:XE58"/>
    <mergeCell ref="XF58:XL58"/>
    <mergeCell ref="XM58:XS58"/>
    <mergeCell ref="XT58:XZ58"/>
    <mergeCell ref="YA58:YG58"/>
    <mergeCell ref="YH58:YN58"/>
    <mergeCell ref="NU58:OA58"/>
    <mergeCell ref="OB58:OH58"/>
    <mergeCell ref="OI58:OO58"/>
    <mergeCell ref="OP58:OV58"/>
    <mergeCell ref="LQ58:LW58"/>
    <mergeCell ref="LX58:MD58"/>
    <mergeCell ref="ME58:MK58"/>
    <mergeCell ref="ML58:MR58"/>
    <mergeCell ref="MS58:MY58"/>
    <mergeCell ref="MZ58:NF58"/>
    <mergeCell ref="VI58:VO58"/>
    <mergeCell ref="VP58:VV58"/>
    <mergeCell ref="VW58:WC58"/>
    <mergeCell ref="WD58:WJ58"/>
    <mergeCell ref="WK58:WQ58"/>
    <mergeCell ref="WR58:WX58"/>
    <mergeCell ref="TS58:TY58"/>
    <mergeCell ref="TZ58:UF58"/>
    <mergeCell ref="UG58:UM58"/>
    <mergeCell ref="UN58:UT58"/>
    <mergeCell ref="UU58:VA58"/>
    <mergeCell ref="VB58:VH58"/>
    <mergeCell ref="SJ58:SP58"/>
    <mergeCell ref="SQ58:SW58"/>
    <mergeCell ref="SX58:TD58"/>
    <mergeCell ref="TE58:TK58"/>
    <mergeCell ref="TL58:TR58"/>
    <mergeCell ref="IR58:IX58"/>
    <mergeCell ref="IY58:JE58"/>
    <mergeCell ref="KA58:KG58"/>
    <mergeCell ref="KH58:KN58"/>
    <mergeCell ref="KO58:KU58"/>
    <mergeCell ref="KV58:LB58"/>
    <mergeCell ref="LC58:LI58"/>
    <mergeCell ref="LJ58:LP58"/>
    <mergeCell ref="SC58:SI58"/>
    <mergeCell ref="JF58:JL58"/>
    <mergeCell ref="JM58:JS58"/>
    <mergeCell ref="JT58:JZ58"/>
    <mergeCell ref="GU58:HA58"/>
    <mergeCell ref="HB58:HH58"/>
    <mergeCell ref="HI58:HO58"/>
    <mergeCell ref="HP58:HV58"/>
    <mergeCell ref="HW58:IC58"/>
    <mergeCell ref="ID58:IJ58"/>
    <mergeCell ref="NG58:NM58"/>
    <mergeCell ref="NN58:NT58"/>
    <mergeCell ref="QM58:QS58"/>
    <mergeCell ref="QT58:QZ58"/>
    <mergeCell ref="RA58:RG58"/>
    <mergeCell ref="RH58:RN58"/>
    <mergeCell ref="RO58:RU58"/>
    <mergeCell ref="RV58:SB58"/>
    <mergeCell ref="OW58:PC58"/>
    <mergeCell ref="PD58:PJ58"/>
    <mergeCell ref="PK58:PQ58"/>
    <mergeCell ref="PR58:PX58"/>
    <mergeCell ref="PY58:QE58"/>
    <mergeCell ref="QF58:QL58"/>
    <mergeCell ref="C66:G67"/>
    <mergeCell ref="C68:F69"/>
    <mergeCell ref="DO58:DU58"/>
    <mergeCell ref="DV58:EB58"/>
    <mergeCell ref="EC58:EI58"/>
    <mergeCell ref="EJ58:EP58"/>
    <mergeCell ref="EQ58:EW58"/>
    <mergeCell ref="EX58:FD58"/>
    <mergeCell ref="BY58:CE58"/>
    <mergeCell ref="CF58:CL58"/>
    <mergeCell ref="CM58:CS58"/>
    <mergeCell ref="CT58:CZ58"/>
    <mergeCell ref="DA58:DG58"/>
    <mergeCell ref="DH58:DN58"/>
    <mergeCell ref="H5:H6"/>
    <mergeCell ref="I5:I6"/>
    <mergeCell ref="IK58:IQ58"/>
    <mergeCell ref="FE58:FK58"/>
    <mergeCell ref="FL58:FR58"/>
    <mergeCell ref="FS58:FY58"/>
    <mergeCell ref="FZ58:GF58"/>
    <mergeCell ref="GG58:GM58"/>
    <mergeCell ref="GN58:GT58"/>
    <mergeCell ref="A4:I4"/>
    <mergeCell ref="A3:I3"/>
    <mergeCell ref="A1:I1"/>
    <mergeCell ref="A64:I64"/>
    <mergeCell ref="A65:I65"/>
    <mergeCell ref="A2:I2"/>
    <mergeCell ref="AI58:AO58"/>
    <mergeCell ref="AP58:AV58"/>
    <mergeCell ref="AW58:BC58"/>
    <mergeCell ref="BD58:BJ58"/>
    <mergeCell ref="BK58:BQ58"/>
    <mergeCell ref="BR58:BX58"/>
    <mergeCell ref="J58:M58"/>
    <mergeCell ref="N58:T58"/>
    <mergeCell ref="U58:AA58"/>
    <mergeCell ref="AB58:AH58"/>
    <mergeCell ref="A58:I62"/>
    <mergeCell ref="A5:A6"/>
    <mergeCell ref="B5:B6"/>
    <mergeCell ref="C5:C6"/>
    <mergeCell ref="D5:D6"/>
    <mergeCell ref="E5:E6"/>
    <mergeCell ref="F5:F6"/>
    <mergeCell ref="G5:G6"/>
  </mergeCells>
  <dataValidations disablePrompts="1" count="2">
    <dataValidation type="list" allowBlank="1" showInputMessage="1" showErrorMessage="1" sqref="E7:E57 G57" xr:uid="{00000000-0002-0000-0700-000000000000}">
      <formula1>#REF!</formula1>
    </dataValidation>
    <dataValidation type="list" allowBlank="1" showInputMessage="1" showErrorMessage="1" sqref="G7:G56" xr:uid="{19A37AD3-2152-4D30-BE00-27A2B7B11434}">
      <formula1>$L$7:$L$12</formula1>
    </dataValidation>
  </dataValidations>
  <printOptions horizontalCentered="1"/>
  <pageMargins left="0.70866141732283472" right="0.70866141732283472" top="0.74803149606299213" bottom="0.74803149606299213" header="0.31496062992125984" footer="0.31496062992125984"/>
  <pageSetup scale="46" fitToHeight="0" orientation="portrait" r:id="rId1"/>
  <headerFooter>
    <oddFooter>&amp;C&amp;P / &amp;N</oddFoot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4" tint="-0.499984740745262"/>
    <pageSetUpPr fitToPage="1"/>
  </sheetPr>
  <dimension ref="A1:XER66"/>
  <sheetViews>
    <sheetView showGridLines="0" view="pageBreakPreview" zoomScale="115" zoomScaleNormal="48" zoomScaleSheetLayoutView="115" workbookViewId="0">
      <selection sqref="A1:I1"/>
    </sheetView>
  </sheetViews>
  <sheetFormatPr baseColWidth="10" defaultColWidth="11.42578125" defaultRowHeight="15.75"/>
  <cols>
    <col min="1" max="1" width="53.140625" style="1" customWidth="1"/>
    <col min="2" max="5" width="15.7109375" style="1" customWidth="1"/>
    <col min="6" max="7" width="20.7109375" style="1" customWidth="1"/>
    <col min="8" max="8" width="15.7109375" style="1" customWidth="1"/>
    <col min="9" max="9" width="20.7109375" style="1" customWidth="1"/>
    <col min="10" max="16384" width="11.42578125" style="1"/>
  </cols>
  <sheetData>
    <row r="1" spans="1:9" ht="90.75" customHeight="1">
      <c r="A1" s="275" t="s">
        <v>260</v>
      </c>
      <c r="B1" s="279"/>
      <c r="C1" s="279"/>
      <c r="D1" s="279"/>
      <c r="E1" s="279"/>
      <c r="F1" s="279"/>
      <c r="G1" s="279"/>
      <c r="H1" s="279"/>
      <c r="I1" s="279"/>
    </row>
    <row r="2" spans="1:9" ht="46.5" customHeight="1">
      <c r="A2" s="278"/>
      <c r="B2" s="279"/>
      <c r="C2" s="279"/>
      <c r="D2" s="279"/>
      <c r="E2" s="279"/>
      <c r="F2" s="279"/>
      <c r="G2" s="279"/>
      <c r="H2" s="279"/>
      <c r="I2" s="279"/>
    </row>
    <row r="3" spans="1:9" ht="30" customHeight="1">
      <c r="A3" s="308" t="s">
        <v>273</v>
      </c>
      <c r="B3" s="308"/>
      <c r="C3" s="308"/>
      <c r="D3" s="308"/>
      <c r="E3" s="308"/>
      <c r="F3" s="308"/>
      <c r="G3" s="308"/>
      <c r="H3" s="308"/>
      <c r="I3" s="308"/>
    </row>
    <row r="4" spans="1:9" ht="96.75" customHeight="1">
      <c r="A4" s="273" t="s">
        <v>508</v>
      </c>
      <c r="B4" s="273"/>
      <c r="C4" s="273"/>
      <c r="D4" s="273"/>
      <c r="E4" s="273"/>
      <c r="F4" s="273"/>
      <c r="G4" s="273"/>
      <c r="H4" s="273"/>
      <c r="I4" s="273"/>
    </row>
    <row r="5" spans="1:9">
      <c r="A5" s="307" t="s">
        <v>463</v>
      </c>
      <c r="B5" s="307"/>
      <c r="C5" s="307"/>
      <c r="D5" s="307"/>
      <c r="E5" s="307"/>
      <c r="F5" s="307"/>
      <c r="G5" s="307"/>
      <c r="H5" s="307"/>
      <c r="I5" s="307"/>
    </row>
    <row r="6" spans="1:9">
      <c r="A6" s="305" t="s">
        <v>399</v>
      </c>
      <c r="B6" s="305"/>
      <c r="C6" s="305"/>
      <c r="D6" s="305"/>
      <c r="E6" s="305"/>
      <c r="F6" s="305"/>
      <c r="G6" s="305"/>
      <c r="H6" s="305"/>
      <c r="I6" s="305"/>
    </row>
    <row r="7" spans="1:9">
      <c r="A7" s="146" t="s">
        <v>396</v>
      </c>
      <c r="B7" s="146" t="s">
        <v>185</v>
      </c>
      <c r="C7" s="273" t="s">
        <v>397</v>
      </c>
      <c r="D7" s="273"/>
      <c r="E7" s="273"/>
      <c r="F7" s="273"/>
      <c r="G7" s="273"/>
      <c r="H7" s="273"/>
      <c r="I7" s="273"/>
    </row>
    <row r="8" spans="1:9" ht="153" customHeight="1">
      <c r="A8" s="111" t="s">
        <v>509</v>
      </c>
      <c r="B8" s="110" t="s">
        <v>270</v>
      </c>
      <c r="C8" s="297" t="s">
        <v>398</v>
      </c>
      <c r="D8" s="298"/>
      <c r="E8" s="298"/>
      <c r="F8" s="298"/>
      <c r="G8" s="298"/>
      <c r="H8" s="298"/>
      <c r="I8" s="299"/>
    </row>
    <row r="9" spans="1:9" ht="161.25" customHeight="1">
      <c r="A9" s="96" t="s">
        <v>510</v>
      </c>
      <c r="B9" s="112" t="s">
        <v>271</v>
      </c>
      <c r="C9" s="300"/>
      <c r="D9" s="301"/>
      <c r="E9" s="301"/>
      <c r="F9" s="301"/>
      <c r="G9" s="301"/>
      <c r="H9" s="301"/>
      <c r="I9" s="302"/>
    </row>
    <row r="10" spans="1:9">
      <c r="A10" s="305" t="s">
        <v>400</v>
      </c>
      <c r="B10" s="305"/>
      <c r="C10" s="305"/>
      <c r="D10" s="305"/>
      <c r="E10" s="305"/>
      <c r="F10" s="305"/>
      <c r="G10" s="305"/>
      <c r="H10" s="305"/>
      <c r="I10" s="305"/>
    </row>
    <row r="11" spans="1:9">
      <c r="A11" s="146" t="s">
        <v>396</v>
      </c>
      <c r="B11" s="146" t="s">
        <v>185</v>
      </c>
      <c r="C11" s="273" t="s">
        <v>397</v>
      </c>
      <c r="D11" s="273"/>
      <c r="E11" s="273"/>
      <c r="F11" s="273"/>
      <c r="G11" s="273"/>
      <c r="H11" s="273"/>
      <c r="I11" s="273"/>
    </row>
    <row r="12" spans="1:9" ht="152.25" customHeight="1">
      <c r="A12" s="111" t="s">
        <v>511</v>
      </c>
      <c r="B12" s="110" t="s">
        <v>270</v>
      </c>
      <c r="C12" s="297" t="s">
        <v>403</v>
      </c>
      <c r="D12" s="298"/>
      <c r="E12" s="298"/>
      <c r="F12" s="298"/>
      <c r="G12" s="298"/>
      <c r="H12" s="298"/>
      <c r="I12" s="299"/>
    </row>
    <row r="13" spans="1:9" ht="162" customHeight="1">
      <c r="A13" s="96" t="s">
        <v>512</v>
      </c>
      <c r="B13" s="112" t="s">
        <v>271</v>
      </c>
      <c r="C13" s="300"/>
      <c r="D13" s="301"/>
      <c r="E13" s="301"/>
      <c r="F13" s="301"/>
      <c r="G13" s="301"/>
      <c r="H13" s="301"/>
      <c r="I13" s="302"/>
    </row>
    <row r="14" spans="1:9">
      <c r="A14" s="118"/>
      <c r="B14" s="119"/>
      <c r="C14" s="120"/>
      <c r="D14" s="120"/>
      <c r="E14" s="120"/>
      <c r="F14" s="120"/>
      <c r="G14" s="120"/>
      <c r="H14" s="120"/>
      <c r="I14" s="120"/>
    </row>
    <row r="15" spans="1:9">
      <c r="A15" s="307" t="s">
        <v>464</v>
      </c>
      <c r="B15" s="307"/>
      <c r="C15" s="307"/>
      <c r="D15" s="307"/>
      <c r="E15" s="307"/>
      <c r="F15" s="307"/>
      <c r="G15" s="307"/>
      <c r="H15" s="307"/>
      <c r="I15" s="307"/>
    </row>
    <row r="16" spans="1:9">
      <c r="A16" s="305" t="s">
        <v>399</v>
      </c>
      <c r="B16" s="305"/>
      <c r="C16" s="305"/>
      <c r="D16" s="305"/>
      <c r="E16" s="305"/>
      <c r="F16" s="305"/>
      <c r="G16" s="305"/>
      <c r="H16" s="305"/>
      <c r="I16" s="305"/>
    </row>
    <row r="17" spans="1:16372">
      <c r="A17" s="146" t="s">
        <v>396</v>
      </c>
      <c r="B17" s="146" t="s">
        <v>185</v>
      </c>
      <c r="C17" s="273" t="s">
        <v>397</v>
      </c>
      <c r="D17" s="273"/>
      <c r="E17" s="273"/>
      <c r="F17" s="273"/>
      <c r="G17" s="273"/>
      <c r="H17" s="273"/>
      <c r="I17" s="273"/>
    </row>
    <row r="18" spans="1:16372" ht="158.25">
      <c r="A18" s="111" t="s">
        <v>513</v>
      </c>
      <c r="B18" s="110" t="s">
        <v>270</v>
      </c>
      <c r="C18" s="297" t="s">
        <v>398</v>
      </c>
      <c r="D18" s="298"/>
      <c r="E18" s="298"/>
      <c r="F18" s="298"/>
      <c r="G18" s="298"/>
      <c r="H18" s="298"/>
      <c r="I18" s="299"/>
    </row>
    <row r="19" spans="1:16372" ht="159">
      <c r="A19" s="96" t="s">
        <v>514</v>
      </c>
      <c r="B19" s="112" t="s">
        <v>271</v>
      </c>
      <c r="C19" s="300"/>
      <c r="D19" s="301"/>
      <c r="E19" s="301"/>
      <c r="F19" s="301"/>
      <c r="G19" s="301"/>
      <c r="H19" s="301"/>
      <c r="I19" s="302"/>
    </row>
    <row r="20" spans="1:16372">
      <c r="A20" s="305" t="s">
        <v>400</v>
      </c>
      <c r="B20" s="305"/>
      <c r="C20" s="305"/>
      <c r="D20" s="305"/>
      <c r="E20" s="305"/>
      <c r="F20" s="305"/>
      <c r="G20" s="305"/>
      <c r="H20" s="305"/>
      <c r="I20" s="305"/>
    </row>
    <row r="21" spans="1:16372">
      <c r="A21" s="146" t="s">
        <v>396</v>
      </c>
      <c r="B21" s="146" t="s">
        <v>185</v>
      </c>
      <c r="C21" s="273" t="s">
        <v>397</v>
      </c>
      <c r="D21" s="273"/>
      <c r="E21" s="273"/>
      <c r="F21" s="273"/>
      <c r="G21" s="273"/>
      <c r="H21" s="273"/>
      <c r="I21" s="273"/>
    </row>
    <row r="22" spans="1:16372" ht="144.75">
      <c r="A22" s="111" t="s">
        <v>515</v>
      </c>
      <c r="B22" s="110" t="s">
        <v>270</v>
      </c>
      <c r="C22" s="297" t="s">
        <v>403</v>
      </c>
      <c r="D22" s="298"/>
      <c r="E22" s="298"/>
      <c r="F22" s="298"/>
      <c r="G22" s="298"/>
      <c r="H22" s="298"/>
      <c r="I22" s="299"/>
    </row>
    <row r="23" spans="1:16372" ht="158.25">
      <c r="A23" s="96" t="s">
        <v>516</v>
      </c>
      <c r="B23" s="112" t="s">
        <v>271</v>
      </c>
      <c r="C23" s="300"/>
      <c r="D23" s="301"/>
      <c r="E23" s="301"/>
      <c r="F23" s="301"/>
      <c r="G23" s="301"/>
      <c r="H23" s="301"/>
      <c r="I23" s="302"/>
    </row>
    <row r="24" spans="1:16372">
      <c r="A24" s="118"/>
      <c r="B24" s="119"/>
      <c r="C24" s="120"/>
      <c r="D24" s="120"/>
      <c r="E24" s="120"/>
      <c r="F24" s="120"/>
      <c r="G24" s="120"/>
      <c r="H24" s="120"/>
      <c r="I24" s="120"/>
    </row>
    <row r="25" spans="1:16372" customFormat="1" ht="21.75" customHeight="1">
      <c r="A25" s="306" t="s">
        <v>401</v>
      </c>
      <c r="B25" s="306"/>
      <c r="C25" s="306"/>
      <c r="D25" s="306"/>
      <c r="E25" s="306"/>
      <c r="F25" s="306"/>
      <c r="G25" s="306"/>
      <c r="H25" s="306"/>
      <c r="I25" s="306"/>
      <c r="J25" s="107"/>
      <c r="K25" s="107"/>
      <c r="L25" s="107"/>
      <c r="M25" s="107"/>
      <c r="N25" s="107"/>
      <c r="O25" s="107"/>
      <c r="P25" s="107"/>
      <c r="Q25" s="107"/>
      <c r="R25" s="107"/>
      <c r="S25" s="107"/>
      <c r="T25" s="107"/>
      <c r="U25" s="107"/>
      <c r="V25" s="107"/>
      <c r="W25" s="107"/>
      <c r="X25" s="107"/>
      <c r="Y25" s="107"/>
      <c r="Z25" s="107"/>
      <c r="AA25" s="107"/>
      <c r="AB25" s="107"/>
      <c r="AC25" s="107"/>
      <c r="AD25" s="107"/>
      <c r="AE25" s="107"/>
      <c r="AF25" s="107"/>
      <c r="AG25" s="107"/>
      <c r="AH25" s="107"/>
      <c r="AI25" s="107"/>
      <c r="AJ25" s="107"/>
      <c r="AK25" s="107"/>
      <c r="AL25" s="107"/>
      <c r="AM25" s="107"/>
      <c r="AN25" s="107"/>
      <c r="AO25" s="107"/>
      <c r="AP25" s="107"/>
      <c r="AQ25" s="107"/>
      <c r="AR25" s="107"/>
      <c r="AS25" s="107"/>
      <c r="AT25" s="107"/>
      <c r="AU25" s="107"/>
      <c r="AV25" s="107"/>
      <c r="AW25" s="107"/>
      <c r="AX25" s="107"/>
      <c r="AY25" s="107"/>
      <c r="AZ25" s="107"/>
      <c r="BA25" s="107"/>
      <c r="BB25" s="107"/>
      <c r="BC25" s="107"/>
      <c r="BD25" s="107"/>
      <c r="BE25" s="107"/>
      <c r="BF25" s="107"/>
      <c r="BG25" s="107"/>
      <c r="BH25" s="107"/>
      <c r="BI25" s="107"/>
      <c r="BJ25" s="107"/>
      <c r="BK25" s="107"/>
      <c r="BL25" s="107"/>
      <c r="BM25" s="107"/>
      <c r="BN25" s="107"/>
      <c r="BO25" s="107"/>
      <c r="BP25" s="107"/>
      <c r="BQ25" s="107"/>
      <c r="BR25" s="107"/>
      <c r="BS25" s="107"/>
      <c r="BT25" s="107"/>
      <c r="BU25" s="107"/>
      <c r="BV25" s="107"/>
      <c r="BW25" s="107"/>
      <c r="BX25" s="107"/>
      <c r="BY25" s="107"/>
      <c r="BZ25" s="107"/>
      <c r="CA25" s="107"/>
      <c r="CB25" s="107"/>
      <c r="CC25" s="107"/>
      <c r="CD25" s="107"/>
      <c r="CE25" s="107"/>
      <c r="CF25" s="107"/>
      <c r="CG25" s="107"/>
      <c r="CH25" s="107"/>
      <c r="CI25" s="107"/>
      <c r="CJ25" s="107"/>
      <c r="CK25" s="107"/>
      <c r="CL25" s="107"/>
      <c r="CM25" s="107"/>
      <c r="CN25" s="107"/>
      <c r="CO25" s="107"/>
      <c r="CP25" s="107"/>
      <c r="CQ25" s="107"/>
      <c r="CR25" s="107"/>
      <c r="CS25" s="107"/>
      <c r="CT25" s="107"/>
      <c r="CU25" s="107"/>
      <c r="CV25" s="107"/>
      <c r="CW25" s="107"/>
      <c r="CX25" s="107"/>
      <c r="CY25" s="107"/>
      <c r="CZ25" s="107"/>
      <c r="DA25" s="107"/>
      <c r="DB25" s="107"/>
      <c r="DC25" s="107"/>
      <c r="DD25" s="107"/>
      <c r="DE25" s="107"/>
      <c r="DF25" s="107"/>
      <c r="DG25" s="107"/>
      <c r="DH25" s="107"/>
      <c r="DI25" s="107"/>
      <c r="DJ25" s="107"/>
      <c r="DK25" s="107"/>
      <c r="DL25" s="107"/>
      <c r="DM25" s="107"/>
      <c r="DN25" s="107"/>
      <c r="DO25" s="107"/>
      <c r="DP25" s="107"/>
      <c r="DQ25" s="107"/>
      <c r="DR25" s="107"/>
      <c r="DS25" s="107"/>
      <c r="DT25" s="107"/>
      <c r="DU25" s="107"/>
      <c r="DV25" s="107"/>
      <c r="DW25" s="107"/>
      <c r="DX25" s="107"/>
      <c r="DY25" s="107"/>
      <c r="DZ25" s="107"/>
      <c r="EA25" s="107"/>
      <c r="EB25" s="107"/>
      <c r="EC25" s="107"/>
      <c r="ED25" s="107"/>
      <c r="EE25" s="107"/>
      <c r="EF25" s="107"/>
      <c r="EG25" s="107"/>
      <c r="EH25" s="107"/>
      <c r="EI25" s="107"/>
      <c r="EJ25" s="107"/>
      <c r="EK25" s="107"/>
      <c r="EL25" s="107"/>
      <c r="EM25" s="107"/>
      <c r="EN25" s="107"/>
      <c r="EO25" s="107"/>
      <c r="EP25" s="107"/>
      <c r="EQ25" s="107"/>
      <c r="ER25" s="107"/>
      <c r="ES25" s="107"/>
      <c r="ET25" s="107"/>
      <c r="EU25" s="107"/>
      <c r="EV25" s="107"/>
      <c r="EW25" s="107"/>
      <c r="EX25" s="107"/>
      <c r="EY25" s="107"/>
      <c r="EZ25" s="107"/>
      <c r="FA25" s="107"/>
      <c r="FB25" s="107"/>
      <c r="FC25" s="107"/>
      <c r="FD25" s="107"/>
      <c r="FE25" s="107"/>
      <c r="FF25" s="107"/>
      <c r="FG25" s="107"/>
      <c r="FH25" s="107"/>
      <c r="FI25" s="107"/>
      <c r="FJ25" s="107"/>
      <c r="FK25" s="107"/>
      <c r="FL25" s="107"/>
      <c r="FM25" s="107"/>
      <c r="FN25" s="107"/>
      <c r="FO25" s="107"/>
      <c r="FP25" s="107"/>
      <c r="FQ25" s="107"/>
      <c r="FR25" s="107"/>
      <c r="FS25" s="107"/>
      <c r="FT25" s="107"/>
      <c r="FU25" s="107"/>
      <c r="FV25" s="107"/>
      <c r="FW25" s="107"/>
      <c r="FX25" s="107"/>
      <c r="FY25" s="107"/>
      <c r="FZ25" s="107"/>
      <c r="GA25" s="107"/>
      <c r="GB25" s="107"/>
      <c r="GC25" s="107"/>
      <c r="GD25" s="107"/>
      <c r="GE25" s="107"/>
      <c r="GF25" s="107"/>
      <c r="GG25" s="107"/>
      <c r="GH25" s="107"/>
      <c r="GI25" s="107"/>
      <c r="GJ25" s="107"/>
      <c r="GK25" s="107"/>
      <c r="GL25" s="107"/>
      <c r="GM25" s="107"/>
      <c r="GN25" s="107"/>
      <c r="GO25" s="107"/>
      <c r="GP25" s="107"/>
      <c r="GQ25" s="107"/>
      <c r="GR25" s="107"/>
      <c r="GS25" s="107"/>
      <c r="GT25" s="107"/>
      <c r="GU25" s="107"/>
      <c r="GV25" s="107"/>
      <c r="GW25" s="107"/>
      <c r="GX25" s="107"/>
      <c r="GY25" s="107"/>
      <c r="GZ25" s="107"/>
      <c r="HA25" s="107"/>
      <c r="HB25" s="107"/>
      <c r="HC25" s="107"/>
      <c r="HD25" s="107"/>
      <c r="HE25" s="107"/>
      <c r="HF25" s="107"/>
      <c r="HG25" s="107"/>
      <c r="HH25" s="107"/>
      <c r="HI25" s="107"/>
      <c r="HJ25" s="107"/>
      <c r="HK25" s="107"/>
      <c r="HL25" s="107"/>
      <c r="HM25" s="107"/>
      <c r="HN25" s="107"/>
      <c r="HO25" s="107"/>
      <c r="HP25" s="107"/>
      <c r="HQ25" s="107"/>
      <c r="HR25" s="107"/>
      <c r="HS25" s="107"/>
      <c r="HT25" s="107"/>
      <c r="HU25" s="107"/>
      <c r="HV25" s="107"/>
      <c r="HW25" s="107"/>
      <c r="HX25" s="107"/>
      <c r="HY25" s="107"/>
      <c r="HZ25" s="107"/>
      <c r="IA25" s="107"/>
      <c r="IB25" s="107"/>
      <c r="IC25" s="107"/>
      <c r="ID25" s="107"/>
      <c r="IE25" s="107"/>
      <c r="IF25" s="107"/>
      <c r="IG25" s="107"/>
      <c r="IH25" s="107"/>
      <c r="II25" s="107"/>
      <c r="IJ25" s="107"/>
      <c r="IK25" s="107"/>
      <c r="IL25" s="107"/>
      <c r="IM25" s="107"/>
      <c r="IN25" s="107"/>
      <c r="IO25" s="107"/>
      <c r="IP25" s="107"/>
      <c r="IQ25" s="107"/>
      <c r="IR25" s="107"/>
      <c r="IS25" s="107"/>
      <c r="IT25" s="107"/>
      <c r="IU25" s="107"/>
      <c r="IV25" s="107"/>
      <c r="IW25" s="107"/>
      <c r="IX25" s="107"/>
      <c r="IY25" s="107"/>
      <c r="IZ25" s="107"/>
      <c r="JA25" s="107"/>
      <c r="JB25" s="107"/>
      <c r="JC25" s="107"/>
      <c r="JD25" s="107"/>
      <c r="JE25" s="107"/>
      <c r="JF25" s="107"/>
      <c r="JG25" s="107"/>
      <c r="JH25" s="107"/>
      <c r="JI25" s="107"/>
      <c r="JJ25" s="107"/>
      <c r="JK25" s="107"/>
      <c r="JL25" s="107"/>
      <c r="JM25" s="107"/>
      <c r="JN25" s="107"/>
      <c r="JO25" s="107"/>
      <c r="JP25" s="107"/>
      <c r="JQ25" s="107"/>
      <c r="JR25" s="107"/>
      <c r="JS25" s="107"/>
      <c r="JT25" s="107"/>
      <c r="JU25" s="107"/>
      <c r="JV25" s="107"/>
      <c r="JW25" s="107"/>
      <c r="JX25" s="107"/>
      <c r="JY25" s="107"/>
      <c r="JZ25" s="107"/>
      <c r="KA25" s="107"/>
      <c r="KB25" s="107"/>
      <c r="KC25" s="107"/>
      <c r="KD25" s="107"/>
      <c r="KE25" s="107"/>
      <c r="KF25" s="107"/>
      <c r="KG25" s="107"/>
      <c r="KH25" s="107"/>
      <c r="KI25" s="107"/>
      <c r="KJ25" s="107"/>
      <c r="KK25" s="107"/>
      <c r="KL25" s="107"/>
      <c r="KM25" s="107"/>
      <c r="KN25" s="107"/>
      <c r="KO25" s="107"/>
      <c r="KP25" s="107"/>
      <c r="KQ25" s="107"/>
      <c r="KR25" s="107"/>
      <c r="KS25" s="107"/>
      <c r="KT25" s="107"/>
      <c r="KU25" s="107"/>
      <c r="KV25" s="107"/>
      <c r="KW25" s="107"/>
      <c r="KX25" s="107"/>
      <c r="KY25" s="107"/>
      <c r="KZ25" s="107"/>
      <c r="LA25" s="107"/>
      <c r="LB25" s="107"/>
      <c r="LC25" s="107"/>
      <c r="LD25" s="107"/>
      <c r="LE25" s="107"/>
      <c r="LF25" s="107"/>
      <c r="LG25" s="107"/>
      <c r="LH25" s="107"/>
      <c r="LI25" s="107"/>
      <c r="LJ25" s="107"/>
      <c r="LK25" s="107"/>
      <c r="LL25" s="107"/>
      <c r="LM25" s="107"/>
      <c r="LN25" s="107"/>
      <c r="LO25" s="107"/>
      <c r="LP25" s="107"/>
      <c r="LQ25" s="107"/>
      <c r="LR25" s="107"/>
      <c r="LS25" s="107"/>
      <c r="LT25" s="107"/>
      <c r="LU25" s="107"/>
      <c r="LV25" s="107"/>
      <c r="LW25" s="107"/>
      <c r="LX25" s="107"/>
      <c r="LY25" s="107"/>
      <c r="LZ25" s="107"/>
      <c r="MA25" s="107"/>
      <c r="MB25" s="107"/>
      <c r="MC25" s="107"/>
      <c r="MD25" s="107"/>
      <c r="ME25" s="107"/>
      <c r="MF25" s="107"/>
      <c r="MG25" s="107"/>
      <c r="MH25" s="107"/>
      <c r="MI25" s="107"/>
      <c r="MJ25" s="107"/>
      <c r="MK25" s="107"/>
      <c r="ML25" s="107"/>
      <c r="MM25" s="107"/>
      <c r="MN25" s="107"/>
      <c r="MO25" s="107"/>
      <c r="MP25" s="107"/>
      <c r="MQ25" s="107"/>
      <c r="MR25" s="107"/>
      <c r="MS25" s="107"/>
      <c r="MT25" s="107"/>
      <c r="MU25" s="107"/>
      <c r="MV25" s="107"/>
      <c r="MW25" s="107"/>
      <c r="MX25" s="107"/>
      <c r="MY25" s="107"/>
      <c r="MZ25" s="107"/>
      <c r="NA25" s="107"/>
      <c r="NB25" s="107"/>
      <c r="NC25" s="107"/>
      <c r="ND25" s="107"/>
      <c r="NE25" s="107"/>
      <c r="NF25" s="107"/>
      <c r="NG25" s="107"/>
      <c r="NH25" s="107"/>
      <c r="NI25" s="107"/>
      <c r="NJ25" s="107"/>
      <c r="NK25" s="107"/>
      <c r="NL25" s="107"/>
      <c r="NM25" s="107"/>
      <c r="NN25" s="107"/>
      <c r="NO25" s="107"/>
      <c r="NP25" s="107"/>
      <c r="NQ25" s="107"/>
      <c r="NR25" s="107"/>
      <c r="NS25" s="107"/>
      <c r="NT25" s="107"/>
      <c r="NU25" s="107"/>
      <c r="NV25" s="107"/>
      <c r="NW25" s="107"/>
      <c r="NX25" s="107"/>
      <c r="NY25" s="107"/>
      <c r="NZ25" s="107"/>
      <c r="OA25" s="107"/>
      <c r="OB25" s="107"/>
      <c r="OC25" s="107"/>
      <c r="OD25" s="107"/>
      <c r="OE25" s="107"/>
      <c r="OF25" s="107"/>
      <c r="OG25" s="107"/>
      <c r="OH25" s="107"/>
      <c r="OI25" s="107"/>
      <c r="OJ25" s="107"/>
      <c r="OK25" s="107"/>
      <c r="OL25" s="107"/>
      <c r="OM25" s="107"/>
      <c r="ON25" s="107"/>
      <c r="OO25" s="107"/>
      <c r="OP25" s="107"/>
      <c r="OQ25" s="107"/>
      <c r="OR25" s="107"/>
      <c r="OS25" s="107"/>
      <c r="OT25" s="107"/>
      <c r="OU25" s="107"/>
      <c r="OV25" s="107"/>
      <c r="OW25" s="107"/>
      <c r="OX25" s="107"/>
      <c r="OY25" s="107"/>
      <c r="OZ25" s="107"/>
      <c r="PA25" s="107"/>
      <c r="PB25" s="107"/>
      <c r="PC25" s="107"/>
      <c r="PD25" s="107"/>
      <c r="PE25" s="107"/>
      <c r="PF25" s="107"/>
      <c r="PG25" s="107"/>
      <c r="PH25" s="107"/>
      <c r="PI25" s="107"/>
      <c r="PJ25" s="107"/>
      <c r="PK25" s="107"/>
      <c r="PL25" s="107"/>
      <c r="PM25" s="107"/>
      <c r="PN25" s="107"/>
      <c r="PO25" s="107"/>
      <c r="PP25" s="107"/>
      <c r="PQ25" s="107"/>
      <c r="PR25" s="107"/>
      <c r="PS25" s="107"/>
      <c r="PT25" s="107"/>
      <c r="PU25" s="107"/>
      <c r="PV25" s="107"/>
      <c r="PW25" s="107"/>
      <c r="PX25" s="107"/>
      <c r="PY25" s="107"/>
      <c r="PZ25" s="107"/>
      <c r="QA25" s="107"/>
      <c r="QB25" s="107"/>
      <c r="QC25" s="107"/>
      <c r="QD25" s="107"/>
      <c r="QE25" s="107"/>
      <c r="QF25" s="107"/>
      <c r="QG25" s="107"/>
      <c r="QH25" s="107"/>
      <c r="QI25" s="107"/>
      <c r="QJ25" s="107"/>
      <c r="QK25" s="107"/>
      <c r="QL25" s="107"/>
      <c r="QM25" s="107"/>
      <c r="QN25" s="107"/>
      <c r="QO25" s="107"/>
      <c r="QP25" s="107"/>
      <c r="QQ25" s="107"/>
      <c r="QR25" s="107"/>
      <c r="QS25" s="107"/>
      <c r="QT25" s="107"/>
      <c r="QU25" s="107"/>
      <c r="QV25" s="107"/>
      <c r="QW25" s="107"/>
      <c r="QX25" s="107"/>
      <c r="QY25" s="107"/>
      <c r="QZ25" s="107"/>
      <c r="RA25" s="107"/>
      <c r="RB25" s="107"/>
      <c r="RC25" s="107"/>
      <c r="RD25" s="107"/>
      <c r="RE25" s="107"/>
      <c r="RF25" s="107"/>
      <c r="RG25" s="107"/>
      <c r="RH25" s="107"/>
      <c r="RI25" s="107"/>
      <c r="RJ25" s="107"/>
      <c r="RK25" s="107"/>
      <c r="RL25" s="107"/>
      <c r="RM25" s="107"/>
      <c r="RN25" s="107"/>
      <c r="RO25" s="107"/>
      <c r="RP25" s="107"/>
      <c r="RQ25" s="107"/>
      <c r="RR25" s="107"/>
      <c r="RS25" s="107"/>
      <c r="RT25" s="107"/>
      <c r="RU25" s="107"/>
      <c r="RV25" s="107"/>
      <c r="RW25" s="107"/>
      <c r="RX25" s="107"/>
      <c r="RY25" s="107"/>
      <c r="RZ25" s="107"/>
      <c r="SA25" s="107"/>
      <c r="SB25" s="107"/>
      <c r="SC25" s="107"/>
      <c r="SD25" s="107"/>
      <c r="SE25" s="107"/>
      <c r="SF25" s="107"/>
      <c r="SG25" s="107"/>
      <c r="SH25" s="107"/>
      <c r="SI25" s="107"/>
      <c r="SJ25" s="107"/>
      <c r="SK25" s="107"/>
      <c r="SL25" s="107"/>
      <c r="SM25" s="107"/>
      <c r="SN25" s="107"/>
      <c r="SO25" s="107"/>
      <c r="SP25" s="107"/>
      <c r="SQ25" s="107"/>
      <c r="SR25" s="107"/>
      <c r="SS25" s="107"/>
      <c r="ST25" s="107"/>
      <c r="SU25" s="107"/>
      <c r="SV25" s="107"/>
      <c r="SW25" s="107"/>
      <c r="SX25" s="107"/>
      <c r="SY25" s="107"/>
      <c r="SZ25" s="107"/>
      <c r="TA25" s="107"/>
      <c r="TB25" s="107"/>
      <c r="TC25" s="107"/>
      <c r="TD25" s="107"/>
      <c r="TE25" s="107"/>
      <c r="TF25" s="107"/>
      <c r="TG25" s="107"/>
      <c r="TH25" s="107"/>
      <c r="TI25" s="107"/>
      <c r="TJ25" s="107"/>
      <c r="TK25" s="107"/>
      <c r="TL25" s="107"/>
      <c r="TM25" s="107"/>
      <c r="TN25" s="107"/>
      <c r="TO25" s="107"/>
      <c r="TP25" s="107"/>
      <c r="TQ25" s="107"/>
      <c r="TR25" s="107"/>
      <c r="TS25" s="107"/>
      <c r="TT25" s="107"/>
      <c r="TU25" s="107"/>
      <c r="TV25" s="107"/>
      <c r="TW25" s="107"/>
      <c r="TX25" s="107"/>
      <c r="TY25" s="107"/>
      <c r="TZ25" s="107"/>
      <c r="UA25" s="107"/>
      <c r="UB25" s="107"/>
      <c r="UC25" s="107"/>
      <c r="UD25" s="107"/>
      <c r="UE25" s="107"/>
      <c r="UF25" s="107"/>
      <c r="UG25" s="107"/>
      <c r="UH25" s="107"/>
      <c r="UI25" s="107"/>
      <c r="UJ25" s="107"/>
      <c r="UK25" s="107"/>
      <c r="UL25" s="107"/>
      <c r="UM25" s="107"/>
      <c r="UN25" s="107"/>
      <c r="UO25" s="107"/>
      <c r="UP25" s="107"/>
      <c r="UQ25" s="107"/>
      <c r="UR25" s="107"/>
      <c r="US25" s="107"/>
      <c r="UT25" s="107"/>
      <c r="UU25" s="107"/>
      <c r="UV25" s="107"/>
      <c r="UW25" s="107"/>
      <c r="UX25" s="107"/>
      <c r="UY25" s="107"/>
      <c r="UZ25" s="107"/>
      <c r="VA25" s="107"/>
      <c r="VB25" s="107"/>
      <c r="VC25" s="107"/>
      <c r="VD25" s="107"/>
      <c r="VE25" s="107"/>
      <c r="VF25" s="107"/>
      <c r="VG25" s="107"/>
      <c r="VH25" s="107"/>
      <c r="VI25" s="107"/>
      <c r="VJ25" s="107"/>
      <c r="VK25" s="107"/>
      <c r="VL25" s="107"/>
      <c r="VM25" s="107"/>
      <c r="VN25" s="107"/>
      <c r="VO25" s="107"/>
      <c r="VP25" s="107"/>
      <c r="VQ25" s="107"/>
      <c r="VR25" s="107"/>
      <c r="VS25" s="107"/>
      <c r="VT25" s="107"/>
      <c r="VU25" s="107"/>
      <c r="VV25" s="107"/>
      <c r="VW25" s="107"/>
      <c r="VX25" s="107"/>
      <c r="VY25" s="107"/>
      <c r="VZ25" s="107"/>
      <c r="WA25" s="107"/>
      <c r="WB25" s="107"/>
      <c r="WC25" s="107"/>
      <c r="WD25" s="107"/>
      <c r="WE25" s="107"/>
      <c r="WF25" s="107"/>
      <c r="WG25" s="107"/>
      <c r="WH25" s="107"/>
      <c r="WI25" s="107"/>
      <c r="WJ25" s="107"/>
      <c r="WK25" s="107"/>
      <c r="WL25" s="107"/>
      <c r="WM25" s="107"/>
      <c r="WN25" s="107"/>
      <c r="WO25" s="107"/>
      <c r="WP25" s="107"/>
      <c r="WQ25" s="107"/>
      <c r="WR25" s="107"/>
      <c r="WS25" s="107"/>
      <c r="WT25" s="107"/>
      <c r="WU25" s="107"/>
      <c r="WV25" s="107"/>
      <c r="WW25" s="107"/>
      <c r="WX25" s="107"/>
      <c r="WY25" s="107"/>
      <c r="WZ25" s="107"/>
      <c r="XA25" s="107"/>
      <c r="XB25" s="107"/>
      <c r="XC25" s="107"/>
      <c r="XD25" s="107"/>
      <c r="XE25" s="107"/>
      <c r="XF25" s="107"/>
      <c r="XG25" s="107"/>
      <c r="XH25" s="107"/>
      <c r="XI25" s="107"/>
      <c r="XJ25" s="107"/>
      <c r="XK25" s="107"/>
      <c r="XL25" s="107"/>
      <c r="XM25" s="107"/>
      <c r="XN25" s="107"/>
      <c r="XO25" s="107"/>
      <c r="XP25" s="107"/>
      <c r="XQ25" s="107"/>
      <c r="XR25" s="107"/>
      <c r="XS25" s="107"/>
      <c r="XT25" s="107"/>
      <c r="XU25" s="107"/>
      <c r="XV25" s="107"/>
      <c r="XW25" s="107"/>
      <c r="XX25" s="107"/>
      <c r="XY25" s="107"/>
      <c r="XZ25" s="107"/>
      <c r="YA25" s="107"/>
      <c r="YB25" s="107"/>
      <c r="YC25" s="107"/>
      <c r="YD25" s="107"/>
      <c r="YE25" s="107"/>
      <c r="YF25" s="107"/>
      <c r="YG25" s="107"/>
      <c r="YH25" s="107"/>
      <c r="YI25" s="107"/>
      <c r="YJ25" s="107"/>
      <c r="YK25" s="107"/>
      <c r="YL25" s="107"/>
      <c r="YM25" s="107"/>
      <c r="YN25" s="107"/>
      <c r="YO25" s="107"/>
      <c r="YP25" s="107"/>
      <c r="YQ25" s="107"/>
      <c r="YR25" s="107"/>
      <c r="YS25" s="107"/>
      <c r="YT25" s="107"/>
      <c r="YU25" s="107"/>
      <c r="YV25" s="107"/>
      <c r="YW25" s="107"/>
      <c r="YX25" s="107"/>
      <c r="YY25" s="107"/>
      <c r="YZ25" s="107"/>
      <c r="ZA25" s="107"/>
      <c r="ZB25" s="107"/>
      <c r="ZC25" s="107"/>
      <c r="ZD25" s="107"/>
      <c r="ZE25" s="107"/>
      <c r="ZF25" s="107"/>
      <c r="ZG25" s="107"/>
      <c r="ZH25" s="107"/>
      <c r="ZI25" s="107"/>
      <c r="ZJ25" s="107"/>
      <c r="ZK25" s="107"/>
      <c r="ZL25" s="107"/>
      <c r="ZM25" s="107"/>
      <c r="ZN25" s="107"/>
      <c r="ZO25" s="107"/>
      <c r="ZP25" s="107"/>
      <c r="ZQ25" s="107"/>
      <c r="ZR25" s="107"/>
      <c r="ZS25" s="107"/>
      <c r="ZT25" s="107"/>
      <c r="ZU25" s="107"/>
      <c r="ZV25" s="107"/>
      <c r="ZW25" s="107"/>
      <c r="ZX25" s="107"/>
      <c r="ZY25" s="107"/>
      <c r="ZZ25" s="107"/>
      <c r="AAA25" s="107"/>
      <c r="AAB25" s="107"/>
      <c r="AAC25" s="107"/>
      <c r="AAD25" s="107"/>
      <c r="AAE25" s="107"/>
      <c r="AAF25" s="107"/>
      <c r="AAG25" s="107"/>
      <c r="AAH25" s="107"/>
      <c r="AAI25" s="107"/>
      <c r="AAJ25" s="107"/>
      <c r="AAK25" s="107"/>
      <c r="AAL25" s="107"/>
      <c r="AAM25" s="107"/>
      <c r="AAN25" s="107"/>
      <c r="AAO25" s="107"/>
      <c r="AAP25" s="107"/>
      <c r="AAQ25" s="107"/>
      <c r="AAR25" s="107"/>
      <c r="AAS25" s="107"/>
      <c r="AAT25" s="107"/>
      <c r="AAU25" s="107"/>
      <c r="AAV25" s="107"/>
      <c r="AAW25" s="107"/>
      <c r="AAX25" s="107"/>
      <c r="AAY25" s="107"/>
      <c r="AAZ25" s="107"/>
      <c r="ABA25" s="107"/>
      <c r="ABB25" s="107"/>
      <c r="ABC25" s="107"/>
      <c r="ABD25" s="107"/>
      <c r="ABE25" s="107"/>
      <c r="ABF25" s="107"/>
      <c r="ABG25" s="107"/>
      <c r="ABH25" s="107"/>
      <c r="ABI25" s="107"/>
      <c r="ABJ25" s="107"/>
      <c r="ABK25" s="107"/>
      <c r="ABL25" s="107"/>
      <c r="ABM25" s="107"/>
      <c r="ABN25" s="107"/>
      <c r="ABO25" s="107"/>
      <c r="ABP25" s="107"/>
      <c r="ABQ25" s="107"/>
      <c r="ABR25" s="107"/>
      <c r="ABS25" s="107"/>
      <c r="ABT25" s="107"/>
      <c r="ABU25" s="107"/>
      <c r="ABV25" s="107"/>
      <c r="ABW25" s="107"/>
      <c r="ABX25" s="107"/>
      <c r="ABY25" s="107"/>
      <c r="ABZ25" s="107"/>
      <c r="ACA25" s="107"/>
      <c r="ACB25" s="107"/>
      <c r="ACC25" s="107"/>
      <c r="ACD25" s="107"/>
      <c r="ACE25" s="107"/>
      <c r="ACF25" s="107"/>
      <c r="ACG25" s="107"/>
      <c r="ACH25" s="107"/>
      <c r="ACI25" s="107"/>
      <c r="ACJ25" s="107"/>
      <c r="ACK25" s="107"/>
      <c r="ACL25" s="107"/>
      <c r="ACM25" s="107"/>
      <c r="ACN25" s="107"/>
      <c r="ACO25" s="107"/>
      <c r="ACP25" s="107"/>
      <c r="ACQ25" s="107"/>
      <c r="ACR25" s="107"/>
      <c r="ACS25" s="107"/>
      <c r="ACT25" s="107"/>
      <c r="ACU25" s="107"/>
      <c r="ACV25" s="107"/>
      <c r="ACW25" s="107"/>
      <c r="ACX25" s="107"/>
      <c r="ACY25" s="107"/>
      <c r="ACZ25" s="107"/>
      <c r="ADA25" s="107"/>
      <c r="ADB25" s="107"/>
      <c r="ADC25" s="107"/>
      <c r="ADD25" s="107"/>
      <c r="ADE25" s="107"/>
      <c r="ADF25" s="107"/>
      <c r="ADG25" s="107"/>
      <c r="ADH25" s="107"/>
      <c r="ADI25" s="107"/>
      <c r="ADJ25" s="107"/>
      <c r="ADK25" s="107"/>
      <c r="ADL25" s="107"/>
      <c r="ADM25" s="107"/>
      <c r="ADN25" s="107"/>
      <c r="ADO25" s="107"/>
      <c r="ADP25" s="107"/>
      <c r="ADQ25" s="107"/>
      <c r="ADR25" s="107"/>
      <c r="ADS25" s="107"/>
      <c r="ADT25" s="107"/>
      <c r="ADU25" s="107"/>
      <c r="ADV25" s="107"/>
      <c r="ADW25" s="107"/>
      <c r="ADX25" s="107"/>
      <c r="ADY25" s="107"/>
      <c r="ADZ25" s="107"/>
      <c r="AEA25" s="107"/>
      <c r="AEB25" s="107"/>
      <c r="AEC25" s="107"/>
      <c r="AED25" s="107"/>
      <c r="AEE25" s="107"/>
      <c r="AEF25" s="107"/>
      <c r="AEG25" s="107"/>
      <c r="AEH25" s="107"/>
      <c r="AEI25" s="107"/>
      <c r="AEJ25" s="107"/>
      <c r="AEK25" s="107"/>
      <c r="AEL25" s="107"/>
      <c r="AEM25" s="107"/>
      <c r="AEN25" s="107"/>
      <c r="AEO25" s="107"/>
      <c r="AEP25" s="107"/>
      <c r="AEQ25" s="107"/>
      <c r="AER25" s="107"/>
      <c r="AES25" s="107"/>
      <c r="AET25" s="107"/>
      <c r="AEU25" s="107"/>
      <c r="AEV25" s="107"/>
      <c r="AEW25" s="107"/>
      <c r="AEX25" s="107"/>
      <c r="AEY25" s="107"/>
      <c r="AEZ25" s="107"/>
      <c r="AFA25" s="107"/>
      <c r="AFB25" s="107"/>
      <c r="AFC25" s="107"/>
      <c r="AFD25" s="107"/>
      <c r="AFE25" s="107"/>
      <c r="AFF25" s="107"/>
      <c r="AFG25" s="107"/>
      <c r="AFH25" s="107"/>
      <c r="AFI25" s="107"/>
      <c r="AFJ25" s="107"/>
      <c r="AFK25" s="107"/>
      <c r="AFL25" s="107"/>
      <c r="AFM25" s="107"/>
      <c r="AFN25" s="107"/>
      <c r="AFO25" s="107"/>
      <c r="AFP25" s="107"/>
      <c r="AFQ25" s="107"/>
      <c r="AFR25" s="107"/>
      <c r="AFS25" s="107"/>
      <c r="AFT25" s="107"/>
      <c r="AFU25" s="107"/>
      <c r="AFV25" s="107"/>
      <c r="AFW25" s="107"/>
      <c r="AFX25" s="107"/>
      <c r="AFY25" s="107"/>
      <c r="AFZ25" s="107"/>
      <c r="AGA25" s="107"/>
      <c r="AGB25" s="107"/>
      <c r="AGC25" s="107"/>
      <c r="AGD25" s="107"/>
      <c r="AGE25" s="107"/>
      <c r="AGF25" s="107"/>
      <c r="AGG25" s="107"/>
      <c r="AGH25" s="107"/>
      <c r="AGI25" s="107"/>
      <c r="AGJ25" s="107"/>
      <c r="AGK25" s="107"/>
      <c r="AGL25" s="107"/>
      <c r="AGM25" s="107"/>
      <c r="AGN25" s="107"/>
      <c r="AGO25" s="107"/>
      <c r="AGP25" s="107"/>
      <c r="AGQ25" s="107"/>
      <c r="AGR25" s="107"/>
      <c r="AGS25" s="107"/>
      <c r="AGT25" s="107"/>
      <c r="AGU25" s="107"/>
      <c r="AGV25" s="107"/>
      <c r="AGW25" s="107"/>
      <c r="AGX25" s="107"/>
      <c r="AGY25" s="107"/>
      <c r="AGZ25" s="107"/>
      <c r="AHA25" s="107"/>
      <c r="AHB25" s="107"/>
      <c r="AHC25" s="107"/>
      <c r="AHD25" s="107"/>
      <c r="AHE25" s="107"/>
      <c r="AHF25" s="107"/>
      <c r="AHG25" s="107"/>
      <c r="AHH25" s="107"/>
      <c r="AHI25" s="107"/>
      <c r="AHJ25" s="107"/>
      <c r="AHK25" s="107"/>
      <c r="AHL25" s="107"/>
      <c r="AHM25" s="107"/>
      <c r="AHN25" s="107"/>
      <c r="AHO25" s="107"/>
      <c r="AHP25" s="107"/>
      <c r="AHQ25" s="107"/>
      <c r="AHR25" s="107"/>
      <c r="AHS25" s="107"/>
      <c r="AHT25" s="107"/>
      <c r="AHU25" s="107"/>
      <c r="AHV25" s="107"/>
      <c r="AHW25" s="107"/>
      <c r="AHX25" s="107"/>
      <c r="AHY25" s="107"/>
      <c r="AHZ25" s="107"/>
      <c r="AIA25" s="107"/>
      <c r="AIB25" s="107"/>
      <c r="AIC25" s="107"/>
      <c r="AID25" s="107"/>
      <c r="AIE25" s="107"/>
      <c r="AIF25" s="107"/>
      <c r="AIG25" s="107"/>
      <c r="AIH25" s="107"/>
      <c r="AII25" s="107"/>
      <c r="AIJ25" s="107"/>
      <c r="AIK25" s="107"/>
      <c r="AIL25" s="107"/>
      <c r="AIM25" s="107"/>
      <c r="AIN25" s="107"/>
      <c r="AIO25" s="107"/>
      <c r="AIP25" s="107"/>
      <c r="AIQ25" s="107"/>
      <c r="AIR25" s="107"/>
      <c r="AIS25" s="107"/>
      <c r="AIT25" s="107"/>
      <c r="AIU25" s="107"/>
      <c r="AIV25" s="107"/>
      <c r="AIW25" s="107"/>
      <c r="AIX25" s="107"/>
      <c r="AIY25" s="107"/>
      <c r="AIZ25" s="107"/>
      <c r="AJA25" s="107"/>
      <c r="AJB25" s="107"/>
      <c r="AJC25" s="107"/>
      <c r="AJD25" s="107"/>
      <c r="AJE25" s="107"/>
      <c r="AJF25" s="107"/>
      <c r="AJG25" s="107"/>
      <c r="AJH25" s="107"/>
      <c r="AJI25" s="107"/>
      <c r="AJJ25" s="107"/>
      <c r="AJK25" s="107"/>
      <c r="AJL25" s="107"/>
      <c r="AJM25" s="107"/>
      <c r="AJN25" s="107"/>
      <c r="AJO25" s="107"/>
      <c r="AJP25" s="107"/>
      <c r="AJQ25" s="107"/>
      <c r="AJR25" s="107"/>
      <c r="AJS25" s="107"/>
      <c r="AJT25" s="107"/>
      <c r="AJU25" s="107"/>
      <c r="AJV25" s="107"/>
      <c r="AJW25" s="107"/>
      <c r="AJX25" s="107"/>
      <c r="AJY25" s="107"/>
      <c r="AJZ25" s="107"/>
      <c r="AKA25" s="107"/>
      <c r="AKB25" s="107"/>
      <c r="AKC25" s="107"/>
      <c r="AKD25" s="107"/>
      <c r="AKE25" s="107"/>
      <c r="AKF25" s="107"/>
      <c r="AKG25" s="107"/>
      <c r="AKH25" s="107"/>
      <c r="AKI25" s="107"/>
      <c r="AKJ25" s="107"/>
      <c r="AKK25" s="107"/>
      <c r="AKL25" s="107"/>
      <c r="AKM25" s="107"/>
      <c r="AKN25" s="107"/>
      <c r="AKO25" s="107"/>
      <c r="AKP25" s="107"/>
      <c r="AKQ25" s="107"/>
      <c r="AKR25" s="107"/>
      <c r="AKS25" s="107"/>
      <c r="AKT25" s="107"/>
      <c r="AKU25" s="107"/>
      <c r="AKV25" s="107"/>
      <c r="AKW25" s="107"/>
      <c r="AKX25" s="107"/>
      <c r="AKY25" s="107"/>
      <c r="AKZ25" s="107"/>
      <c r="ALA25" s="107"/>
      <c r="ALB25" s="107"/>
      <c r="ALC25" s="107"/>
      <c r="ALD25" s="107"/>
      <c r="ALE25" s="107"/>
      <c r="ALF25" s="107"/>
      <c r="ALG25" s="107"/>
      <c r="ALH25" s="107"/>
      <c r="ALI25" s="107"/>
      <c r="ALJ25" s="107"/>
      <c r="ALK25" s="107"/>
      <c r="ALL25" s="107"/>
      <c r="ALM25" s="107"/>
      <c r="ALN25" s="107"/>
      <c r="ALO25" s="107"/>
      <c r="ALP25" s="107"/>
      <c r="ALQ25" s="107"/>
      <c r="ALR25" s="107"/>
      <c r="ALS25" s="107"/>
      <c r="ALT25" s="107"/>
      <c r="ALU25" s="107"/>
      <c r="ALV25" s="107"/>
      <c r="ALW25" s="107"/>
      <c r="ALX25" s="107"/>
      <c r="ALY25" s="107"/>
      <c r="ALZ25" s="107"/>
      <c r="AMA25" s="107"/>
      <c r="AMB25" s="107"/>
      <c r="AMC25" s="107"/>
      <c r="AMD25" s="107"/>
      <c r="AME25" s="107"/>
      <c r="AMF25" s="107"/>
      <c r="AMG25" s="107"/>
      <c r="AMH25" s="107"/>
      <c r="AMI25" s="107"/>
      <c r="AMJ25" s="107"/>
      <c r="AMK25" s="107"/>
      <c r="AML25" s="107"/>
      <c r="AMM25" s="107"/>
      <c r="AMN25" s="107"/>
      <c r="AMO25" s="107"/>
      <c r="AMP25" s="107"/>
      <c r="AMQ25" s="107"/>
      <c r="AMR25" s="107"/>
      <c r="AMS25" s="107"/>
      <c r="AMT25" s="107"/>
      <c r="AMU25" s="107"/>
      <c r="AMV25" s="107"/>
      <c r="AMW25" s="107"/>
      <c r="AMX25" s="107"/>
      <c r="AMY25" s="107"/>
      <c r="AMZ25" s="107"/>
      <c r="ANA25" s="107"/>
      <c r="ANB25" s="107"/>
      <c r="ANC25" s="107"/>
      <c r="AND25" s="107"/>
      <c r="ANE25" s="107"/>
      <c r="ANF25" s="107"/>
      <c r="ANG25" s="107"/>
      <c r="ANH25" s="107"/>
      <c r="ANI25" s="107"/>
      <c r="ANJ25" s="107"/>
      <c r="ANK25" s="107"/>
      <c r="ANL25" s="107"/>
      <c r="ANM25" s="107"/>
      <c r="ANN25" s="107"/>
      <c r="ANO25" s="107"/>
      <c r="ANP25" s="107"/>
      <c r="ANQ25" s="107"/>
      <c r="ANR25" s="107"/>
      <c r="ANS25" s="107"/>
      <c r="ANT25" s="107"/>
      <c r="ANU25" s="107"/>
      <c r="ANV25" s="107"/>
      <c r="ANW25" s="107"/>
      <c r="ANX25" s="107"/>
      <c r="ANY25" s="107"/>
      <c r="ANZ25" s="107"/>
      <c r="AOA25" s="107"/>
      <c r="AOB25" s="107"/>
      <c r="AOC25" s="107"/>
      <c r="AOD25" s="107"/>
      <c r="AOE25" s="107"/>
      <c r="AOF25" s="107"/>
      <c r="AOG25" s="107"/>
      <c r="AOH25" s="107"/>
      <c r="AOI25" s="107"/>
      <c r="AOJ25" s="107"/>
      <c r="AOK25" s="107"/>
      <c r="AOL25" s="107"/>
      <c r="AOM25" s="107"/>
      <c r="AON25" s="107"/>
      <c r="AOO25" s="107"/>
      <c r="AOP25" s="107"/>
      <c r="AOQ25" s="107"/>
      <c r="AOR25" s="107"/>
      <c r="AOS25" s="107"/>
      <c r="AOT25" s="107"/>
      <c r="AOU25" s="107"/>
      <c r="AOV25" s="107"/>
      <c r="AOW25" s="107"/>
      <c r="AOX25" s="107"/>
      <c r="AOY25" s="107"/>
      <c r="AOZ25" s="107"/>
      <c r="APA25" s="107"/>
      <c r="APB25" s="107"/>
      <c r="APC25" s="107"/>
      <c r="APD25" s="107"/>
      <c r="APE25" s="107"/>
      <c r="APF25" s="107"/>
      <c r="APG25" s="107"/>
      <c r="APH25" s="107"/>
      <c r="API25" s="107"/>
      <c r="APJ25" s="107"/>
      <c r="APK25" s="107"/>
      <c r="APL25" s="107"/>
      <c r="APM25" s="107"/>
      <c r="APN25" s="107"/>
      <c r="APO25" s="107"/>
      <c r="APP25" s="107"/>
      <c r="APQ25" s="107"/>
      <c r="APR25" s="107"/>
      <c r="APS25" s="107"/>
      <c r="APT25" s="107"/>
      <c r="APU25" s="107"/>
      <c r="APV25" s="107"/>
      <c r="APW25" s="107"/>
      <c r="APX25" s="107"/>
      <c r="APY25" s="107"/>
      <c r="APZ25" s="107"/>
      <c r="AQA25" s="107"/>
      <c r="AQB25" s="107"/>
      <c r="AQC25" s="107"/>
      <c r="AQD25" s="107"/>
      <c r="AQE25" s="107"/>
      <c r="AQF25" s="107"/>
      <c r="AQG25" s="107"/>
      <c r="AQH25" s="107"/>
      <c r="AQI25" s="107"/>
      <c r="AQJ25" s="107"/>
      <c r="AQK25" s="107"/>
      <c r="AQL25" s="107"/>
      <c r="AQM25" s="107"/>
      <c r="AQN25" s="107"/>
      <c r="AQO25" s="107"/>
      <c r="AQP25" s="107"/>
      <c r="AQQ25" s="107"/>
      <c r="AQR25" s="107"/>
      <c r="AQS25" s="107"/>
      <c r="AQT25" s="107"/>
      <c r="AQU25" s="107"/>
      <c r="AQV25" s="107"/>
      <c r="AQW25" s="107"/>
      <c r="AQX25" s="107"/>
      <c r="AQY25" s="107"/>
      <c r="AQZ25" s="107"/>
      <c r="ARA25" s="107"/>
      <c r="ARB25" s="107"/>
      <c r="ARC25" s="107"/>
      <c r="ARD25" s="107"/>
      <c r="ARE25" s="107"/>
      <c r="ARF25" s="107"/>
      <c r="ARG25" s="107"/>
      <c r="ARH25" s="107"/>
      <c r="ARI25" s="107"/>
      <c r="ARJ25" s="107"/>
      <c r="ARK25" s="107"/>
      <c r="ARL25" s="107"/>
      <c r="ARM25" s="107"/>
      <c r="ARN25" s="107"/>
      <c r="ARO25" s="107"/>
      <c r="ARP25" s="107"/>
      <c r="ARQ25" s="107"/>
      <c r="ARR25" s="107"/>
      <c r="ARS25" s="107"/>
      <c r="ART25" s="107"/>
      <c r="ARU25" s="107"/>
      <c r="ARV25" s="107"/>
      <c r="ARW25" s="107"/>
      <c r="ARX25" s="107"/>
      <c r="ARY25" s="107"/>
      <c r="ARZ25" s="107"/>
      <c r="ASA25" s="107"/>
      <c r="ASB25" s="107"/>
      <c r="ASC25" s="107"/>
      <c r="ASD25" s="107"/>
      <c r="ASE25" s="107"/>
      <c r="ASF25" s="107"/>
      <c r="ASG25" s="107"/>
      <c r="ASH25" s="107"/>
      <c r="ASI25" s="107"/>
      <c r="ASJ25" s="107"/>
      <c r="ASK25" s="107"/>
      <c r="ASL25" s="107"/>
      <c r="ASM25" s="107"/>
      <c r="ASN25" s="107"/>
      <c r="ASO25" s="107"/>
      <c r="ASP25" s="107"/>
      <c r="ASQ25" s="107"/>
      <c r="ASR25" s="107"/>
      <c r="ASS25" s="107"/>
      <c r="AST25" s="107"/>
      <c r="ASU25" s="107"/>
      <c r="ASV25" s="107"/>
      <c r="ASW25" s="107"/>
      <c r="ASX25" s="107"/>
      <c r="ASY25" s="107"/>
      <c r="ASZ25" s="107"/>
      <c r="ATA25" s="107"/>
      <c r="ATB25" s="107"/>
      <c r="ATC25" s="107"/>
      <c r="ATD25" s="107"/>
      <c r="ATE25" s="107"/>
      <c r="ATF25" s="107"/>
      <c r="ATG25" s="107"/>
      <c r="ATH25" s="107"/>
      <c r="ATI25" s="107"/>
      <c r="ATJ25" s="107"/>
      <c r="ATK25" s="107"/>
      <c r="ATL25" s="107"/>
      <c r="ATM25" s="107"/>
      <c r="ATN25" s="107"/>
      <c r="ATO25" s="107"/>
      <c r="ATP25" s="107"/>
      <c r="ATQ25" s="107"/>
      <c r="ATR25" s="107"/>
      <c r="ATS25" s="107"/>
      <c r="ATT25" s="107"/>
      <c r="ATU25" s="107"/>
      <c r="ATV25" s="107"/>
      <c r="ATW25" s="107"/>
      <c r="ATX25" s="107"/>
      <c r="ATY25" s="107"/>
      <c r="ATZ25" s="107"/>
      <c r="AUA25" s="107"/>
      <c r="AUB25" s="107"/>
      <c r="AUC25" s="107"/>
      <c r="AUD25" s="107"/>
      <c r="AUE25" s="107"/>
      <c r="AUF25" s="107"/>
      <c r="AUG25" s="107"/>
      <c r="AUH25" s="107"/>
      <c r="AUI25" s="107"/>
      <c r="AUJ25" s="107"/>
      <c r="AUK25" s="107"/>
      <c r="AUL25" s="107"/>
      <c r="AUM25" s="107"/>
      <c r="AUN25" s="107"/>
      <c r="AUO25" s="107"/>
      <c r="AUP25" s="107"/>
      <c r="AUQ25" s="107"/>
      <c r="AUR25" s="107"/>
      <c r="AUS25" s="107"/>
      <c r="AUT25" s="107"/>
      <c r="AUU25" s="107"/>
      <c r="AUV25" s="107"/>
      <c r="AUW25" s="107"/>
      <c r="AUX25" s="107"/>
      <c r="AUY25" s="107"/>
      <c r="AUZ25" s="107"/>
      <c r="AVA25" s="107"/>
      <c r="AVB25" s="107"/>
      <c r="AVC25" s="107"/>
      <c r="AVD25" s="107"/>
      <c r="AVE25" s="107"/>
      <c r="AVF25" s="107"/>
      <c r="AVG25" s="107"/>
      <c r="AVH25" s="107"/>
      <c r="AVI25" s="107"/>
      <c r="AVJ25" s="107"/>
      <c r="AVK25" s="107"/>
      <c r="AVL25" s="107"/>
      <c r="AVM25" s="107"/>
      <c r="AVN25" s="107"/>
      <c r="AVO25" s="107"/>
      <c r="AVP25" s="107"/>
      <c r="AVQ25" s="107"/>
      <c r="AVR25" s="107"/>
      <c r="AVS25" s="107"/>
      <c r="AVT25" s="107"/>
      <c r="AVU25" s="107"/>
      <c r="AVV25" s="107"/>
      <c r="AVW25" s="107"/>
      <c r="AVX25" s="107"/>
      <c r="AVY25" s="107"/>
      <c r="AVZ25" s="107"/>
      <c r="AWA25" s="107"/>
      <c r="AWB25" s="107"/>
      <c r="AWC25" s="107"/>
      <c r="AWD25" s="107"/>
      <c r="AWE25" s="107"/>
      <c r="AWF25" s="107"/>
      <c r="AWG25" s="107"/>
      <c r="AWH25" s="107"/>
      <c r="AWI25" s="107"/>
      <c r="AWJ25" s="107"/>
      <c r="AWK25" s="107"/>
      <c r="AWL25" s="107"/>
      <c r="AWM25" s="107"/>
      <c r="AWN25" s="107"/>
      <c r="AWO25" s="107"/>
      <c r="AWP25" s="107"/>
      <c r="AWQ25" s="107"/>
      <c r="AWR25" s="107"/>
      <c r="AWS25" s="107"/>
      <c r="AWT25" s="107"/>
      <c r="AWU25" s="107"/>
      <c r="AWV25" s="107"/>
      <c r="AWW25" s="107"/>
      <c r="AWX25" s="107"/>
      <c r="AWY25" s="107"/>
      <c r="AWZ25" s="107"/>
      <c r="AXA25" s="107"/>
      <c r="AXB25" s="107"/>
      <c r="AXC25" s="107"/>
      <c r="AXD25" s="107"/>
      <c r="AXE25" s="107"/>
      <c r="AXF25" s="107"/>
      <c r="AXG25" s="107"/>
      <c r="AXH25" s="107"/>
      <c r="AXI25" s="107"/>
      <c r="AXJ25" s="107"/>
      <c r="AXK25" s="107"/>
      <c r="AXL25" s="107"/>
      <c r="AXM25" s="107"/>
      <c r="AXN25" s="107"/>
      <c r="AXO25" s="107"/>
      <c r="AXP25" s="107"/>
      <c r="AXQ25" s="107"/>
      <c r="AXR25" s="107"/>
      <c r="AXS25" s="107"/>
      <c r="AXT25" s="107"/>
      <c r="AXU25" s="107"/>
      <c r="AXV25" s="107"/>
      <c r="AXW25" s="107"/>
      <c r="AXX25" s="107"/>
      <c r="AXY25" s="107"/>
      <c r="AXZ25" s="107"/>
      <c r="AYA25" s="107"/>
      <c r="AYB25" s="107"/>
      <c r="AYC25" s="107"/>
      <c r="AYD25" s="107"/>
      <c r="AYE25" s="107"/>
      <c r="AYF25" s="107"/>
      <c r="AYG25" s="107"/>
      <c r="AYH25" s="107"/>
      <c r="AYI25" s="107"/>
      <c r="AYJ25" s="107"/>
      <c r="AYK25" s="107"/>
      <c r="AYL25" s="107"/>
      <c r="AYM25" s="107"/>
      <c r="AYN25" s="107"/>
      <c r="AYO25" s="107"/>
      <c r="AYP25" s="107"/>
      <c r="AYQ25" s="107"/>
      <c r="AYR25" s="107"/>
      <c r="AYS25" s="107"/>
      <c r="AYT25" s="107"/>
      <c r="AYU25" s="107"/>
      <c r="AYV25" s="107"/>
      <c r="AYW25" s="107"/>
      <c r="AYX25" s="107"/>
      <c r="AYY25" s="107"/>
      <c r="AYZ25" s="107"/>
      <c r="AZA25" s="107"/>
      <c r="AZB25" s="107"/>
      <c r="AZC25" s="107"/>
      <c r="AZD25" s="107"/>
      <c r="AZE25" s="107"/>
      <c r="AZF25" s="107"/>
      <c r="AZG25" s="107"/>
      <c r="AZH25" s="107"/>
      <c r="AZI25" s="107"/>
      <c r="AZJ25" s="107"/>
      <c r="AZK25" s="107"/>
      <c r="AZL25" s="107"/>
      <c r="AZM25" s="107"/>
      <c r="AZN25" s="107"/>
      <c r="AZO25" s="107"/>
      <c r="AZP25" s="107"/>
      <c r="AZQ25" s="107"/>
      <c r="AZR25" s="107"/>
      <c r="AZS25" s="107"/>
      <c r="AZT25" s="107"/>
      <c r="AZU25" s="107"/>
      <c r="AZV25" s="107"/>
      <c r="AZW25" s="107"/>
      <c r="AZX25" s="107"/>
      <c r="AZY25" s="107"/>
      <c r="AZZ25" s="107"/>
      <c r="BAA25" s="107"/>
      <c r="BAB25" s="107"/>
      <c r="BAC25" s="107"/>
      <c r="BAD25" s="107"/>
      <c r="BAE25" s="107"/>
      <c r="BAF25" s="107"/>
      <c r="BAG25" s="107"/>
      <c r="BAH25" s="107"/>
      <c r="BAI25" s="107"/>
      <c r="BAJ25" s="107"/>
      <c r="BAK25" s="107"/>
      <c r="BAL25" s="107"/>
      <c r="BAM25" s="107"/>
      <c r="BAN25" s="107"/>
      <c r="BAO25" s="107"/>
      <c r="BAP25" s="107"/>
      <c r="BAQ25" s="107"/>
      <c r="BAR25" s="107"/>
      <c r="BAS25" s="107"/>
      <c r="BAT25" s="107"/>
      <c r="BAU25" s="107"/>
      <c r="BAV25" s="107"/>
      <c r="BAW25" s="107"/>
      <c r="BAX25" s="107"/>
      <c r="BAY25" s="107"/>
      <c r="BAZ25" s="107"/>
      <c r="BBA25" s="107"/>
      <c r="BBB25" s="107"/>
      <c r="BBC25" s="107"/>
      <c r="BBD25" s="107"/>
      <c r="BBE25" s="107"/>
      <c r="BBF25" s="107"/>
      <c r="BBG25" s="107"/>
      <c r="BBH25" s="107"/>
      <c r="BBI25" s="107"/>
      <c r="BBJ25" s="107"/>
      <c r="BBK25" s="107"/>
      <c r="BBL25" s="107"/>
      <c r="BBM25" s="107"/>
      <c r="BBN25" s="107"/>
      <c r="BBO25" s="107"/>
      <c r="BBP25" s="107"/>
      <c r="BBQ25" s="107"/>
      <c r="BBR25" s="107"/>
      <c r="BBS25" s="107"/>
      <c r="BBT25" s="107"/>
      <c r="BBU25" s="107"/>
      <c r="BBV25" s="107"/>
      <c r="BBW25" s="107"/>
      <c r="BBX25" s="107"/>
      <c r="BBY25" s="107"/>
      <c r="BBZ25" s="107"/>
      <c r="BCA25" s="107"/>
      <c r="BCB25" s="107"/>
      <c r="BCC25" s="107"/>
      <c r="BCD25" s="107"/>
      <c r="BCE25" s="107"/>
      <c r="BCF25" s="107"/>
      <c r="BCG25" s="107"/>
      <c r="BCH25" s="107"/>
      <c r="BCI25" s="107"/>
      <c r="BCJ25" s="107"/>
      <c r="BCK25" s="107"/>
      <c r="BCL25" s="107"/>
      <c r="BCM25" s="107"/>
      <c r="BCN25" s="107"/>
      <c r="BCO25" s="107"/>
      <c r="BCP25" s="107"/>
      <c r="BCQ25" s="107"/>
      <c r="BCR25" s="107"/>
      <c r="BCS25" s="107"/>
      <c r="BCT25" s="107"/>
      <c r="BCU25" s="107"/>
      <c r="BCV25" s="107"/>
      <c r="BCW25" s="107"/>
      <c r="BCX25" s="107"/>
      <c r="BCY25" s="107"/>
      <c r="BCZ25" s="107"/>
      <c r="BDA25" s="107"/>
      <c r="BDB25" s="107"/>
      <c r="BDC25" s="107"/>
      <c r="BDD25" s="107"/>
      <c r="BDE25" s="107"/>
      <c r="BDF25" s="107"/>
      <c r="BDG25" s="107"/>
      <c r="BDH25" s="107"/>
      <c r="BDI25" s="107"/>
      <c r="BDJ25" s="107"/>
      <c r="BDK25" s="107"/>
      <c r="BDL25" s="107"/>
      <c r="BDM25" s="107"/>
      <c r="BDN25" s="107"/>
      <c r="BDO25" s="107"/>
      <c r="BDP25" s="107"/>
      <c r="BDQ25" s="107"/>
      <c r="BDR25" s="107"/>
      <c r="BDS25" s="107"/>
      <c r="BDT25" s="107"/>
      <c r="BDU25" s="107"/>
      <c r="BDV25" s="107"/>
      <c r="BDW25" s="107"/>
      <c r="BDX25" s="107"/>
      <c r="BDY25" s="107"/>
      <c r="BDZ25" s="107"/>
      <c r="BEA25" s="107"/>
      <c r="BEB25" s="107"/>
      <c r="BEC25" s="107"/>
      <c r="BED25" s="107"/>
      <c r="BEE25" s="107"/>
      <c r="BEF25" s="107"/>
      <c r="BEG25" s="107"/>
      <c r="BEH25" s="107"/>
      <c r="BEI25" s="107"/>
      <c r="BEJ25" s="107"/>
      <c r="BEK25" s="107"/>
      <c r="BEL25" s="107"/>
      <c r="BEM25" s="107"/>
      <c r="BEN25" s="107"/>
      <c r="BEO25" s="107"/>
      <c r="BEP25" s="107"/>
      <c r="BEQ25" s="107"/>
      <c r="BER25" s="107"/>
      <c r="BES25" s="107"/>
      <c r="BET25" s="107"/>
      <c r="BEU25" s="107"/>
      <c r="BEV25" s="107"/>
      <c r="BEW25" s="107"/>
      <c r="BEX25" s="107"/>
      <c r="BEY25" s="107"/>
      <c r="BEZ25" s="107"/>
      <c r="BFA25" s="107"/>
      <c r="BFB25" s="107"/>
      <c r="BFC25" s="107"/>
      <c r="BFD25" s="107"/>
      <c r="BFE25" s="107"/>
      <c r="BFF25" s="107"/>
      <c r="BFG25" s="107"/>
      <c r="BFH25" s="107"/>
      <c r="BFI25" s="107"/>
      <c r="BFJ25" s="107"/>
      <c r="BFK25" s="107"/>
      <c r="BFL25" s="107"/>
      <c r="BFM25" s="107"/>
      <c r="BFN25" s="107"/>
      <c r="BFO25" s="107"/>
      <c r="BFP25" s="107"/>
      <c r="BFQ25" s="107"/>
      <c r="BFR25" s="107"/>
      <c r="BFS25" s="107"/>
      <c r="BFT25" s="107"/>
      <c r="BFU25" s="107"/>
      <c r="BFV25" s="107"/>
      <c r="BFW25" s="107"/>
      <c r="BFX25" s="107"/>
      <c r="BFY25" s="107"/>
      <c r="BFZ25" s="107"/>
      <c r="BGA25" s="107"/>
      <c r="BGB25" s="107"/>
      <c r="BGC25" s="107"/>
      <c r="BGD25" s="107"/>
      <c r="BGE25" s="107"/>
      <c r="BGF25" s="107"/>
      <c r="BGG25" s="107"/>
      <c r="BGH25" s="107"/>
      <c r="BGI25" s="107"/>
      <c r="BGJ25" s="107"/>
      <c r="BGK25" s="107"/>
      <c r="BGL25" s="107"/>
      <c r="BGM25" s="107"/>
      <c r="BGN25" s="107"/>
      <c r="BGO25" s="107"/>
      <c r="BGP25" s="107"/>
      <c r="BGQ25" s="107"/>
      <c r="BGR25" s="107"/>
      <c r="BGS25" s="107"/>
      <c r="BGT25" s="107"/>
      <c r="BGU25" s="107"/>
      <c r="BGV25" s="107"/>
      <c r="BGW25" s="107"/>
      <c r="BGX25" s="107"/>
      <c r="BGY25" s="107"/>
      <c r="BGZ25" s="107"/>
      <c r="BHA25" s="107"/>
      <c r="BHB25" s="107"/>
      <c r="BHC25" s="107"/>
      <c r="BHD25" s="107"/>
      <c r="BHE25" s="107"/>
      <c r="BHF25" s="107"/>
      <c r="BHG25" s="107"/>
      <c r="BHH25" s="107"/>
      <c r="BHI25" s="107"/>
      <c r="BHJ25" s="107"/>
      <c r="BHK25" s="107"/>
      <c r="BHL25" s="107"/>
      <c r="BHM25" s="107"/>
      <c r="BHN25" s="107"/>
      <c r="BHO25" s="107"/>
      <c r="BHP25" s="107"/>
      <c r="BHQ25" s="107"/>
      <c r="BHR25" s="107"/>
      <c r="BHS25" s="107"/>
      <c r="BHT25" s="107"/>
      <c r="BHU25" s="107"/>
      <c r="BHV25" s="107"/>
      <c r="BHW25" s="107"/>
      <c r="BHX25" s="107"/>
      <c r="BHY25" s="107"/>
      <c r="BHZ25" s="107"/>
      <c r="BIA25" s="107"/>
      <c r="BIB25" s="107"/>
      <c r="BIC25" s="107"/>
      <c r="BID25" s="107"/>
      <c r="BIE25" s="107"/>
      <c r="BIF25" s="107"/>
      <c r="BIG25" s="107"/>
      <c r="BIH25" s="107"/>
      <c r="BII25" s="107"/>
      <c r="BIJ25" s="107"/>
      <c r="BIK25" s="107"/>
      <c r="BIL25" s="107"/>
      <c r="BIM25" s="107"/>
      <c r="BIN25" s="107"/>
      <c r="BIO25" s="107"/>
      <c r="BIP25" s="107"/>
      <c r="BIQ25" s="107"/>
      <c r="BIR25" s="107"/>
      <c r="BIS25" s="107"/>
      <c r="BIT25" s="107"/>
      <c r="BIU25" s="107"/>
      <c r="BIV25" s="107"/>
      <c r="BIW25" s="107"/>
      <c r="BIX25" s="107"/>
      <c r="BIY25" s="107"/>
      <c r="BIZ25" s="107"/>
      <c r="BJA25" s="107"/>
      <c r="BJB25" s="107"/>
      <c r="BJC25" s="107"/>
      <c r="BJD25" s="107"/>
      <c r="BJE25" s="107"/>
      <c r="BJF25" s="107"/>
      <c r="BJG25" s="107"/>
      <c r="BJH25" s="107"/>
      <c r="BJI25" s="107"/>
      <c r="BJJ25" s="107"/>
      <c r="BJK25" s="107"/>
      <c r="BJL25" s="107"/>
      <c r="BJM25" s="107"/>
      <c r="BJN25" s="107"/>
      <c r="BJO25" s="107"/>
      <c r="BJP25" s="107"/>
      <c r="BJQ25" s="107"/>
      <c r="BJR25" s="107"/>
      <c r="BJS25" s="107"/>
      <c r="BJT25" s="107"/>
      <c r="BJU25" s="107"/>
      <c r="BJV25" s="107"/>
      <c r="BJW25" s="107"/>
      <c r="BJX25" s="107"/>
      <c r="BJY25" s="107"/>
      <c r="BJZ25" s="107"/>
      <c r="BKA25" s="107"/>
      <c r="BKB25" s="107"/>
      <c r="BKC25" s="107"/>
      <c r="BKD25" s="107"/>
      <c r="BKE25" s="107"/>
      <c r="BKF25" s="107"/>
      <c r="BKG25" s="107"/>
      <c r="BKH25" s="107"/>
      <c r="BKI25" s="107"/>
      <c r="BKJ25" s="107"/>
      <c r="BKK25" s="107"/>
      <c r="BKL25" s="107"/>
      <c r="BKM25" s="107"/>
      <c r="BKN25" s="107"/>
      <c r="BKO25" s="107"/>
      <c r="BKP25" s="107"/>
      <c r="BKQ25" s="107"/>
      <c r="BKR25" s="107"/>
      <c r="BKS25" s="107"/>
      <c r="BKT25" s="107"/>
      <c r="BKU25" s="107"/>
      <c r="BKV25" s="107"/>
      <c r="BKW25" s="107"/>
      <c r="BKX25" s="107"/>
      <c r="BKY25" s="107"/>
      <c r="BKZ25" s="107"/>
      <c r="BLA25" s="107"/>
      <c r="BLB25" s="107"/>
      <c r="BLC25" s="107"/>
      <c r="BLD25" s="107"/>
      <c r="BLE25" s="107"/>
      <c r="BLF25" s="107"/>
      <c r="BLG25" s="107"/>
      <c r="BLH25" s="107"/>
      <c r="BLI25" s="107"/>
      <c r="BLJ25" s="107"/>
      <c r="BLK25" s="107"/>
      <c r="BLL25" s="107"/>
      <c r="BLM25" s="107"/>
      <c r="BLN25" s="107"/>
      <c r="BLO25" s="107"/>
      <c r="BLP25" s="107"/>
      <c r="BLQ25" s="107"/>
      <c r="BLR25" s="107"/>
      <c r="BLS25" s="107"/>
      <c r="BLT25" s="107"/>
      <c r="BLU25" s="107"/>
      <c r="BLV25" s="107"/>
      <c r="BLW25" s="107"/>
      <c r="BLX25" s="107"/>
      <c r="BLY25" s="107"/>
      <c r="BLZ25" s="107"/>
      <c r="BMA25" s="107"/>
      <c r="BMB25" s="107"/>
      <c r="BMC25" s="107"/>
      <c r="BMD25" s="107"/>
      <c r="BME25" s="107"/>
      <c r="BMF25" s="107"/>
      <c r="BMG25" s="107"/>
      <c r="BMH25" s="107"/>
      <c r="BMI25" s="107"/>
      <c r="BMJ25" s="107"/>
      <c r="BMK25" s="107"/>
      <c r="BML25" s="107"/>
      <c r="BMM25" s="107"/>
      <c r="BMN25" s="107"/>
      <c r="BMO25" s="107"/>
      <c r="BMP25" s="107"/>
      <c r="BMQ25" s="107"/>
      <c r="BMR25" s="107"/>
      <c r="BMS25" s="107"/>
      <c r="BMT25" s="107"/>
      <c r="BMU25" s="107"/>
      <c r="BMV25" s="107"/>
      <c r="BMW25" s="107"/>
      <c r="BMX25" s="107"/>
      <c r="BMY25" s="107"/>
      <c r="BMZ25" s="107"/>
      <c r="BNA25" s="107"/>
      <c r="BNB25" s="107"/>
      <c r="BNC25" s="107"/>
      <c r="BND25" s="107"/>
      <c r="BNE25" s="107"/>
      <c r="BNF25" s="107"/>
      <c r="BNG25" s="107"/>
      <c r="BNH25" s="107"/>
      <c r="BNI25" s="107"/>
      <c r="BNJ25" s="107"/>
      <c r="BNK25" s="107"/>
      <c r="BNL25" s="107"/>
      <c r="BNM25" s="107"/>
      <c r="BNN25" s="107"/>
      <c r="BNO25" s="107"/>
      <c r="BNP25" s="107"/>
      <c r="BNQ25" s="107"/>
      <c r="BNR25" s="107"/>
      <c r="BNS25" s="107"/>
      <c r="BNT25" s="107"/>
      <c r="BNU25" s="107"/>
      <c r="BNV25" s="107"/>
      <c r="BNW25" s="107"/>
      <c r="BNX25" s="107"/>
      <c r="BNY25" s="107"/>
      <c r="BNZ25" s="107"/>
      <c r="BOA25" s="107"/>
      <c r="BOB25" s="107"/>
      <c r="BOC25" s="107"/>
      <c r="BOD25" s="107"/>
      <c r="BOE25" s="107"/>
      <c r="BOF25" s="107"/>
      <c r="BOG25" s="107"/>
      <c r="BOH25" s="107"/>
      <c r="BOI25" s="107"/>
      <c r="BOJ25" s="107"/>
      <c r="BOK25" s="107"/>
      <c r="BOL25" s="107"/>
      <c r="BOM25" s="107"/>
      <c r="BON25" s="107"/>
      <c r="BOO25" s="107"/>
      <c r="BOP25" s="107"/>
      <c r="BOQ25" s="107"/>
      <c r="BOR25" s="107"/>
      <c r="BOS25" s="107"/>
      <c r="BOT25" s="107"/>
      <c r="BOU25" s="107"/>
      <c r="BOV25" s="107"/>
      <c r="BOW25" s="107"/>
      <c r="BOX25" s="107"/>
      <c r="BOY25" s="107"/>
      <c r="BOZ25" s="107"/>
      <c r="BPA25" s="107"/>
      <c r="BPB25" s="107"/>
      <c r="BPC25" s="107"/>
      <c r="BPD25" s="107"/>
      <c r="BPE25" s="107"/>
      <c r="BPF25" s="107"/>
      <c r="BPG25" s="107"/>
      <c r="BPH25" s="107"/>
      <c r="BPI25" s="107"/>
      <c r="BPJ25" s="107"/>
      <c r="BPK25" s="107"/>
      <c r="BPL25" s="107"/>
      <c r="BPM25" s="107"/>
      <c r="BPN25" s="107"/>
      <c r="BPO25" s="107"/>
      <c r="BPP25" s="107"/>
      <c r="BPQ25" s="107"/>
      <c r="BPR25" s="107"/>
      <c r="BPS25" s="107"/>
      <c r="BPT25" s="107"/>
      <c r="BPU25" s="107"/>
      <c r="BPV25" s="107"/>
      <c r="BPW25" s="107"/>
      <c r="BPX25" s="107"/>
      <c r="BPY25" s="107"/>
      <c r="BPZ25" s="107"/>
      <c r="BQA25" s="107"/>
      <c r="BQB25" s="107"/>
      <c r="BQC25" s="107"/>
      <c r="BQD25" s="107"/>
      <c r="BQE25" s="107"/>
      <c r="BQF25" s="107"/>
      <c r="BQG25" s="107"/>
      <c r="BQH25" s="107"/>
      <c r="BQI25" s="107"/>
      <c r="BQJ25" s="107"/>
      <c r="BQK25" s="107"/>
      <c r="BQL25" s="107"/>
      <c r="BQM25" s="107"/>
      <c r="BQN25" s="107"/>
      <c r="BQO25" s="107"/>
      <c r="BQP25" s="107"/>
      <c r="BQQ25" s="107"/>
      <c r="BQR25" s="107"/>
      <c r="BQS25" s="107"/>
      <c r="BQT25" s="107"/>
      <c r="BQU25" s="107"/>
      <c r="BQV25" s="107"/>
      <c r="BQW25" s="107"/>
      <c r="BQX25" s="107"/>
      <c r="BQY25" s="107"/>
      <c r="BQZ25" s="107"/>
      <c r="BRA25" s="107"/>
      <c r="BRB25" s="107"/>
      <c r="BRC25" s="107"/>
      <c r="BRD25" s="107"/>
      <c r="BRE25" s="107"/>
      <c r="BRF25" s="107"/>
      <c r="BRG25" s="107"/>
      <c r="BRH25" s="107"/>
      <c r="BRI25" s="107"/>
      <c r="BRJ25" s="107"/>
      <c r="BRK25" s="107"/>
      <c r="BRL25" s="107"/>
      <c r="BRM25" s="107"/>
      <c r="BRN25" s="107"/>
      <c r="BRO25" s="107"/>
      <c r="BRP25" s="107"/>
      <c r="BRQ25" s="107"/>
      <c r="BRR25" s="107"/>
      <c r="BRS25" s="107"/>
      <c r="BRT25" s="107"/>
      <c r="BRU25" s="107"/>
      <c r="BRV25" s="107"/>
      <c r="BRW25" s="107"/>
      <c r="BRX25" s="107"/>
      <c r="BRY25" s="107"/>
      <c r="BRZ25" s="107"/>
      <c r="BSA25" s="107"/>
      <c r="BSB25" s="107"/>
      <c r="BSC25" s="107"/>
      <c r="BSD25" s="107"/>
      <c r="BSE25" s="107"/>
      <c r="BSF25" s="107"/>
      <c r="BSG25" s="107"/>
      <c r="BSH25" s="107"/>
      <c r="BSI25" s="107"/>
      <c r="BSJ25" s="107"/>
      <c r="BSK25" s="107"/>
      <c r="BSL25" s="107"/>
      <c r="BSM25" s="107"/>
      <c r="BSN25" s="107"/>
      <c r="BSO25" s="107"/>
      <c r="BSP25" s="107"/>
      <c r="BSQ25" s="107"/>
      <c r="BSR25" s="107"/>
      <c r="BSS25" s="107"/>
      <c r="BST25" s="107"/>
      <c r="BSU25" s="107"/>
      <c r="BSV25" s="107"/>
      <c r="BSW25" s="107"/>
      <c r="BSX25" s="107"/>
      <c r="BSY25" s="107"/>
      <c r="BSZ25" s="107"/>
      <c r="BTA25" s="107"/>
      <c r="BTB25" s="107"/>
      <c r="BTC25" s="107"/>
      <c r="BTD25" s="107"/>
      <c r="BTE25" s="107"/>
      <c r="BTF25" s="107"/>
      <c r="BTG25" s="107"/>
      <c r="BTH25" s="107"/>
      <c r="BTI25" s="107"/>
      <c r="BTJ25" s="107"/>
      <c r="BTK25" s="107"/>
      <c r="BTL25" s="107"/>
      <c r="BTM25" s="107"/>
      <c r="BTN25" s="107"/>
      <c r="BTO25" s="107"/>
      <c r="BTP25" s="107"/>
      <c r="BTQ25" s="107"/>
      <c r="BTR25" s="107"/>
      <c r="BTS25" s="107"/>
      <c r="BTT25" s="107"/>
      <c r="BTU25" s="107"/>
      <c r="BTV25" s="107"/>
      <c r="BTW25" s="107"/>
      <c r="BTX25" s="107"/>
      <c r="BTY25" s="107"/>
      <c r="BTZ25" s="107"/>
      <c r="BUA25" s="107"/>
      <c r="BUB25" s="107"/>
      <c r="BUC25" s="107"/>
      <c r="BUD25" s="107"/>
      <c r="BUE25" s="107"/>
      <c r="BUF25" s="107"/>
      <c r="BUG25" s="107"/>
      <c r="BUH25" s="107"/>
      <c r="BUI25" s="107"/>
      <c r="BUJ25" s="107"/>
      <c r="BUK25" s="107"/>
      <c r="BUL25" s="107"/>
      <c r="BUM25" s="107"/>
      <c r="BUN25" s="107"/>
      <c r="BUO25" s="107"/>
      <c r="BUP25" s="107"/>
      <c r="BUQ25" s="107"/>
      <c r="BUR25" s="107"/>
      <c r="BUS25" s="107"/>
      <c r="BUT25" s="107"/>
      <c r="BUU25" s="107"/>
      <c r="BUV25" s="107"/>
      <c r="BUW25" s="107"/>
      <c r="BUX25" s="107"/>
      <c r="BUY25" s="107"/>
      <c r="BUZ25" s="107"/>
      <c r="BVA25" s="107"/>
      <c r="BVB25" s="107"/>
      <c r="BVC25" s="107"/>
      <c r="BVD25" s="107"/>
      <c r="BVE25" s="107"/>
      <c r="BVF25" s="107"/>
      <c r="BVG25" s="107"/>
      <c r="BVH25" s="107"/>
      <c r="BVI25" s="107"/>
      <c r="BVJ25" s="107"/>
      <c r="BVK25" s="107"/>
      <c r="BVL25" s="107"/>
      <c r="BVM25" s="107"/>
      <c r="BVN25" s="107"/>
      <c r="BVO25" s="107"/>
      <c r="BVP25" s="107"/>
      <c r="BVQ25" s="107"/>
      <c r="BVR25" s="107"/>
      <c r="BVS25" s="107"/>
      <c r="BVT25" s="107"/>
      <c r="BVU25" s="107"/>
      <c r="BVV25" s="107"/>
      <c r="BVW25" s="107"/>
      <c r="BVX25" s="107"/>
      <c r="BVY25" s="107"/>
      <c r="BVZ25" s="107"/>
      <c r="BWA25" s="107"/>
      <c r="BWB25" s="107"/>
      <c r="BWC25" s="107"/>
      <c r="BWD25" s="107"/>
      <c r="BWE25" s="107"/>
      <c r="BWF25" s="107"/>
      <c r="BWG25" s="107"/>
      <c r="BWH25" s="107"/>
      <c r="BWI25" s="107"/>
      <c r="BWJ25" s="107"/>
      <c r="BWK25" s="107"/>
      <c r="BWL25" s="107"/>
      <c r="BWM25" s="107"/>
      <c r="BWN25" s="107"/>
      <c r="BWO25" s="107"/>
      <c r="BWP25" s="107"/>
      <c r="BWQ25" s="107"/>
      <c r="BWR25" s="107"/>
      <c r="BWS25" s="107"/>
      <c r="BWT25" s="107"/>
      <c r="BWU25" s="107"/>
      <c r="BWV25" s="107"/>
      <c r="BWW25" s="107"/>
      <c r="BWX25" s="107"/>
      <c r="BWY25" s="107"/>
      <c r="BWZ25" s="107"/>
      <c r="BXA25" s="107"/>
      <c r="BXB25" s="107"/>
      <c r="BXC25" s="107"/>
      <c r="BXD25" s="107"/>
      <c r="BXE25" s="107"/>
      <c r="BXF25" s="107"/>
      <c r="BXG25" s="107"/>
      <c r="BXH25" s="107"/>
      <c r="BXI25" s="107"/>
      <c r="BXJ25" s="107"/>
      <c r="BXK25" s="107"/>
      <c r="BXL25" s="107"/>
      <c r="BXM25" s="107"/>
      <c r="BXN25" s="107"/>
      <c r="BXO25" s="107"/>
      <c r="BXP25" s="107"/>
      <c r="BXQ25" s="107"/>
      <c r="BXR25" s="107"/>
      <c r="BXS25" s="107"/>
      <c r="BXT25" s="107"/>
      <c r="BXU25" s="107"/>
      <c r="BXV25" s="107"/>
      <c r="BXW25" s="107"/>
      <c r="BXX25" s="107"/>
      <c r="BXY25" s="107"/>
      <c r="BXZ25" s="107"/>
      <c r="BYA25" s="107"/>
      <c r="BYB25" s="107"/>
      <c r="BYC25" s="107"/>
      <c r="BYD25" s="107"/>
      <c r="BYE25" s="107"/>
      <c r="BYF25" s="107"/>
      <c r="BYG25" s="107"/>
      <c r="BYH25" s="107"/>
      <c r="BYI25" s="107"/>
      <c r="BYJ25" s="107"/>
      <c r="BYK25" s="107"/>
      <c r="BYL25" s="107"/>
      <c r="BYM25" s="107"/>
      <c r="BYN25" s="107"/>
      <c r="BYO25" s="107"/>
      <c r="BYP25" s="107"/>
      <c r="BYQ25" s="107"/>
      <c r="BYR25" s="107"/>
      <c r="BYS25" s="107"/>
      <c r="BYT25" s="107"/>
      <c r="BYU25" s="107"/>
      <c r="BYV25" s="107"/>
      <c r="BYW25" s="107"/>
      <c r="BYX25" s="107"/>
      <c r="BYY25" s="107"/>
      <c r="BYZ25" s="107"/>
      <c r="BZA25" s="107"/>
      <c r="BZB25" s="107"/>
      <c r="BZC25" s="107"/>
      <c r="BZD25" s="107"/>
      <c r="BZE25" s="107"/>
      <c r="BZF25" s="107"/>
      <c r="BZG25" s="107"/>
      <c r="BZH25" s="107"/>
      <c r="BZI25" s="107"/>
      <c r="BZJ25" s="107"/>
      <c r="BZK25" s="107"/>
      <c r="BZL25" s="107"/>
      <c r="BZM25" s="107"/>
      <c r="BZN25" s="107"/>
      <c r="BZO25" s="107"/>
      <c r="BZP25" s="107"/>
      <c r="BZQ25" s="107"/>
      <c r="BZR25" s="107"/>
      <c r="BZS25" s="107"/>
      <c r="BZT25" s="107"/>
      <c r="BZU25" s="107"/>
      <c r="BZV25" s="107"/>
      <c r="BZW25" s="107"/>
      <c r="BZX25" s="107"/>
      <c r="BZY25" s="107"/>
      <c r="BZZ25" s="107"/>
      <c r="CAA25" s="107"/>
      <c r="CAB25" s="107"/>
      <c r="CAC25" s="107"/>
      <c r="CAD25" s="107"/>
      <c r="CAE25" s="107"/>
      <c r="CAF25" s="107"/>
      <c r="CAG25" s="107"/>
      <c r="CAH25" s="107"/>
      <c r="CAI25" s="107"/>
      <c r="CAJ25" s="107"/>
      <c r="CAK25" s="107"/>
      <c r="CAL25" s="107"/>
      <c r="CAM25" s="107"/>
      <c r="CAN25" s="107"/>
      <c r="CAO25" s="107"/>
      <c r="CAP25" s="107"/>
      <c r="CAQ25" s="107"/>
      <c r="CAR25" s="107"/>
      <c r="CAS25" s="107"/>
      <c r="CAT25" s="107"/>
      <c r="CAU25" s="107"/>
      <c r="CAV25" s="107"/>
      <c r="CAW25" s="107"/>
      <c r="CAX25" s="107"/>
      <c r="CAY25" s="107"/>
      <c r="CAZ25" s="107"/>
      <c r="CBA25" s="107"/>
      <c r="CBB25" s="107"/>
      <c r="CBC25" s="107"/>
      <c r="CBD25" s="107"/>
      <c r="CBE25" s="107"/>
      <c r="CBF25" s="107"/>
      <c r="CBG25" s="107"/>
      <c r="CBH25" s="107"/>
      <c r="CBI25" s="107"/>
      <c r="CBJ25" s="107"/>
      <c r="CBK25" s="107"/>
      <c r="CBL25" s="107"/>
      <c r="CBM25" s="107"/>
      <c r="CBN25" s="107"/>
      <c r="CBO25" s="107"/>
      <c r="CBP25" s="107"/>
      <c r="CBQ25" s="107"/>
      <c r="CBR25" s="107"/>
      <c r="CBS25" s="107"/>
      <c r="CBT25" s="107"/>
      <c r="CBU25" s="107"/>
      <c r="CBV25" s="107"/>
      <c r="CBW25" s="107"/>
      <c r="CBX25" s="107"/>
      <c r="CBY25" s="107"/>
      <c r="CBZ25" s="107"/>
      <c r="CCA25" s="107"/>
      <c r="CCB25" s="107"/>
      <c r="CCC25" s="107"/>
      <c r="CCD25" s="107"/>
      <c r="CCE25" s="107"/>
      <c r="CCF25" s="107"/>
      <c r="CCG25" s="107"/>
      <c r="CCH25" s="107"/>
      <c r="CCI25" s="107"/>
      <c r="CCJ25" s="107"/>
      <c r="CCK25" s="107"/>
      <c r="CCL25" s="107"/>
      <c r="CCM25" s="107"/>
      <c r="CCN25" s="107"/>
      <c r="CCO25" s="107"/>
      <c r="CCP25" s="107"/>
      <c r="CCQ25" s="107"/>
      <c r="CCR25" s="107"/>
      <c r="CCS25" s="107"/>
      <c r="CCT25" s="107"/>
      <c r="CCU25" s="107"/>
      <c r="CCV25" s="107"/>
      <c r="CCW25" s="107"/>
      <c r="CCX25" s="107"/>
      <c r="CCY25" s="107"/>
      <c r="CCZ25" s="107"/>
      <c r="CDA25" s="107"/>
      <c r="CDB25" s="107"/>
      <c r="CDC25" s="107"/>
      <c r="CDD25" s="107"/>
      <c r="CDE25" s="107"/>
      <c r="CDF25" s="107"/>
      <c r="CDG25" s="107"/>
      <c r="CDH25" s="107"/>
      <c r="CDI25" s="107"/>
      <c r="CDJ25" s="107"/>
      <c r="CDK25" s="107"/>
      <c r="CDL25" s="107"/>
      <c r="CDM25" s="107"/>
      <c r="CDN25" s="107"/>
      <c r="CDO25" s="107"/>
      <c r="CDP25" s="107"/>
      <c r="CDQ25" s="107"/>
      <c r="CDR25" s="107"/>
      <c r="CDS25" s="107"/>
      <c r="CDT25" s="107"/>
      <c r="CDU25" s="107"/>
      <c r="CDV25" s="107"/>
      <c r="CDW25" s="107"/>
      <c r="CDX25" s="107"/>
      <c r="CDY25" s="107"/>
      <c r="CDZ25" s="107"/>
      <c r="CEA25" s="107"/>
      <c r="CEB25" s="107"/>
      <c r="CEC25" s="107"/>
      <c r="CED25" s="107"/>
      <c r="CEE25" s="107"/>
      <c r="CEF25" s="107"/>
      <c r="CEG25" s="107"/>
      <c r="CEH25" s="107"/>
      <c r="CEI25" s="107"/>
      <c r="CEJ25" s="107"/>
      <c r="CEK25" s="107"/>
      <c r="CEL25" s="107"/>
      <c r="CEM25" s="107"/>
      <c r="CEN25" s="107"/>
      <c r="CEO25" s="107"/>
      <c r="CEP25" s="107"/>
      <c r="CEQ25" s="107"/>
      <c r="CER25" s="107"/>
      <c r="CES25" s="107"/>
      <c r="CET25" s="107"/>
      <c r="CEU25" s="107"/>
      <c r="CEV25" s="107"/>
      <c r="CEW25" s="107"/>
      <c r="CEX25" s="107"/>
      <c r="CEY25" s="107"/>
      <c r="CEZ25" s="107"/>
      <c r="CFA25" s="107"/>
      <c r="CFB25" s="107"/>
      <c r="CFC25" s="107"/>
      <c r="CFD25" s="107"/>
      <c r="CFE25" s="107"/>
      <c r="CFF25" s="107"/>
      <c r="CFG25" s="107"/>
      <c r="CFH25" s="107"/>
      <c r="CFI25" s="107"/>
      <c r="CFJ25" s="107"/>
      <c r="CFK25" s="107"/>
      <c r="CFL25" s="107"/>
      <c r="CFM25" s="107"/>
      <c r="CFN25" s="107"/>
      <c r="CFO25" s="107"/>
      <c r="CFP25" s="107"/>
      <c r="CFQ25" s="107"/>
      <c r="CFR25" s="107"/>
      <c r="CFS25" s="107"/>
      <c r="CFT25" s="107"/>
      <c r="CFU25" s="107"/>
      <c r="CFV25" s="107"/>
      <c r="CFW25" s="107"/>
      <c r="CFX25" s="107"/>
      <c r="CFY25" s="107"/>
      <c r="CFZ25" s="107"/>
      <c r="CGA25" s="107"/>
      <c r="CGB25" s="107"/>
      <c r="CGC25" s="107"/>
      <c r="CGD25" s="107"/>
      <c r="CGE25" s="107"/>
      <c r="CGF25" s="107"/>
      <c r="CGG25" s="107"/>
      <c r="CGH25" s="107"/>
      <c r="CGI25" s="107"/>
      <c r="CGJ25" s="107"/>
      <c r="CGK25" s="107"/>
      <c r="CGL25" s="107"/>
      <c r="CGM25" s="107"/>
      <c r="CGN25" s="107"/>
      <c r="CGO25" s="107"/>
      <c r="CGP25" s="107"/>
      <c r="CGQ25" s="107"/>
      <c r="CGR25" s="107"/>
      <c r="CGS25" s="107"/>
      <c r="CGT25" s="107"/>
      <c r="CGU25" s="107"/>
      <c r="CGV25" s="107"/>
      <c r="CGW25" s="107"/>
      <c r="CGX25" s="107"/>
      <c r="CGY25" s="107"/>
      <c r="CGZ25" s="107"/>
      <c r="CHA25" s="107"/>
      <c r="CHB25" s="107"/>
      <c r="CHC25" s="107"/>
      <c r="CHD25" s="107"/>
      <c r="CHE25" s="107"/>
      <c r="CHF25" s="107"/>
      <c r="CHG25" s="107"/>
      <c r="CHH25" s="107"/>
      <c r="CHI25" s="107"/>
      <c r="CHJ25" s="107"/>
      <c r="CHK25" s="107"/>
      <c r="CHL25" s="107"/>
      <c r="CHM25" s="107"/>
      <c r="CHN25" s="107"/>
      <c r="CHO25" s="107"/>
      <c r="CHP25" s="107"/>
      <c r="CHQ25" s="107"/>
      <c r="CHR25" s="107"/>
      <c r="CHS25" s="107"/>
      <c r="CHT25" s="107"/>
      <c r="CHU25" s="107"/>
      <c r="CHV25" s="107"/>
      <c r="CHW25" s="107"/>
      <c r="CHX25" s="107"/>
      <c r="CHY25" s="107"/>
      <c r="CHZ25" s="107"/>
      <c r="CIA25" s="107"/>
      <c r="CIB25" s="107"/>
      <c r="CIC25" s="107"/>
      <c r="CID25" s="107"/>
      <c r="CIE25" s="107"/>
      <c r="CIF25" s="107"/>
      <c r="CIG25" s="107"/>
      <c r="CIH25" s="107"/>
      <c r="CII25" s="107"/>
      <c r="CIJ25" s="107"/>
      <c r="CIK25" s="107"/>
      <c r="CIL25" s="107"/>
      <c r="CIM25" s="107"/>
      <c r="CIN25" s="107"/>
      <c r="CIO25" s="107"/>
      <c r="CIP25" s="107"/>
      <c r="CIQ25" s="107"/>
      <c r="CIR25" s="107"/>
      <c r="CIS25" s="107"/>
      <c r="CIT25" s="107"/>
      <c r="CIU25" s="107"/>
      <c r="CIV25" s="107"/>
      <c r="CIW25" s="107"/>
      <c r="CIX25" s="107"/>
      <c r="CIY25" s="107"/>
      <c r="CIZ25" s="107"/>
      <c r="CJA25" s="107"/>
      <c r="CJB25" s="107"/>
      <c r="CJC25" s="107"/>
      <c r="CJD25" s="107"/>
      <c r="CJE25" s="107"/>
      <c r="CJF25" s="107"/>
      <c r="CJG25" s="107"/>
      <c r="CJH25" s="107"/>
      <c r="CJI25" s="107"/>
      <c r="CJJ25" s="107"/>
      <c r="CJK25" s="107"/>
      <c r="CJL25" s="107"/>
      <c r="CJM25" s="107"/>
      <c r="CJN25" s="107"/>
      <c r="CJO25" s="107"/>
      <c r="CJP25" s="107"/>
      <c r="CJQ25" s="107"/>
      <c r="CJR25" s="107"/>
      <c r="CJS25" s="107"/>
      <c r="CJT25" s="107"/>
      <c r="CJU25" s="107"/>
      <c r="CJV25" s="107"/>
      <c r="CJW25" s="107"/>
      <c r="CJX25" s="107"/>
      <c r="CJY25" s="107"/>
      <c r="CJZ25" s="107"/>
      <c r="CKA25" s="107"/>
      <c r="CKB25" s="107"/>
      <c r="CKC25" s="107"/>
      <c r="CKD25" s="107"/>
      <c r="CKE25" s="107"/>
      <c r="CKF25" s="107"/>
      <c r="CKG25" s="107"/>
      <c r="CKH25" s="107"/>
      <c r="CKI25" s="107"/>
      <c r="CKJ25" s="107"/>
      <c r="CKK25" s="107"/>
      <c r="CKL25" s="107"/>
      <c r="CKM25" s="107"/>
      <c r="CKN25" s="107"/>
      <c r="CKO25" s="107"/>
      <c r="CKP25" s="107"/>
      <c r="CKQ25" s="107"/>
      <c r="CKR25" s="107"/>
      <c r="CKS25" s="107"/>
      <c r="CKT25" s="107"/>
      <c r="CKU25" s="107"/>
      <c r="CKV25" s="107"/>
      <c r="CKW25" s="107"/>
      <c r="CKX25" s="107"/>
      <c r="CKY25" s="107"/>
      <c r="CKZ25" s="107"/>
      <c r="CLA25" s="107"/>
      <c r="CLB25" s="107"/>
      <c r="CLC25" s="107"/>
      <c r="CLD25" s="107"/>
      <c r="CLE25" s="107"/>
      <c r="CLF25" s="107"/>
      <c r="CLG25" s="107"/>
      <c r="CLH25" s="107"/>
      <c r="CLI25" s="107"/>
      <c r="CLJ25" s="107"/>
      <c r="CLK25" s="107"/>
      <c r="CLL25" s="107"/>
      <c r="CLM25" s="107"/>
      <c r="CLN25" s="107"/>
      <c r="CLO25" s="107"/>
      <c r="CLP25" s="107"/>
      <c r="CLQ25" s="107"/>
      <c r="CLR25" s="107"/>
      <c r="CLS25" s="107"/>
      <c r="CLT25" s="107"/>
      <c r="CLU25" s="107"/>
      <c r="CLV25" s="107"/>
      <c r="CLW25" s="107"/>
      <c r="CLX25" s="107"/>
      <c r="CLY25" s="107"/>
      <c r="CLZ25" s="107"/>
      <c r="CMA25" s="107"/>
      <c r="CMB25" s="107"/>
      <c r="CMC25" s="107"/>
      <c r="CMD25" s="107"/>
      <c r="CME25" s="107"/>
      <c r="CMF25" s="107"/>
      <c r="CMG25" s="107"/>
      <c r="CMH25" s="107"/>
      <c r="CMI25" s="107"/>
      <c r="CMJ25" s="107"/>
      <c r="CMK25" s="107"/>
      <c r="CML25" s="107"/>
      <c r="CMM25" s="107"/>
      <c r="CMN25" s="107"/>
      <c r="CMO25" s="107"/>
      <c r="CMP25" s="107"/>
      <c r="CMQ25" s="107"/>
      <c r="CMR25" s="107"/>
      <c r="CMS25" s="107"/>
      <c r="CMT25" s="107"/>
      <c r="CMU25" s="107"/>
      <c r="CMV25" s="107"/>
      <c r="CMW25" s="107"/>
      <c r="CMX25" s="107"/>
      <c r="CMY25" s="107"/>
      <c r="CMZ25" s="107"/>
      <c r="CNA25" s="107"/>
      <c r="CNB25" s="107"/>
      <c r="CNC25" s="107"/>
      <c r="CND25" s="107"/>
      <c r="CNE25" s="107"/>
      <c r="CNF25" s="107"/>
      <c r="CNG25" s="107"/>
      <c r="CNH25" s="107"/>
      <c r="CNI25" s="107"/>
      <c r="CNJ25" s="107"/>
      <c r="CNK25" s="107"/>
      <c r="CNL25" s="107"/>
      <c r="CNM25" s="107"/>
      <c r="CNN25" s="107"/>
      <c r="CNO25" s="107"/>
      <c r="CNP25" s="107"/>
      <c r="CNQ25" s="107"/>
      <c r="CNR25" s="107"/>
      <c r="CNS25" s="107"/>
      <c r="CNT25" s="107"/>
      <c r="CNU25" s="107"/>
      <c r="CNV25" s="107"/>
      <c r="CNW25" s="107"/>
      <c r="CNX25" s="107"/>
      <c r="CNY25" s="107"/>
      <c r="CNZ25" s="107"/>
      <c r="COA25" s="107"/>
      <c r="COB25" s="107"/>
      <c r="COC25" s="107"/>
      <c r="COD25" s="107"/>
      <c r="COE25" s="107"/>
      <c r="COF25" s="107"/>
      <c r="COG25" s="107"/>
      <c r="COH25" s="107"/>
      <c r="COI25" s="107"/>
      <c r="COJ25" s="107"/>
      <c r="COK25" s="107"/>
      <c r="COL25" s="107"/>
      <c r="COM25" s="107"/>
      <c r="CON25" s="107"/>
      <c r="COO25" s="107"/>
      <c r="COP25" s="107"/>
      <c r="COQ25" s="107"/>
      <c r="COR25" s="107"/>
      <c r="COS25" s="107"/>
      <c r="COT25" s="107"/>
      <c r="COU25" s="107"/>
      <c r="COV25" s="107"/>
      <c r="COW25" s="107"/>
      <c r="COX25" s="107"/>
      <c r="COY25" s="107"/>
      <c r="COZ25" s="107"/>
      <c r="CPA25" s="107"/>
      <c r="CPB25" s="107"/>
      <c r="CPC25" s="107"/>
      <c r="CPD25" s="107"/>
      <c r="CPE25" s="107"/>
      <c r="CPF25" s="107"/>
      <c r="CPG25" s="107"/>
      <c r="CPH25" s="107"/>
      <c r="CPI25" s="107"/>
      <c r="CPJ25" s="107"/>
      <c r="CPK25" s="107"/>
      <c r="CPL25" s="107"/>
      <c r="CPM25" s="107"/>
      <c r="CPN25" s="107"/>
      <c r="CPO25" s="107"/>
      <c r="CPP25" s="107"/>
      <c r="CPQ25" s="107"/>
      <c r="CPR25" s="107"/>
      <c r="CPS25" s="107"/>
      <c r="CPT25" s="107"/>
      <c r="CPU25" s="107"/>
      <c r="CPV25" s="107"/>
      <c r="CPW25" s="107"/>
      <c r="CPX25" s="107"/>
      <c r="CPY25" s="107"/>
      <c r="CPZ25" s="107"/>
      <c r="CQA25" s="107"/>
      <c r="CQB25" s="107"/>
      <c r="CQC25" s="107"/>
      <c r="CQD25" s="107"/>
      <c r="CQE25" s="107"/>
      <c r="CQF25" s="107"/>
      <c r="CQG25" s="107"/>
      <c r="CQH25" s="107"/>
      <c r="CQI25" s="107"/>
      <c r="CQJ25" s="107"/>
      <c r="CQK25" s="107"/>
      <c r="CQL25" s="107"/>
      <c r="CQM25" s="107"/>
      <c r="CQN25" s="107"/>
      <c r="CQO25" s="107"/>
      <c r="CQP25" s="107"/>
      <c r="CQQ25" s="107"/>
      <c r="CQR25" s="107"/>
      <c r="CQS25" s="107"/>
      <c r="CQT25" s="107"/>
      <c r="CQU25" s="107"/>
      <c r="CQV25" s="107"/>
      <c r="CQW25" s="107"/>
      <c r="CQX25" s="107"/>
      <c r="CQY25" s="107"/>
      <c r="CQZ25" s="107"/>
      <c r="CRA25" s="107"/>
      <c r="CRB25" s="107"/>
      <c r="CRC25" s="107"/>
      <c r="CRD25" s="107"/>
      <c r="CRE25" s="107"/>
      <c r="CRF25" s="107"/>
      <c r="CRG25" s="107"/>
      <c r="CRH25" s="107"/>
      <c r="CRI25" s="107"/>
      <c r="CRJ25" s="107"/>
      <c r="CRK25" s="107"/>
      <c r="CRL25" s="107"/>
      <c r="CRM25" s="107"/>
      <c r="CRN25" s="107"/>
      <c r="CRO25" s="107"/>
      <c r="CRP25" s="107"/>
      <c r="CRQ25" s="107"/>
      <c r="CRR25" s="107"/>
      <c r="CRS25" s="107"/>
      <c r="CRT25" s="107"/>
      <c r="CRU25" s="107"/>
      <c r="CRV25" s="107"/>
      <c r="CRW25" s="107"/>
      <c r="CRX25" s="107"/>
      <c r="CRY25" s="107"/>
      <c r="CRZ25" s="107"/>
      <c r="CSA25" s="107"/>
      <c r="CSB25" s="107"/>
      <c r="CSC25" s="107"/>
      <c r="CSD25" s="107"/>
      <c r="CSE25" s="107"/>
      <c r="CSF25" s="107"/>
      <c r="CSG25" s="107"/>
      <c r="CSH25" s="107"/>
      <c r="CSI25" s="107"/>
      <c r="CSJ25" s="107"/>
      <c r="CSK25" s="107"/>
      <c r="CSL25" s="107"/>
      <c r="CSM25" s="107"/>
      <c r="CSN25" s="107"/>
      <c r="CSO25" s="107"/>
      <c r="CSP25" s="107"/>
      <c r="CSQ25" s="107"/>
      <c r="CSR25" s="107"/>
      <c r="CSS25" s="107"/>
      <c r="CST25" s="107"/>
      <c r="CSU25" s="107"/>
      <c r="CSV25" s="107"/>
      <c r="CSW25" s="107"/>
      <c r="CSX25" s="107"/>
      <c r="CSY25" s="107"/>
      <c r="CSZ25" s="107"/>
      <c r="CTA25" s="107"/>
      <c r="CTB25" s="107"/>
      <c r="CTC25" s="107"/>
      <c r="CTD25" s="107"/>
      <c r="CTE25" s="107"/>
      <c r="CTF25" s="107"/>
      <c r="CTG25" s="107"/>
      <c r="CTH25" s="107"/>
      <c r="CTI25" s="107"/>
      <c r="CTJ25" s="107"/>
      <c r="CTK25" s="107"/>
      <c r="CTL25" s="107"/>
      <c r="CTM25" s="107"/>
      <c r="CTN25" s="107"/>
      <c r="CTO25" s="107"/>
      <c r="CTP25" s="107"/>
      <c r="CTQ25" s="107"/>
      <c r="CTR25" s="107"/>
      <c r="CTS25" s="107"/>
      <c r="CTT25" s="107"/>
      <c r="CTU25" s="107"/>
      <c r="CTV25" s="107"/>
      <c r="CTW25" s="107"/>
      <c r="CTX25" s="107"/>
      <c r="CTY25" s="107"/>
      <c r="CTZ25" s="107"/>
      <c r="CUA25" s="107"/>
      <c r="CUB25" s="107"/>
      <c r="CUC25" s="107"/>
      <c r="CUD25" s="107"/>
      <c r="CUE25" s="107"/>
      <c r="CUF25" s="107"/>
      <c r="CUG25" s="107"/>
      <c r="CUH25" s="107"/>
      <c r="CUI25" s="107"/>
      <c r="CUJ25" s="107"/>
      <c r="CUK25" s="107"/>
      <c r="CUL25" s="107"/>
      <c r="CUM25" s="107"/>
      <c r="CUN25" s="107"/>
      <c r="CUO25" s="107"/>
      <c r="CUP25" s="107"/>
      <c r="CUQ25" s="107"/>
      <c r="CUR25" s="107"/>
      <c r="CUS25" s="107"/>
      <c r="CUT25" s="107"/>
      <c r="CUU25" s="107"/>
      <c r="CUV25" s="107"/>
      <c r="CUW25" s="107"/>
      <c r="CUX25" s="107"/>
      <c r="CUY25" s="107"/>
      <c r="CUZ25" s="107"/>
      <c r="CVA25" s="107"/>
      <c r="CVB25" s="107"/>
      <c r="CVC25" s="107"/>
      <c r="CVD25" s="107"/>
      <c r="CVE25" s="107"/>
      <c r="CVF25" s="107"/>
      <c r="CVG25" s="107"/>
      <c r="CVH25" s="107"/>
      <c r="CVI25" s="107"/>
      <c r="CVJ25" s="107"/>
      <c r="CVK25" s="107"/>
      <c r="CVL25" s="107"/>
      <c r="CVM25" s="107"/>
      <c r="CVN25" s="107"/>
      <c r="CVO25" s="107"/>
      <c r="CVP25" s="107"/>
      <c r="CVQ25" s="107"/>
      <c r="CVR25" s="107"/>
      <c r="CVS25" s="107"/>
      <c r="CVT25" s="107"/>
      <c r="CVU25" s="107"/>
      <c r="CVV25" s="107"/>
      <c r="CVW25" s="107"/>
      <c r="CVX25" s="107"/>
      <c r="CVY25" s="107"/>
      <c r="CVZ25" s="107"/>
      <c r="CWA25" s="107"/>
      <c r="CWB25" s="107"/>
      <c r="CWC25" s="107"/>
      <c r="CWD25" s="107"/>
      <c r="CWE25" s="107"/>
      <c r="CWF25" s="107"/>
      <c r="CWG25" s="107"/>
      <c r="CWH25" s="107"/>
      <c r="CWI25" s="107"/>
      <c r="CWJ25" s="107"/>
      <c r="CWK25" s="107"/>
      <c r="CWL25" s="107"/>
      <c r="CWM25" s="107"/>
      <c r="CWN25" s="107"/>
      <c r="CWO25" s="107"/>
      <c r="CWP25" s="107"/>
      <c r="CWQ25" s="107"/>
      <c r="CWR25" s="107"/>
      <c r="CWS25" s="107"/>
      <c r="CWT25" s="107"/>
      <c r="CWU25" s="107"/>
      <c r="CWV25" s="107"/>
      <c r="CWW25" s="107"/>
      <c r="CWX25" s="107"/>
      <c r="CWY25" s="107"/>
      <c r="CWZ25" s="107"/>
      <c r="CXA25" s="107"/>
      <c r="CXB25" s="107"/>
      <c r="CXC25" s="107"/>
      <c r="CXD25" s="107"/>
      <c r="CXE25" s="107"/>
      <c r="CXF25" s="107"/>
      <c r="CXG25" s="107"/>
      <c r="CXH25" s="107"/>
      <c r="CXI25" s="107"/>
      <c r="CXJ25" s="107"/>
      <c r="CXK25" s="107"/>
      <c r="CXL25" s="107"/>
      <c r="CXM25" s="107"/>
      <c r="CXN25" s="107"/>
      <c r="CXO25" s="107"/>
      <c r="CXP25" s="107"/>
      <c r="CXQ25" s="107"/>
      <c r="CXR25" s="107"/>
      <c r="CXS25" s="107"/>
      <c r="CXT25" s="107"/>
      <c r="CXU25" s="107"/>
      <c r="CXV25" s="107"/>
      <c r="CXW25" s="107"/>
      <c r="CXX25" s="107"/>
      <c r="CXY25" s="107"/>
      <c r="CXZ25" s="107"/>
      <c r="CYA25" s="107"/>
      <c r="CYB25" s="107"/>
      <c r="CYC25" s="107"/>
      <c r="CYD25" s="107"/>
      <c r="CYE25" s="107"/>
      <c r="CYF25" s="107"/>
      <c r="CYG25" s="107"/>
      <c r="CYH25" s="107"/>
      <c r="CYI25" s="107"/>
      <c r="CYJ25" s="107"/>
      <c r="CYK25" s="107"/>
      <c r="CYL25" s="107"/>
      <c r="CYM25" s="107"/>
      <c r="CYN25" s="107"/>
      <c r="CYO25" s="107"/>
      <c r="CYP25" s="107"/>
      <c r="CYQ25" s="107"/>
      <c r="CYR25" s="107"/>
      <c r="CYS25" s="107"/>
      <c r="CYT25" s="107"/>
      <c r="CYU25" s="107"/>
      <c r="CYV25" s="107"/>
      <c r="CYW25" s="107"/>
      <c r="CYX25" s="107"/>
      <c r="CYY25" s="107"/>
      <c r="CYZ25" s="107"/>
      <c r="CZA25" s="107"/>
      <c r="CZB25" s="107"/>
      <c r="CZC25" s="107"/>
      <c r="CZD25" s="107"/>
      <c r="CZE25" s="107"/>
      <c r="CZF25" s="107"/>
      <c r="CZG25" s="107"/>
      <c r="CZH25" s="107"/>
      <c r="CZI25" s="107"/>
      <c r="CZJ25" s="107"/>
      <c r="CZK25" s="107"/>
      <c r="CZL25" s="107"/>
      <c r="CZM25" s="107"/>
      <c r="CZN25" s="107"/>
      <c r="CZO25" s="107"/>
      <c r="CZP25" s="107"/>
      <c r="CZQ25" s="107"/>
      <c r="CZR25" s="107"/>
      <c r="CZS25" s="107"/>
      <c r="CZT25" s="107"/>
      <c r="CZU25" s="107"/>
      <c r="CZV25" s="107"/>
      <c r="CZW25" s="107"/>
      <c r="CZX25" s="107"/>
      <c r="CZY25" s="107"/>
      <c r="CZZ25" s="107"/>
      <c r="DAA25" s="107"/>
      <c r="DAB25" s="107"/>
      <c r="DAC25" s="107"/>
      <c r="DAD25" s="107"/>
      <c r="DAE25" s="107"/>
      <c r="DAF25" s="107"/>
      <c r="DAG25" s="107"/>
      <c r="DAH25" s="107"/>
      <c r="DAI25" s="107"/>
      <c r="DAJ25" s="107"/>
      <c r="DAK25" s="107"/>
      <c r="DAL25" s="107"/>
      <c r="DAM25" s="107"/>
      <c r="DAN25" s="107"/>
      <c r="DAO25" s="107"/>
      <c r="DAP25" s="107"/>
      <c r="DAQ25" s="107"/>
      <c r="DAR25" s="107"/>
      <c r="DAS25" s="107"/>
      <c r="DAT25" s="107"/>
      <c r="DAU25" s="107"/>
      <c r="DAV25" s="107"/>
      <c r="DAW25" s="107"/>
      <c r="DAX25" s="107"/>
      <c r="DAY25" s="107"/>
      <c r="DAZ25" s="107"/>
      <c r="DBA25" s="107"/>
      <c r="DBB25" s="107"/>
      <c r="DBC25" s="107"/>
      <c r="DBD25" s="107"/>
      <c r="DBE25" s="107"/>
      <c r="DBF25" s="107"/>
      <c r="DBG25" s="107"/>
      <c r="DBH25" s="107"/>
      <c r="DBI25" s="107"/>
      <c r="DBJ25" s="107"/>
      <c r="DBK25" s="107"/>
      <c r="DBL25" s="107"/>
      <c r="DBM25" s="107"/>
      <c r="DBN25" s="107"/>
      <c r="DBO25" s="107"/>
      <c r="DBP25" s="107"/>
      <c r="DBQ25" s="107"/>
      <c r="DBR25" s="107"/>
      <c r="DBS25" s="107"/>
      <c r="DBT25" s="107"/>
      <c r="DBU25" s="107"/>
      <c r="DBV25" s="107"/>
      <c r="DBW25" s="107"/>
      <c r="DBX25" s="107"/>
      <c r="DBY25" s="107"/>
      <c r="DBZ25" s="107"/>
      <c r="DCA25" s="107"/>
      <c r="DCB25" s="107"/>
      <c r="DCC25" s="107"/>
      <c r="DCD25" s="107"/>
      <c r="DCE25" s="107"/>
      <c r="DCF25" s="107"/>
      <c r="DCG25" s="107"/>
      <c r="DCH25" s="107"/>
      <c r="DCI25" s="107"/>
      <c r="DCJ25" s="107"/>
      <c r="DCK25" s="107"/>
      <c r="DCL25" s="107"/>
      <c r="DCM25" s="107"/>
      <c r="DCN25" s="107"/>
      <c r="DCO25" s="107"/>
      <c r="DCP25" s="107"/>
      <c r="DCQ25" s="107"/>
      <c r="DCR25" s="107"/>
      <c r="DCS25" s="107"/>
      <c r="DCT25" s="107"/>
      <c r="DCU25" s="107"/>
      <c r="DCV25" s="107"/>
      <c r="DCW25" s="107"/>
      <c r="DCX25" s="107"/>
      <c r="DCY25" s="107"/>
      <c r="DCZ25" s="107"/>
      <c r="DDA25" s="107"/>
      <c r="DDB25" s="107"/>
      <c r="DDC25" s="107"/>
      <c r="DDD25" s="107"/>
      <c r="DDE25" s="107"/>
      <c r="DDF25" s="107"/>
      <c r="DDG25" s="107"/>
      <c r="DDH25" s="107"/>
      <c r="DDI25" s="107"/>
      <c r="DDJ25" s="107"/>
      <c r="DDK25" s="107"/>
      <c r="DDL25" s="107"/>
      <c r="DDM25" s="107"/>
      <c r="DDN25" s="107"/>
      <c r="DDO25" s="107"/>
      <c r="DDP25" s="107"/>
      <c r="DDQ25" s="107"/>
      <c r="DDR25" s="107"/>
      <c r="DDS25" s="107"/>
      <c r="DDT25" s="107"/>
      <c r="DDU25" s="107"/>
      <c r="DDV25" s="107"/>
      <c r="DDW25" s="107"/>
      <c r="DDX25" s="107"/>
      <c r="DDY25" s="107"/>
      <c r="DDZ25" s="107"/>
      <c r="DEA25" s="107"/>
      <c r="DEB25" s="107"/>
      <c r="DEC25" s="107"/>
      <c r="DED25" s="107"/>
      <c r="DEE25" s="107"/>
      <c r="DEF25" s="107"/>
      <c r="DEG25" s="107"/>
      <c r="DEH25" s="107"/>
      <c r="DEI25" s="107"/>
      <c r="DEJ25" s="107"/>
      <c r="DEK25" s="107"/>
      <c r="DEL25" s="107"/>
      <c r="DEM25" s="107"/>
      <c r="DEN25" s="107"/>
      <c r="DEO25" s="107"/>
      <c r="DEP25" s="107"/>
      <c r="DEQ25" s="107"/>
      <c r="DER25" s="107"/>
      <c r="DES25" s="107"/>
      <c r="DET25" s="107"/>
      <c r="DEU25" s="107"/>
      <c r="DEV25" s="107"/>
      <c r="DEW25" s="107"/>
      <c r="DEX25" s="107"/>
      <c r="DEY25" s="107"/>
      <c r="DEZ25" s="107"/>
      <c r="DFA25" s="107"/>
      <c r="DFB25" s="107"/>
      <c r="DFC25" s="107"/>
      <c r="DFD25" s="107"/>
      <c r="DFE25" s="107"/>
      <c r="DFF25" s="107"/>
      <c r="DFG25" s="107"/>
      <c r="DFH25" s="107"/>
      <c r="DFI25" s="107"/>
      <c r="DFJ25" s="107"/>
      <c r="DFK25" s="107"/>
      <c r="DFL25" s="107"/>
      <c r="DFM25" s="107"/>
      <c r="DFN25" s="107"/>
      <c r="DFO25" s="107"/>
      <c r="DFP25" s="107"/>
      <c r="DFQ25" s="107"/>
      <c r="DFR25" s="107"/>
      <c r="DFS25" s="107"/>
      <c r="DFT25" s="107"/>
      <c r="DFU25" s="107"/>
      <c r="DFV25" s="107"/>
      <c r="DFW25" s="107"/>
      <c r="DFX25" s="107"/>
      <c r="DFY25" s="107"/>
      <c r="DFZ25" s="107"/>
      <c r="DGA25" s="107"/>
      <c r="DGB25" s="107"/>
      <c r="DGC25" s="107"/>
      <c r="DGD25" s="107"/>
      <c r="DGE25" s="107"/>
      <c r="DGF25" s="107"/>
      <c r="DGG25" s="107"/>
      <c r="DGH25" s="107"/>
      <c r="DGI25" s="107"/>
      <c r="DGJ25" s="107"/>
      <c r="DGK25" s="107"/>
      <c r="DGL25" s="107"/>
      <c r="DGM25" s="107"/>
      <c r="DGN25" s="107"/>
      <c r="DGO25" s="107"/>
      <c r="DGP25" s="107"/>
      <c r="DGQ25" s="107"/>
      <c r="DGR25" s="107"/>
      <c r="DGS25" s="107"/>
      <c r="DGT25" s="107"/>
      <c r="DGU25" s="107"/>
      <c r="DGV25" s="107"/>
      <c r="DGW25" s="107"/>
      <c r="DGX25" s="107"/>
      <c r="DGY25" s="107"/>
      <c r="DGZ25" s="107"/>
      <c r="DHA25" s="107"/>
      <c r="DHB25" s="107"/>
      <c r="DHC25" s="107"/>
      <c r="DHD25" s="107"/>
      <c r="DHE25" s="107"/>
      <c r="DHF25" s="107"/>
      <c r="DHG25" s="107"/>
      <c r="DHH25" s="107"/>
      <c r="DHI25" s="107"/>
      <c r="DHJ25" s="107"/>
      <c r="DHK25" s="107"/>
      <c r="DHL25" s="107"/>
      <c r="DHM25" s="107"/>
      <c r="DHN25" s="107"/>
      <c r="DHO25" s="107"/>
      <c r="DHP25" s="107"/>
      <c r="DHQ25" s="107"/>
      <c r="DHR25" s="107"/>
      <c r="DHS25" s="107"/>
      <c r="DHT25" s="107"/>
      <c r="DHU25" s="107"/>
      <c r="DHV25" s="107"/>
      <c r="DHW25" s="107"/>
      <c r="DHX25" s="107"/>
      <c r="DHY25" s="107"/>
      <c r="DHZ25" s="107"/>
      <c r="DIA25" s="107"/>
      <c r="DIB25" s="107"/>
      <c r="DIC25" s="107"/>
      <c r="DID25" s="107"/>
      <c r="DIE25" s="107"/>
      <c r="DIF25" s="107"/>
      <c r="DIG25" s="107"/>
      <c r="DIH25" s="107"/>
      <c r="DII25" s="107"/>
      <c r="DIJ25" s="107"/>
      <c r="DIK25" s="107"/>
      <c r="DIL25" s="107"/>
      <c r="DIM25" s="107"/>
      <c r="DIN25" s="107"/>
      <c r="DIO25" s="107"/>
      <c r="DIP25" s="107"/>
      <c r="DIQ25" s="107"/>
      <c r="DIR25" s="107"/>
      <c r="DIS25" s="107"/>
      <c r="DIT25" s="107"/>
      <c r="DIU25" s="107"/>
      <c r="DIV25" s="107"/>
      <c r="DIW25" s="107"/>
      <c r="DIX25" s="107"/>
      <c r="DIY25" s="107"/>
      <c r="DIZ25" s="107"/>
      <c r="DJA25" s="107"/>
      <c r="DJB25" s="107"/>
      <c r="DJC25" s="107"/>
      <c r="DJD25" s="107"/>
      <c r="DJE25" s="107"/>
      <c r="DJF25" s="107"/>
      <c r="DJG25" s="107"/>
      <c r="DJH25" s="107"/>
      <c r="DJI25" s="107"/>
      <c r="DJJ25" s="107"/>
      <c r="DJK25" s="107"/>
      <c r="DJL25" s="107"/>
      <c r="DJM25" s="107"/>
      <c r="DJN25" s="107"/>
      <c r="DJO25" s="107"/>
      <c r="DJP25" s="107"/>
      <c r="DJQ25" s="107"/>
      <c r="DJR25" s="107"/>
      <c r="DJS25" s="107"/>
      <c r="DJT25" s="107"/>
      <c r="DJU25" s="107"/>
      <c r="DJV25" s="107"/>
      <c r="DJW25" s="107"/>
      <c r="DJX25" s="107"/>
      <c r="DJY25" s="107"/>
      <c r="DJZ25" s="107"/>
      <c r="DKA25" s="107"/>
      <c r="DKB25" s="107"/>
      <c r="DKC25" s="107"/>
      <c r="DKD25" s="107"/>
      <c r="DKE25" s="107"/>
      <c r="DKF25" s="107"/>
      <c r="DKG25" s="107"/>
      <c r="DKH25" s="107"/>
      <c r="DKI25" s="107"/>
      <c r="DKJ25" s="107"/>
      <c r="DKK25" s="107"/>
      <c r="DKL25" s="107"/>
      <c r="DKM25" s="107"/>
      <c r="DKN25" s="107"/>
      <c r="DKO25" s="107"/>
      <c r="DKP25" s="107"/>
      <c r="DKQ25" s="107"/>
      <c r="DKR25" s="107"/>
      <c r="DKS25" s="107"/>
      <c r="DKT25" s="107"/>
      <c r="DKU25" s="107"/>
      <c r="DKV25" s="107"/>
      <c r="DKW25" s="107"/>
      <c r="DKX25" s="107"/>
      <c r="DKY25" s="107"/>
      <c r="DKZ25" s="107"/>
      <c r="DLA25" s="107"/>
      <c r="DLB25" s="107"/>
      <c r="DLC25" s="107"/>
      <c r="DLD25" s="107"/>
      <c r="DLE25" s="107"/>
      <c r="DLF25" s="107"/>
      <c r="DLG25" s="107"/>
      <c r="DLH25" s="107"/>
      <c r="DLI25" s="107"/>
      <c r="DLJ25" s="107"/>
      <c r="DLK25" s="107"/>
      <c r="DLL25" s="107"/>
      <c r="DLM25" s="107"/>
      <c r="DLN25" s="107"/>
      <c r="DLO25" s="107"/>
      <c r="DLP25" s="107"/>
      <c r="DLQ25" s="107"/>
      <c r="DLR25" s="107"/>
      <c r="DLS25" s="107"/>
      <c r="DLT25" s="107"/>
      <c r="DLU25" s="107"/>
      <c r="DLV25" s="107"/>
      <c r="DLW25" s="107"/>
      <c r="DLX25" s="107"/>
      <c r="DLY25" s="107"/>
      <c r="DLZ25" s="107"/>
      <c r="DMA25" s="107"/>
      <c r="DMB25" s="107"/>
      <c r="DMC25" s="107"/>
      <c r="DMD25" s="107"/>
      <c r="DME25" s="107"/>
      <c r="DMF25" s="107"/>
      <c r="DMG25" s="107"/>
      <c r="DMH25" s="107"/>
      <c r="DMI25" s="107"/>
      <c r="DMJ25" s="107"/>
      <c r="DMK25" s="107"/>
      <c r="DML25" s="107"/>
      <c r="DMM25" s="107"/>
      <c r="DMN25" s="107"/>
      <c r="DMO25" s="107"/>
      <c r="DMP25" s="107"/>
      <c r="DMQ25" s="107"/>
      <c r="DMR25" s="107"/>
      <c r="DMS25" s="107"/>
      <c r="DMT25" s="107"/>
      <c r="DMU25" s="107"/>
      <c r="DMV25" s="107"/>
      <c r="DMW25" s="107"/>
      <c r="DMX25" s="107"/>
      <c r="DMY25" s="107"/>
      <c r="DMZ25" s="107"/>
      <c r="DNA25" s="107"/>
      <c r="DNB25" s="107"/>
      <c r="DNC25" s="107"/>
      <c r="DND25" s="107"/>
      <c r="DNE25" s="107"/>
      <c r="DNF25" s="107"/>
      <c r="DNG25" s="107"/>
      <c r="DNH25" s="107"/>
      <c r="DNI25" s="107"/>
      <c r="DNJ25" s="107"/>
      <c r="DNK25" s="107"/>
      <c r="DNL25" s="107"/>
      <c r="DNM25" s="107"/>
      <c r="DNN25" s="107"/>
      <c r="DNO25" s="107"/>
      <c r="DNP25" s="107"/>
      <c r="DNQ25" s="107"/>
      <c r="DNR25" s="107"/>
      <c r="DNS25" s="107"/>
      <c r="DNT25" s="107"/>
      <c r="DNU25" s="107"/>
      <c r="DNV25" s="107"/>
      <c r="DNW25" s="107"/>
      <c r="DNX25" s="107"/>
      <c r="DNY25" s="107"/>
      <c r="DNZ25" s="107"/>
      <c r="DOA25" s="107"/>
      <c r="DOB25" s="107"/>
      <c r="DOC25" s="107"/>
      <c r="DOD25" s="107"/>
      <c r="DOE25" s="107"/>
      <c r="DOF25" s="107"/>
      <c r="DOG25" s="107"/>
      <c r="DOH25" s="107"/>
      <c r="DOI25" s="107"/>
      <c r="DOJ25" s="107"/>
      <c r="DOK25" s="107"/>
      <c r="DOL25" s="107"/>
      <c r="DOM25" s="107"/>
      <c r="DON25" s="107"/>
      <c r="DOO25" s="107"/>
      <c r="DOP25" s="107"/>
      <c r="DOQ25" s="107"/>
      <c r="DOR25" s="107"/>
      <c r="DOS25" s="107"/>
      <c r="DOT25" s="107"/>
      <c r="DOU25" s="107"/>
      <c r="DOV25" s="107"/>
      <c r="DOW25" s="107"/>
      <c r="DOX25" s="107"/>
      <c r="DOY25" s="107"/>
      <c r="DOZ25" s="107"/>
      <c r="DPA25" s="107"/>
      <c r="DPB25" s="107"/>
      <c r="DPC25" s="107"/>
      <c r="DPD25" s="107"/>
      <c r="DPE25" s="107"/>
      <c r="DPF25" s="107"/>
      <c r="DPG25" s="107"/>
      <c r="DPH25" s="107"/>
      <c r="DPI25" s="107"/>
      <c r="DPJ25" s="107"/>
      <c r="DPK25" s="107"/>
      <c r="DPL25" s="107"/>
      <c r="DPM25" s="107"/>
      <c r="DPN25" s="107"/>
      <c r="DPO25" s="107"/>
      <c r="DPP25" s="107"/>
      <c r="DPQ25" s="107"/>
      <c r="DPR25" s="107"/>
      <c r="DPS25" s="107"/>
      <c r="DPT25" s="107"/>
      <c r="DPU25" s="107"/>
      <c r="DPV25" s="107"/>
      <c r="DPW25" s="107"/>
      <c r="DPX25" s="107"/>
      <c r="DPY25" s="107"/>
      <c r="DPZ25" s="107"/>
      <c r="DQA25" s="107"/>
      <c r="DQB25" s="107"/>
      <c r="DQC25" s="107"/>
      <c r="DQD25" s="107"/>
      <c r="DQE25" s="107"/>
      <c r="DQF25" s="107"/>
      <c r="DQG25" s="107"/>
      <c r="DQH25" s="107"/>
      <c r="DQI25" s="107"/>
      <c r="DQJ25" s="107"/>
      <c r="DQK25" s="107"/>
      <c r="DQL25" s="107"/>
      <c r="DQM25" s="107"/>
      <c r="DQN25" s="107"/>
      <c r="DQO25" s="107"/>
      <c r="DQP25" s="107"/>
      <c r="DQQ25" s="107"/>
      <c r="DQR25" s="107"/>
      <c r="DQS25" s="107"/>
      <c r="DQT25" s="107"/>
      <c r="DQU25" s="107"/>
      <c r="DQV25" s="107"/>
      <c r="DQW25" s="107"/>
      <c r="DQX25" s="107"/>
      <c r="DQY25" s="107"/>
      <c r="DQZ25" s="107"/>
      <c r="DRA25" s="107"/>
      <c r="DRB25" s="107"/>
      <c r="DRC25" s="107"/>
      <c r="DRD25" s="107"/>
      <c r="DRE25" s="107"/>
      <c r="DRF25" s="107"/>
      <c r="DRG25" s="107"/>
      <c r="DRH25" s="107"/>
      <c r="DRI25" s="107"/>
      <c r="DRJ25" s="107"/>
      <c r="DRK25" s="107"/>
      <c r="DRL25" s="107"/>
      <c r="DRM25" s="107"/>
      <c r="DRN25" s="107"/>
      <c r="DRO25" s="107"/>
      <c r="DRP25" s="107"/>
      <c r="DRQ25" s="107"/>
      <c r="DRR25" s="107"/>
      <c r="DRS25" s="107"/>
      <c r="DRT25" s="107"/>
      <c r="DRU25" s="107"/>
      <c r="DRV25" s="107"/>
      <c r="DRW25" s="107"/>
      <c r="DRX25" s="107"/>
      <c r="DRY25" s="107"/>
      <c r="DRZ25" s="107"/>
      <c r="DSA25" s="107"/>
      <c r="DSB25" s="107"/>
      <c r="DSC25" s="107"/>
      <c r="DSD25" s="107"/>
      <c r="DSE25" s="107"/>
      <c r="DSF25" s="107"/>
      <c r="DSG25" s="107"/>
      <c r="DSH25" s="107"/>
      <c r="DSI25" s="107"/>
      <c r="DSJ25" s="107"/>
      <c r="DSK25" s="107"/>
      <c r="DSL25" s="107"/>
      <c r="DSM25" s="107"/>
      <c r="DSN25" s="107"/>
      <c r="DSO25" s="107"/>
      <c r="DSP25" s="107"/>
      <c r="DSQ25" s="107"/>
      <c r="DSR25" s="107"/>
      <c r="DSS25" s="107"/>
      <c r="DST25" s="107"/>
      <c r="DSU25" s="107"/>
      <c r="DSV25" s="107"/>
      <c r="DSW25" s="107"/>
      <c r="DSX25" s="107"/>
      <c r="DSY25" s="107"/>
      <c r="DSZ25" s="107"/>
      <c r="DTA25" s="107"/>
      <c r="DTB25" s="107"/>
      <c r="DTC25" s="107"/>
      <c r="DTD25" s="107"/>
      <c r="DTE25" s="107"/>
      <c r="DTF25" s="107"/>
      <c r="DTG25" s="107"/>
      <c r="DTH25" s="107"/>
      <c r="DTI25" s="107"/>
      <c r="DTJ25" s="107"/>
      <c r="DTK25" s="107"/>
      <c r="DTL25" s="107"/>
      <c r="DTM25" s="107"/>
      <c r="DTN25" s="107"/>
      <c r="DTO25" s="107"/>
      <c r="DTP25" s="107"/>
      <c r="DTQ25" s="107"/>
      <c r="DTR25" s="107"/>
      <c r="DTS25" s="107"/>
      <c r="DTT25" s="107"/>
      <c r="DTU25" s="107"/>
      <c r="DTV25" s="107"/>
      <c r="DTW25" s="107"/>
      <c r="DTX25" s="107"/>
      <c r="DTY25" s="107"/>
      <c r="DTZ25" s="107"/>
      <c r="DUA25" s="107"/>
      <c r="DUB25" s="107"/>
      <c r="DUC25" s="107"/>
      <c r="DUD25" s="107"/>
      <c r="DUE25" s="107"/>
      <c r="DUF25" s="107"/>
      <c r="DUG25" s="107"/>
      <c r="DUH25" s="107"/>
      <c r="DUI25" s="107"/>
      <c r="DUJ25" s="107"/>
      <c r="DUK25" s="107"/>
      <c r="DUL25" s="107"/>
      <c r="DUM25" s="107"/>
      <c r="DUN25" s="107"/>
      <c r="DUO25" s="107"/>
      <c r="DUP25" s="107"/>
      <c r="DUQ25" s="107"/>
      <c r="DUR25" s="107"/>
      <c r="DUS25" s="107"/>
      <c r="DUT25" s="107"/>
      <c r="DUU25" s="107"/>
      <c r="DUV25" s="107"/>
      <c r="DUW25" s="107"/>
      <c r="DUX25" s="107"/>
      <c r="DUY25" s="107"/>
      <c r="DUZ25" s="107"/>
      <c r="DVA25" s="107"/>
      <c r="DVB25" s="107"/>
      <c r="DVC25" s="107"/>
      <c r="DVD25" s="107"/>
      <c r="DVE25" s="107"/>
      <c r="DVF25" s="107"/>
      <c r="DVG25" s="107"/>
      <c r="DVH25" s="107"/>
      <c r="DVI25" s="107"/>
      <c r="DVJ25" s="107"/>
      <c r="DVK25" s="107"/>
      <c r="DVL25" s="107"/>
      <c r="DVM25" s="107"/>
      <c r="DVN25" s="107"/>
      <c r="DVO25" s="107"/>
      <c r="DVP25" s="107"/>
      <c r="DVQ25" s="107"/>
      <c r="DVR25" s="107"/>
      <c r="DVS25" s="107"/>
      <c r="DVT25" s="107"/>
      <c r="DVU25" s="107"/>
      <c r="DVV25" s="107"/>
      <c r="DVW25" s="107"/>
      <c r="DVX25" s="107"/>
      <c r="DVY25" s="107"/>
      <c r="DVZ25" s="107"/>
      <c r="DWA25" s="107"/>
      <c r="DWB25" s="107"/>
      <c r="DWC25" s="107"/>
      <c r="DWD25" s="107"/>
      <c r="DWE25" s="107"/>
      <c r="DWF25" s="107"/>
      <c r="DWG25" s="107"/>
      <c r="DWH25" s="107"/>
      <c r="DWI25" s="107"/>
      <c r="DWJ25" s="107"/>
      <c r="DWK25" s="107"/>
      <c r="DWL25" s="107"/>
      <c r="DWM25" s="107"/>
      <c r="DWN25" s="107"/>
      <c r="DWO25" s="107"/>
      <c r="DWP25" s="107"/>
      <c r="DWQ25" s="107"/>
      <c r="DWR25" s="107"/>
      <c r="DWS25" s="107"/>
      <c r="DWT25" s="107"/>
      <c r="DWU25" s="107"/>
      <c r="DWV25" s="107"/>
      <c r="DWW25" s="107"/>
      <c r="DWX25" s="107"/>
      <c r="DWY25" s="107"/>
      <c r="DWZ25" s="107"/>
      <c r="DXA25" s="107"/>
      <c r="DXB25" s="107"/>
      <c r="DXC25" s="107"/>
      <c r="DXD25" s="107"/>
      <c r="DXE25" s="107"/>
      <c r="DXF25" s="107"/>
      <c r="DXG25" s="107"/>
      <c r="DXH25" s="107"/>
      <c r="DXI25" s="107"/>
      <c r="DXJ25" s="107"/>
      <c r="DXK25" s="107"/>
      <c r="DXL25" s="107"/>
      <c r="DXM25" s="107"/>
      <c r="DXN25" s="107"/>
      <c r="DXO25" s="107"/>
      <c r="DXP25" s="107"/>
      <c r="DXQ25" s="107"/>
      <c r="DXR25" s="107"/>
      <c r="DXS25" s="107"/>
      <c r="DXT25" s="107"/>
      <c r="DXU25" s="107"/>
      <c r="DXV25" s="107"/>
      <c r="DXW25" s="107"/>
      <c r="DXX25" s="107"/>
      <c r="DXY25" s="107"/>
      <c r="DXZ25" s="107"/>
      <c r="DYA25" s="107"/>
      <c r="DYB25" s="107"/>
      <c r="DYC25" s="107"/>
      <c r="DYD25" s="107"/>
      <c r="DYE25" s="107"/>
      <c r="DYF25" s="107"/>
      <c r="DYG25" s="107"/>
      <c r="DYH25" s="107"/>
      <c r="DYI25" s="107"/>
      <c r="DYJ25" s="107"/>
      <c r="DYK25" s="107"/>
      <c r="DYL25" s="107"/>
      <c r="DYM25" s="107"/>
      <c r="DYN25" s="107"/>
      <c r="DYO25" s="107"/>
      <c r="DYP25" s="107"/>
      <c r="DYQ25" s="107"/>
      <c r="DYR25" s="107"/>
      <c r="DYS25" s="107"/>
      <c r="DYT25" s="107"/>
      <c r="DYU25" s="107"/>
      <c r="DYV25" s="107"/>
      <c r="DYW25" s="107"/>
      <c r="DYX25" s="107"/>
      <c r="DYY25" s="107"/>
      <c r="DYZ25" s="107"/>
      <c r="DZA25" s="107"/>
      <c r="DZB25" s="107"/>
      <c r="DZC25" s="107"/>
      <c r="DZD25" s="107"/>
      <c r="DZE25" s="107"/>
      <c r="DZF25" s="107"/>
      <c r="DZG25" s="107"/>
      <c r="DZH25" s="107"/>
      <c r="DZI25" s="107"/>
      <c r="DZJ25" s="107"/>
      <c r="DZK25" s="107"/>
      <c r="DZL25" s="107"/>
      <c r="DZM25" s="107"/>
      <c r="DZN25" s="107"/>
      <c r="DZO25" s="107"/>
      <c r="DZP25" s="107"/>
      <c r="DZQ25" s="107"/>
      <c r="DZR25" s="107"/>
      <c r="DZS25" s="107"/>
      <c r="DZT25" s="107"/>
      <c r="DZU25" s="107"/>
      <c r="DZV25" s="107"/>
      <c r="DZW25" s="107"/>
      <c r="DZX25" s="107"/>
      <c r="DZY25" s="107"/>
      <c r="DZZ25" s="107"/>
      <c r="EAA25" s="107"/>
      <c r="EAB25" s="107"/>
      <c r="EAC25" s="107"/>
      <c r="EAD25" s="107"/>
      <c r="EAE25" s="107"/>
      <c r="EAF25" s="107"/>
      <c r="EAG25" s="107"/>
      <c r="EAH25" s="107"/>
      <c r="EAI25" s="107"/>
      <c r="EAJ25" s="107"/>
      <c r="EAK25" s="107"/>
      <c r="EAL25" s="107"/>
      <c r="EAM25" s="107"/>
      <c r="EAN25" s="107"/>
      <c r="EAO25" s="107"/>
      <c r="EAP25" s="107"/>
      <c r="EAQ25" s="107"/>
      <c r="EAR25" s="107"/>
      <c r="EAS25" s="107"/>
      <c r="EAT25" s="107"/>
      <c r="EAU25" s="107"/>
      <c r="EAV25" s="107"/>
      <c r="EAW25" s="107"/>
      <c r="EAX25" s="107"/>
      <c r="EAY25" s="107"/>
      <c r="EAZ25" s="107"/>
      <c r="EBA25" s="107"/>
      <c r="EBB25" s="107"/>
      <c r="EBC25" s="107"/>
      <c r="EBD25" s="107"/>
      <c r="EBE25" s="107"/>
      <c r="EBF25" s="107"/>
      <c r="EBG25" s="107"/>
      <c r="EBH25" s="107"/>
      <c r="EBI25" s="107"/>
      <c r="EBJ25" s="107"/>
      <c r="EBK25" s="107"/>
      <c r="EBL25" s="107"/>
      <c r="EBM25" s="107"/>
      <c r="EBN25" s="107"/>
      <c r="EBO25" s="107"/>
      <c r="EBP25" s="107"/>
      <c r="EBQ25" s="107"/>
      <c r="EBR25" s="107"/>
      <c r="EBS25" s="107"/>
      <c r="EBT25" s="107"/>
      <c r="EBU25" s="107"/>
      <c r="EBV25" s="107"/>
      <c r="EBW25" s="107"/>
      <c r="EBX25" s="107"/>
      <c r="EBY25" s="107"/>
      <c r="EBZ25" s="107"/>
      <c r="ECA25" s="107"/>
      <c r="ECB25" s="107"/>
      <c r="ECC25" s="107"/>
      <c r="ECD25" s="107"/>
      <c r="ECE25" s="107"/>
      <c r="ECF25" s="107"/>
      <c r="ECG25" s="107"/>
      <c r="ECH25" s="107"/>
      <c r="ECI25" s="107"/>
      <c r="ECJ25" s="107"/>
      <c r="ECK25" s="107"/>
      <c r="ECL25" s="107"/>
      <c r="ECM25" s="107"/>
      <c r="ECN25" s="107"/>
      <c r="ECO25" s="107"/>
      <c r="ECP25" s="107"/>
      <c r="ECQ25" s="107"/>
      <c r="ECR25" s="107"/>
      <c r="ECS25" s="107"/>
      <c r="ECT25" s="107"/>
      <c r="ECU25" s="107"/>
      <c r="ECV25" s="107"/>
      <c r="ECW25" s="107"/>
      <c r="ECX25" s="107"/>
      <c r="ECY25" s="107"/>
      <c r="ECZ25" s="107"/>
      <c r="EDA25" s="107"/>
      <c r="EDB25" s="107"/>
      <c r="EDC25" s="107"/>
      <c r="EDD25" s="107"/>
      <c r="EDE25" s="107"/>
      <c r="EDF25" s="107"/>
      <c r="EDG25" s="107"/>
      <c r="EDH25" s="107"/>
      <c r="EDI25" s="107"/>
      <c r="EDJ25" s="107"/>
      <c r="EDK25" s="107"/>
      <c r="EDL25" s="107"/>
      <c r="EDM25" s="107"/>
      <c r="EDN25" s="107"/>
      <c r="EDO25" s="107"/>
      <c r="EDP25" s="107"/>
      <c r="EDQ25" s="107"/>
      <c r="EDR25" s="107"/>
      <c r="EDS25" s="107"/>
      <c r="EDT25" s="107"/>
      <c r="EDU25" s="107"/>
      <c r="EDV25" s="107"/>
      <c r="EDW25" s="107"/>
      <c r="EDX25" s="107"/>
      <c r="EDY25" s="107"/>
      <c r="EDZ25" s="107"/>
      <c r="EEA25" s="107"/>
      <c r="EEB25" s="107"/>
      <c r="EEC25" s="107"/>
      <c r="EED25" s="107"/>
      <c r="EEE25" s="107"/>
      <c r="EEF25" s="107"/>
      <c r="EEG25" s="107"/>
      <c r="EEH25" s="107"/>
      <c r="EEI25" s="107"/>
      <c r="EEJ25" s="107"/>
      <c r="EEK25" s="107"/>
      <c r="EEL25" s="107"/>
      <c r="EEM25" s="107"/>
      <c r="EEN25" s="107"/>
      <c r="EEO25" s="107"/>
      <c r="EEP25" s="107"/>
      <c r="EEQ25" s="107"/>
      <c r="EER25" s="107"/>
      <c r="EES25" s="107"/>
      <c r="EET25" s="107"/>
      <c r="EEU25" s="107"/>
      <c r="EEV25" s="107"/>
      <c r="EEW25" s="107"/>
      <c r="EEX25" s="107"/>
      <c r="EEY25" s="107"/>
      <c r="EEZ25" s="107"/>
      <c r="EFA25" s="107"/>
      <c r="EFB25" s="107"/>
      <c r="EFC25" s="107"/>
      <c r="EFD25" s="107"/>
      <c r="EFE25" s="107"/>
      <c r="EFF25" s="107"/>
      <c r="EFG25" s="107"/>
      <c r="EFH25" s="107"/>
      <c r="EFI25" s="107"/>
      <c r="EFJ25" s="107"/>
      <c r="EFK25" s="107"/>
      <c r="EFL25" s="107"/>
      <c r="EFM25" s="107"/>
      <c r="EFN25" s="107"/>
      <c r="EFO25" s="107"/>
      <c r="EFP25" s="107"/>
      <c r="EFQ25" s="107"/>
      <c r="EFR25" s="107"/>
      <c r="EFS25" s="107"/>
      <c r="EFT25" s="107"/>
      <c r="EFU25" s="107"/>
      <c r="EFV25" s="107"/>
      <c r="EFW25" s="107"/>
      <c r="EFX25" s="107"/>
      <c r="EFY25" s="107"/>
      <c r="EFZ25" s="107"/>
      <c r="EGA25" s="107"/>
      <c r="EGB25" s="107"/>
      <c r="EGC25" s="107"/>
      <c r="EGD25" s="107"/>
      <c r="EGE25" s="107"/>
      <c r="EGF25" s="107"/>
      <c r="EGG25" s="107"/>
      <c r="EGH25" s="107"/>
      <c r="EGI25" s="107"/>
      <c r="EGJ25" s="107"/>
      <c r="EGK25" s="107"/>
      <c r="EGL25" s="107"/>
      <c r="EGM25" s="107"/>
      <c r="EGN25" s="107"/>
      <c r="EGO25" s="107"/>
      <c r="EGP25" s="107"/>
      <c r="EGQ25" s="107"/>
      <c r="EGR25" s="107"/>
      <c r="EGS25" s="107"/>
      <c r="EGT25" s="107"/>
      <c r="EGU25" s="107"/>
      <c r="EGV25" s="107"/>
      <c r="EGW25" s="107"/>
      <c r="EGX25" s="107"/>
      <c r="EGY25" s="107"/>
      <c r="EGZ25" s="107"/>
      <c r="EHA25" s="107"/>
      <c r="EHB25" s="107"/>
      <c r="EHC25" s="107"/>
      <c r="EHD25" s="107"/>
      <c r="EHE25" s="107"/>
      <c r="EHF25" s="107"/>
      <c r="EHG25" s="107"/>
      <c r="EHH25" s="107"/>
      <c r="EHI25" s="107"/>
      <c r="EHJ25" s="107"/>
      <c r="EHK25" s="107"/>
      <c r="EHL25" s="107"/>
      <c r="EHM25" s="107"/>
      <c r="EHN25" s="107"/>
      <c r="EHO25" s="107"/>
      <c r="EHP25" s="107"/>
      <c r="EHQ25" s="107"/>
      <c r="EHR25" s="107"/>
      <c r="EHS25" s="107"/>
      <c r="EHT25" s="107"/>
      <c r="EHU25" s="107"/>
      <c r="EHV25" s="107"/>
      <c r="EHW25" s="107"/>
      <c r="EHX25" s="107"/>
      <c r="EHY25" s="107"/>
      <c r="EHZ25" s="107"/>
      <c r="EIA25" s="107"/>
      <c r="EIB25" s="107"/>
      <c r="EIC25" s="107"/>
      <c r="EID25" s="107"/>
      <c r="EIE25" s="107"/>
      <c r="EIF25" s="107"/>
      <c r="EIG25" s="107"/>
      <c r="EIH25" s="107"/>
      <c r="EII25" s="107"/>
      <c r="EIJ25" s="107"/>
      <c r="EIK25" s="107"/>
      <c r="EIL25" s="107"/>
      <c r="EIM25" s="107"/>
      <c r="EIN25" s="107"/>
      <c r="EIO25" s="107"/>
      <c r="EIP25" s="107"/>
      <c r="EIQ25" s="107"/>
      <c r="EIR25" s="107"/>
      <c r="EIS25" s="107"/>
      <c r="EIT25" s="107"/>
      <c r="EIU25" s="107"/>
      <c r="EIV25" s="107"/>
      <c r="EIW25" s="107"/>
      <c r="EIX25" s="107"/>
      <c r="EIY25" s="107"/>
      <c r="EIZ25" s="107"/>
      <c r="EJA25" s="107"/>
      <c r="EJB25" s="107"/>
      <c r="EJC25" s="107"/>
      <c r="EJD25" s="107"/>
      <c r="EJE25" s="107"/>
      <c r="EJF25" s="107"/>
      <c r="EJG25" s="107"/>
      <c r="EJH25" s="107"/>
      <c r="EJI25" s="107"/>
      <c r="EJJ25" s="107"/>
      <c r="EJK25" s="107"/>
      <c r="EJL25" s="107"/>
      <c r="EJM25" s="107"/>
      <c r="EJN25" s="107"/>
      <c r="EJO25" s="107"/>
      <c r="EJP25" s="107"/>
      <c r="EJQ25" s="107"/>
      <c r="EJR25" s="107"/>
      <c r="EJS25" s="107"/>
      <c r="EJT25" s="107"/>
      <c r="EJU25" s="107"/>
      <c r="EJV25" s="107"/>
      <c r="EJW25" s="107"/>
      <c r="EJX25" s="107"/>
      <c r="EJY25" s="107"/>
      <c r="EJZ25" s="107"/>
      <c r="EKA25" s="107"/>
      <c r="EKB25" s="107"/>
      <c r="EKC25" s="107"/>
      <c r="EKD25" s="107"/>
      <c r="EKE25" s="107"/>
      <c r="EKF25" s="107"/>
      <c r="EKG25" s="107"/>
      <c r="EKH25" s="107"/>
      <c r="EKI25" s="107"/>
      <c r="EKJ25" s="107"/>
      <c r="EKK25" s="107"/>
      <c r="EKL25" s="107"/>
      <c r="EKM25" s="107"/>
      <c r="EKN25" s="107"/>
      <c r="EKO25" s="107"/>
      <c r="EKP25" s="107"/>
      <c r="EKQ25" s="107"/>
      <c r="EKR25" s="107"/>
      <c r="EKS25" s="107"/>
      <c r="EKT25" s="107"/>
      <c r="EKU25" s="107"/>
      <c r="EKV25" s="107"/>
      <c r="EKW25" s="107"/>
      <c r="EKX25" s="107"/>
      <c r="EKY25" s="107"/>
      <c r="EKZ25" s="107"/>
      <c r="ELA25" s="107"/>
      <c r="ELB25" s="107"/>
      <c r="ELC25" s="107"/>
      <c r="ELD25" s="107"/>
      <c r="ELE25" s="107"/>
      <c r="ELF25" s="107"/>
      <c r="ELG25" s="107"/>
      <c r="ELH25" s="107"/>
      <c r="ELI25" s="107"/>
      <c r="ELJ25" s="107"/>
      <c r="ELK25" s="107"/>
      <c r="ELL25" s="107"/>
      <c r="ELM25" s="107"/>
      <c r="ELN25" s="107"/>
      <c r="ELO25" s="107"/>
      <c r="ELP25" s="107"/>
      <c r="ELQ25" s="107"/>
      <c r="ELR25" s="107"/>
      <c r="ELS25" s="107"/>
      <c r="ELT25" s="107"/>
      <c r="ELU25" s="107"/>
      <c r="ELV25" s="107"/>
      <c r="ELW25" s="107"/>
      <c r="ELX25" s="107"/>
      <c r="ELY25" s="107"/>
      <c r="ELZ25" s="107"/>
      <c r="EMA25" s="107"/>
      <c r="EMB25" s="107"/>
      <c r="EMC25" s="107"/>
      <c r="EMD25" s="107"/>
      <c r="EME25" s="107"/>
      <c r="EMF25" s="107"/>
      <c r="EMG25" s="107"/>
      <c r="EMH25" s="107"/>
      <c r="EMI25" s="107"/>
      <c r="EMJ25" s="107"/>
      <c r="EMK25" s="107"/>
      <c r="EML25" s="107"/>
      <c r="EMM25" s="107"/>
      <c r="EMN25" s="107"/>
      <c r="EMO25" s="107"/>
      <c r="EMP25" s="107"/>
      <c r="EMQ25" s="107"/>
      <c r="EMR25" s="107"/>
      <c r="EMS25" s="107"/>
      <c r="EMT25" s="107"/>
      <c r="EMU25" s="107"/>
      <c r="EMV25" s="107"/>
      <c r="EMW25" s="107"/>
      <c r="EMX25" s="107"/>
      <c r="EMY25" s="107"/>
      <c r="EMZ25" s="107"/>
      <c r="ENA25" s="107"/>
      <c r="ENB25" s="107"/>
      <c r="ENC25" s="107"/>
      <c r="END25" s="107"/>
      <c r="ENE25" s="107"/>
      <c r="ENF25" s="107"/>
      <c r="ENG25" s="107"/>
      <c r="ENH25" s="107"/>
      <c r="ENI25" s="107"/>
      <c r="ENJ25" s="107"/>
      <c r="ENK25" s="107"/>
      <c r="ENL25" s="107"/>
      <c r="ENM25" s="107"/>
      <c r="ENN25" s="107"/>
      <c r="ENO25" s="107"/>
      <c r="ENP25" s="107"/>
      <c r="ENQ25" s="107"/>
      <c r="ENR25" s="107"/>
      <c r="ENS25" s="107"/>
      <c r="ENT25" s="107"/>
      <c r="ENU25" s="107"/>
      <c r="ENV25" s="107"/>
      <c r="ENW25" s="107"/>
      <c r="ENX25" s="107"/>
      <c r="ENY25" s="107"/>
      <c r="ENZ25" s="107"/>
      <c r="EOA25" s="107"/>
      <c r="EOB25" s="107"/>
      <c r="EOC25" s="107"/>
      <c r="EOD25" s="107"/>
      <c r="EOE25" s="107"/>
      <c r="EOF25" s="107"/>
      <c r="EOG25" s="107"/>
      <c r="EOH25" s="107"/>
      <c r="EOI25" s="107"/>
      <c r="EOJ25" s="107"/>
      <c r="EOK25" s="107"/>
      <c r="EOL25" s="107"/>
      <c r="EOM25" s="107"/>
      <c r="EON25" s="107"/>
      <c r="EOO25" s="107"/>
      <c r="EOP25" s="107"/>
      <c r="EOQ25" s="107"/>
      <c r="EOR25" s="107"/>
      <c r="EOS25" s="107"/>
      <c r="EOT25" s="107"/>
      <c r="EOU25" s="107"/>
      <c r="EOV25" s="107"/>
      <c r="EOW25" s="107"/>
      <c r="EOX25" s="107"/>
      <c r="EOY25" s="107"/>
      <c r="EOZ25" s="107"/>
      <c r="EPA25" s="107"/>
      <c r="EPB25" s="107"/>
      <c r="EPC25" s="107"/>
      <c r="EPD25" s="107"/>
      <c r="EPE25" s="107"/>
      <c r="EPF25" s="107"/>
      <c r="EPG25" s="107"/>
      <c r="EPH25" s="107"/>
      <c r="EPI25" s="107"/>
      <c r="EPJ25" s="107"/>
      <c r="EPK25" s="107"/>
      <c r="EPL25" s="107"/>
      <c r="EPM25" s="107"/>
      <c r="EPN25" s="107"/>
      <c r="EPO25" s="107"/>
      <c r="EPP25" s="107"/>
      <c r="EPQ25" s="107"/>
      <c r="EPR25" s="107"/>
      <c r="EPS25" s="107"/>
      <c r="EPT25" s="107"/>
      <c r="EPU25" s="107"/>
      <c r="EPV25" s="107"/>
      <c r="EPW25" s="107"/>
      <c r="EPX25" s="107"/>
      <c r="EPY25" s="107"/>
      <c r="EPZ25" s="107"/>
      <c r="EQA25" s="107"/>
      <c r="EQB25" s="107"/>
      <c r="EQC25" s="107"/>
      <c r="EQD25" s="107"/>
      <c r="EQE25" s="107"/>
      <c r="EQF25" s="107"/>
      <c r="EQG25" s="107"/>
      <c r="EQH25" s="107"/>
      <c r="EQI25" s="107"/>
      <c r="EQJ25" s="107"/>
      <c r="EQK25" s="107"/>
      <c r="EQL25" s="107"/>
      <c r="EQM25" s="107"/>
      <c r="EQN25" s="107"/>
      <c r="EQO25" s="107"/>
      <c r="EQP25" s="107"/>
      <c r="EQQ25" s="107"/>
      <c r="EQR25" s="107"/>
      <c r="EQS25" s="107"/>
      <c r="EQT25" s="107"/>
      <c r="EQU25" s="107"/>
      <c r="EQV25" s="107"/>
      <c r="EQW25" s="107"/>
      <c r="EQX25" s="107"/>
      <c r="EQY25" s="107"/>
      <c r="EQZ25" s="107"/>
      <c r="ERA25" s="107"/>
      <c r="ERB25" s="107"/>
      <c r="ERC25" s="107"/>
      <c r="ERD25" s="107"/>
      <c r="ERE25" s="107"/>
      <c r="ERF25" s="107"/>
      <c r="ERG25" s="107"/>
      <c r="ERH25" s="107"/>
      <c r="ERI25" s="107"/>
      <c r="ERJ25" s="107"/>
      <c r="ERK25" s="107"/>
      <c r="ERL25" s="107"/>
      <c r="ERM25" s="107"/>
      <c r="ERN25" s="107"/>
      <c r="ERO25" s="107"/>
      <c r="ERP25" s="107"/>
      <c r="ERQ25" s="107"/>
      <c r="ERR25" s="107"/>
      <c r="ERS25" s="107"/>
      <c r="ERT25" s="107"/>
      <c r="ERU25" s="107"/>
      <c r="ERV25" s="107"/>
      <c r="ERW25" s="107"/>
      <c r="ERX25" s="107"/>
      <c r="ERY25" s="107"/>
      <c r="ERZ25" s="107"/>
      <c r="ESA25" s="107"/>
      <c r="ESB25" s="107"/>
      <c r="ESC25" s="107"/>
      <c r="ESD25" s="107"/>
      <c r="ESE25" s="107"/>
      <c r="ESF25" s="107"/>
      <c r="ESG25" s="107"/>
      <c r="ESH25" s="107"/>
      <c r="ESI25" s="107"/>
      <c r="ESJ25" s="107"/>
      <c r="ESK25" s="107"/>
      <c r="ESL25" s="107"/>
      <c r="ESM25" s="107"/>
      <c r="ESN25" s="107"/>
      <c r="ESO25" s="107"/>
      <c r="ESP25" s="107"/>
      <c r="ESQ25" s="107"/>
      <c r="ESR25" s="107"/>
      <c r="ESS25" s="107"/>
      <c r="EST25" s="107"/>
      <c r="ESU25" s="107"/>
      <c r="ESV25" s="107"/>
      <c r="ESW25" s="107"/>
      <c r="ESX25" s="107"/>
      <c r="ESY25" s="107"/>
      <c r="ESZ25" s="107"/>
      <c r="ETA25" s="107"/>
      <c r="ETB25" s="107"/>
      <c r="ETC25" s="107"/>
      <c r="ETD25" s="107"/>
      <c r="ETE25" s="107"/>
      <c r="ETF25" s="107"/>
      <c r="ETG25" s="107"/>
      <c r="ETH25" s="107"/>
      <c r="ETI25" s="107"/>
      <c r="ETJ25" s="107"/>
      <c r="ETK25" s="107"/>
      <c r="ETL25" s="107"/>
      <c r="ETM25" s="107"/>
      <c r="ETN25" s="107"/>
      <c r="ETO25" s="107"/>
      <c r="ETP25" s="107"/>
      <c r="ETQ25" s="107"/>
      <c r="ETR25" s="107"/>
      <c r="ETS25" s="107"/>
      <c r="ETT25" s="107"/>
      <c r="ETU25" s="107"/>
      <c r="ETV25" s="107"/>
      <c r="ETW25" s="107"/>
      <c r="ETX25" s="107"/>
      <c r="ETY25" s="107"/>
      <c r="ETZ25" s="107"/>
      <c r="EUA25" s="107"/>
      <c r="EUB25" s="107"/>
      <c r="EUC25" s="107"/>
      <c r="EUD25" s="107"/>
      <c r="EUE25" s="107"/>
      <c r="EUF25" s="107"/>
      <c r="EUG25" s="107"/>
      <c r="EUH25" s="107"/>
      <c r="EUI25" s="107"/>
      <c r="EUJ25" s="107"/>
      <c r="EUK25" s="107"/>
      <c r="EUL25" s="107"/>
      <c r="EUM25" s="107"/>
      <c r="EUN25" s="107"/>
      <c r="EUO25" s="107"/>
      <c r="EUP25" s="107"/>
      <c r="EUQ25" s="107"/>
      <c r="EUR25" s="107"/>
      <c r="EUS25" s="107"/>
      <c r="EUT25" s="107"/>
      <c r="EUU25" s="107"/>
      <c r="EUV25" s="107"/>
      <c r="EUW25" s="107"/>
      <c r="EUX25" s="107"/>
      <c r="EUY25" s="107"/>
      <c r="EUZ25" s="107"/>
      <c r="EVA25" s="107"/>
      <c r="EVB25" s="107"/>
      <c r="EVC25" s="107"/>
      <c r="EVD25" s="107"/>
      <c r="EVE25" s="107"/>
      <c r="EVF25" s="107"/>
      <c r="EVG25" s="107"/>
      <c r="EVH25" s="107"/>
      <c r="EVI25" s="107"/>
      <c r="EVJ25" s="107"/>
      <c r="EVK25" s="107"/>
      <c r="EVL25" s="107"/>
      <c r="EVM25" s="107"/>
      <c r="EVN25" s="107"/>
      <c r="EVO25" s="107"/>
      <c r="EVP25" s="107"/>
      <c r="EVQ25" s="107"/>
      <c r="EVR25" s="107"/>
      <c r="EVS25" s="107"/>
      <c r="EVT25" s="107"/>
      <c r="EVU25" s="107"/>
      <c r="EVV25" s="107"/>
      <c r="EVW25" s="107"/>
      <c r="EVX25" s="107"/>
      <c r="EVY25" s="107"/>
      <c r="EVZ25" s="107"/>
      <c r="EWA25" s="107"/>
      <c r="EWB25" s="107"/>
      <c r="EWC25" s="107"/>
      <c r="EWD25" s="107"/>
      <c r="EWE25" s="107"/>
      <c r="EWF25" s="107"/>
      <c r="EWG25" s="107"/>
      <c r="EWH25" s="107"/>
      <c r="EWI25" s="107"/>
      <c r="EWJ25" s="107"/>
      <c r="EWK25" s="107"/>
      <c r="EWL25" s="107"/>
      <c r="EWM25" s="107"/>
      <c r="EWN25" s="107"/>
      <c r="EWO25" s="107"/>
      <c r="EWP25" s="107"/>
      <c r="EWQ25" s="107"/>
      <c r="EWR25" s="107"/>
      <c r="EWS25" s="107"/>
      <c r="EWT25" s="107"/>
      <c r="EWU25" s="107"/>
      <c r="EWV25" s="107"/>
      <c r="EWW25" s="107"/>
      <c r="EWX25" s="107"/>
      <c r="EWY25" s="107"/>
      <c r="EWZ25" s="107"/>
      <c r="EXA25" s="107"/>
      <c r="EXB25" s="107"/>
      <c r="EXC25" s="107"/>
      <c r="EXD25" s="107"/>
      <c r="EXE25" s="107"/>
      <c r="EXF25" s="107"/>
      <c r="EXG25" s="107"/>
      <c r="EXH25" s="107"/>
      <c r="EXI25" s="107"/>
      <c r="EXJ25" s="107"/>
      <c r="EXK25" s="107"/>
      <c r="EXL25" s="107"/>
      <c r="EXM25" s="107"/>
      <c r="EXN25" s="107"/>
      <c r="EXO25" s="107"/>
      <c r="EXP25" s="107"/>
      <c r="EXQ25" s="107"/>
      <c r="EXR25" s="107"/>
      <c r="EXS25" s="107"/>
      <c r="EXT25" s="107"/>
      <c r="EXU25" s="107"/>
      <c r="EXV25" s="107"/>
      <c r="EXW25" s="107"/>
      <c r="EXX25" s="107"/>
      <c r="EXY25" s="107"/>
      <c r="EXZ25" s="107"/>
      <c r="EYA25" s="107"/>
      <c r="EYB25" s="107"/>
      <c r="EYC25" s="107"/>
      <c r="EYD25" s="107"/>
      <c r="EYE25" s="107"/>
      <c r="EYF25" s="107"/>
      <c r="EYG25" s="107"/>
      <c r="EYH25" s="107"/>
      <c r="EYI25" s="107"/>
      <c r="EYJ25" s="107"/>
      <c r="EYK25" s="107"/>
      <c r="EYL25" s="107"/>
      <c r="EYM25" s="107"/>
      <c r="EYN25" s="107"/>
      <c r="EYO25" s="107"/>
      <c r="EYP25" s="107"/>
      <c r="EYQ25" s="107"/>
      <c r="EYR25" s="107"/>
      <c r="EYS25" s="107"/>
      <c r="EYT25" s="107"/>
      <c r="EYU25" s="107"/>
      <c r="EYV25" s="107"/>
      <c r="EYW25" s="107"/>
      <c r="EYX25" s="107"/>
      <c r="EYY25" s="107"/>
      <c r="EYZ25" s="107"/>
      <c r="EZA25" s="107"/>
      <c r="EZB25" s="107"/>
      <c r="EZC25" s="107"/>
      <c r="EZD25" s="107"/>
      <c r="EZE25" s="107"/>
      <c r="EZF25" s="107"/>
      <c r="EZG25" s="107"/>
      <c r="EZH25" s="107"/>
      <c r="EZI25" s="107"/>
      <c r="EZJ25" s="107"/>
      <c r="EZK25" s="107"/>
      <c r="EZL25" s="107"/>
      <c r="EZM25" s="107"/>
      <c r="EZN25" s="107"/>
      <c r="EZO25" s="107"/>
      <c r="EZP25" s="107"/>
      <c r="EZQ25" s="107"/>
      <c r="EZR25" s="107"/>
      <c r="EZS25" s="107"/>
      <c r="EZT25" s="107"/>
      <c r="EZU25" s="107"/>
      <c r="EZV25" s="107"/>
      <c r="EZW25" s="107"/>
      <c r="EZX25" s="107"/>
      <c r="EZY25" s="107"/>
      <c r="EZZ25" s="107"/>
      <c r="FAA25" s="107"/>
      <c r="FAB25" s="107"/>
      <c r="FAC25" s="107"/>
      <c r="FAD25" s="107"/>
      <c r="FAE25" s="107"/>
      <c r="FAF25" s="107"/>
      <c r="FAG25" s="107"/>
      <c r="FAH25" s="107"/>
      <c r="FAI25" s="107"/>
      <c r="FAJ25" s="107"/>
      <c r="FAK25" s="107"/>
      <c r="FAL25" s="107"/>
      <c r="FAM25" s="107"/>
      <c r="FAN25" s="107"/>
      <c r="FAO25" s="107"/>
      <c r="FAP25" s="107"/>
      <c r="FAQ25" s="107"/>
      <c r="FAR25" s="107"/>
      <c r="FAS25" s="107"/>
      <c r="FAT25" s="107"/>
      <c r="FAU25" s="107"/>
      <c r="FAV25" s="107"/>
      <c r="FAW25" s="107"/>
      <c r="FAX25" s="107"/>
      <c r="FAY25" s="107"/>
      <c r="FAZ25" s="107"/>
      <c r="FBA25" s="107"/>
      <c r="FBB25" s="107"/>
      <c r="FBC25" s="107"/>
      <c r="FBD25" s="107"/>
      <c r="FBE25" s="107"/>
      <c r="FBF25" s="107"/>
      <c r="FBG25" s="107"/>
      <c r="FBH25" s="107"/>
      <c r="FBI25" s="107"/>
      <c r="FBJ25" s="107"/>
      <c r="FBK25" s="107"/>
      <c r="FBL25" s="107"/>
      <c r="FBM25" s="107"/>
      <c r="FBN25" s="107"/>
      <c r="FBO25" s="107"/>
      <c r="FBP25" s="107"/>
      <c r="FBQ25" s="107"/>
      <c r="FBR25" s="107"/>
      <c r="FBS25" s="107"/>
      <c r="FBT25" s="107"/>
      <c r="FBU25" s="107"/>
      <c r="FBV25" s="107"/>
      <c r="FBW25" s="107"/>
      <c r="FBX25" s="107"/>
      <c r="FBY25" s="107"/>
      <c r="FBZ25" s="107"/>
      <c r="FCA25" s="107"/>
      <c r="FCB25" s="107"/>
      <c r="FCC25" s="107"/>
      <c r="FCD25" s="107"/>
      <c r="FCE25" s="107"/>
      <c r="FCF25" s="107"/>
      <c r="FCG25" s="107"/>
      <c r="FCH25" s="107"/>
      <c r="FCI25" s="107"/>
      <c r="FCJ25" s="107"/>
      <c r="FCK25" s="107"/>
      <c r="FCL25" s="107"/>
      <c r="FCM25" s="107"/>
      <c r="FCN25" s="107"/>
      <c r="FCO25" s="107"/>
      <c r="FCP25" s="107"/>
      <c r="FCQ25" s="107"/>
      <c r="FCR25" s="107"/>
      <c r="FCS25" s="107"/>
      <c r="FCT25" s="107"/>
      <c r="FCU25" s="107"/>
      <c r="FCV25" s="107"/>
      <c r="FCW25" s="107"/>
      <c r="FCX25" s="107"/>
      <c r="FCY25" s="107"/>
      <c r="FCZ25" s="107"/>
      <c r="FDA25" s="107"/>
      <c r="FDB25" s="107"/>
      <c r="FDC25" s="107"/>
      <c r="FDD25" s="107"/>
      <c r="FDE25" s="107"/>
      <c r="FDF25" s="107"/>
      <c r="FDG25" s="107"/>
      <c r="FDH25" s="107"/>
      <c r="FDI25" s="107"/>
      <c r="FDJ25" s="107"/>
      <c r="FDK25" s="107"/>
      <c r="FDL25" s="107"/>
      <c r="FDM25" s="107"/>
      <c r="FDN25" s="107"/>
      <c r="FDO25" s="107"/>
      <c r="FDP25" s="107"/>
      <c r="FDQ25" s="107"/>
      <c r="FDR25" s="107"/>
      <c r="FDS25" s="107"/>
      <c r="FDT25" s="107"/>
      <c r="FDU25" s="107"/>
      <c r="FDV25" s="107"/>
      <c r="FDW25" s="107"/>
      <c r="FDX25" s="107"/>
      <c r="FDY25" s="107"/>
      <c r="FDZ25" s="107"/>
      <c r="FEA25" s="107"/>
      <c r="FEB25" s="107"/>
      <c r="FEC25" s="107"/>
      <c r="FED25" s="107"/>
      <c r="FEE25" s="107"/>
      <c r="FEF25" s="107"/>
      <c r="FEG25" s="107"/>
      <c r="FEH25" s="107"/>
      <c r="FEI25" s="107"/>
      <c r="FEJ25" s="107"/>
      <c r="FEK25" s="107"/>
      <c r="FEL25" s="107"/>
      <c r="FEM25" s="107"/>
      <c r="FEN25" s="107"/>
      <c r="FEO25" s="107"/>
      <c r="FEP25" s="107"/>
      <c r="FEQ25" s="107"/>
      <c r="FER25" s="107"/>
      <c r="FES25" s="107"/>
      <c r="FET25" s="107"/>
      <c r="FEU25" s="107"/>
      <c r="FEV25" s="107"/>
      <c r="FEW25" s="107"/>
      <c r="FEX25" s="107"/>
      <c r="FEY25" s="107"/>
      <c r="FEZ25" s="107"/>
      <c r="FFA25" s="107"/>
      <c r="FFB25" s="107"/>
      <c r="FFC25" s="107"/>
      <c r="FFD25" s="107"/>
      <c r="FFE25" s="107"/>
      <c r="FFF25" s="107"/>
      <c r="FFG25" s="107"/>
      <c r="FFH25" s="107"/>
      <c r="FFI25" s="107"/>
      <c r="FFJ25" s="107"/>
      <c r="FFK25" s="107"/>
      <c r="FFL25" s="107"/>
      <c r="FFM25" s="107"/>
      <c r="FFN25" s="107"/>
      <c r="FFO25" s="107"/>
      <c r="FFP25" s="107"/>
      <c r="FFQ25" s="107"/>
      <c r="FFR25" s="107"/>
      <c r="FFS25" s="107"/>
      <c r="FFT25" s="107"/>
      <c r="FFU25" s="107"/>
      <c r="FFV25" s="107"/>
      <c r="FFW25" s="107"/>
      <c r="FFX25" s="107"/>
      <c r="FFY25" s="107"/>
      <c r="FFZ25" s="107"/>
      <c r="FGA25" s="107"/>
      <c r="FGB25" s="107"/>
      <c r="FGC25" s="107"/>
      <c r="FGD25" s="107"/>
      <c r="FGE25" s="107"/>
      <c r="FGF25" s="107"/>
      <c r="FGG25" s="107"/>
      <c r="FGH25" s="107"/>
      <c r="FGI25" s="107"/>
      <c r="FGJ25" s="107"/>
      <c r="FGK25" s="107"/>
      <c r="FGL25" s="107"/>
      <c r="FGM25" s="107"/>
      <c r="FGN25" s="107"/>
      <c r="FGO25" s="107"/>
      <c r="FGP25" s="107"/>
      <c r="FGQ25" s="107"/>
      <c r="FGR25" s="107"/>
      <c r="FGS25" s="107"/>
      <c r="FGT25" s="107"/>
      <c r="FGU25" s="107"/>
      <c r="FGV25" s="107"/>
      <c r="FGW25" s="107"/>
      <c r="FGX25" s="107"/>
      <c r="FGY25" s="107"/>
      <c r="FGZ25" s="107"/>
      <c r="FHA25" s="107"/>
      <c r="FHB25" s="107"/>
      <c r="FHC25" s="107"/>
      <c r="FHD25" s="107"/>
      <c r="FHE25" s="107"/>
      <c r="FHF25" s="107"/>
      <c r="FHG25" s="107"/>
      <c r="FHH25" s="107"/>
      <c r="FHI25" s="107"/>
      <c r="FHJ25" s="107"/>
      <c r="FHK25" s="107"/>
      <c r="FHL25" s="107"/>
      <c r="FHM25" s="107"/>
      <c r="FHN25" s="107"/>
      <c r="FHO25" s="107"/>
      <c r="FHP25" s="107"/>
      <c r="FHQ25" s="107"/>
      <c r="FHR25" s="107"/>
      <c r="FHS25" s="107"/>
      <c r="FHT25" s="107"/>
      <c r="FHU25" s="107"/>
      <c r="FHV25" s="107"/>
      <c r="FHW25" s="107"/>
      <c r="FHX25" s="107"/>
      <c r="FHY25" s="107"/>
      <c r="FHZ25" s="107"/>
      <c r="FIA25" s="107"/>
      <c r="FIB25" s="107"/>
      <c r="FIC25" s="107"/>
      <c r="FID25" s="107"/>
      <c r="FIE25" s="107"/>
      <c r="FIF25" s="107"/>
      <c r="FIG25" s="107"/>
      <c r="FIH25" s="107"/>
      <c r="FII25" s="107"/>
      <c r="FIJ25" s="107"/>
      <c r="FIK25" s="107"/>
      <c r="FIL25" s="107"/>
      <c r="FIM25" s="107"/>
      <c r="FIN25" s="107"/>
      <c r="FIO25" s="107"/>
      <c r="FIP25" s="107"/>
      <c r="FIQ25" s="107"/>
      <c r="FIR25" s="107"/>
      <c r="FIS25" s="107"/>
      <c r="FIT25" s="107"/>
      <c r="FIU25" s="107"/>
      <c r="FIV25" s="107"/>
      <c r="FIW25" s="107"/>
      <c r="FIX25" s="107"/>
      <c r="FIY25" s="107"/>
      <c r="FIZ25" s="107"/>
      <c r="FJA25" s="107"/>
      <c r="FJB25" s="107"/>
      <c r="FJC25" s="107"/>
      <c r="FJD25" s="107"/>
      <c r="FJE25" s="107"/>
      <c r="FJF25" s="107"/>
      <c r="FJG25" s="107"/>
      <c r="FJH25" s="107"/>
      <c r="FJI25" s="107"/>
      <c r="FJJ25" s="107"/>
      <c r="FJK25" s="107"/>
      <c r="FJL25" s="107"/>
      <c r="FJM25" s="107"/>
      <c r="FJN25" s="107"/>
      <c r="FJO25" s="107"/>
      <c r="FJP25" s="107"/>
      <c r="FJQ25" s="107"/>
      <c r="FJR25" s="107"/>
      <c r="FJS25" s="107"/>
      <c r="FJT25" s="107"/>
      <c r="FJU25" s="107"/>
      <c r="FJV25" s="107"/>
      <c r="FJW25" s="107"/>
      <c r="FJX25" s="107"/>
      <c r="FJY25" s="107"/>
      <c r="FJZ25" s="107"/>
      <c r="FKA25" s="107"/>
      <c r="FKB25" s="107"/>
      <c r="FKC25" s="107"/>
      <c r="FKD25" s="107"/>
      <c r="FKE25" s="107"/>
      <c r="FKF25" s="107"/>
      <c r="FKG25" s="107"/>
      <c r="FKH25" s="107"/>
      <c r="FKI25" s="107"/>
      <c r="FKJ25" s="107"/>
      <c r="FKK25" s="107"/>
      <c r="FKL25" s="107"/>
      <c r="FKM25" s="107"/>
      <c r="FKN25" s="107"/>
      <c r="FKO25" s="107"/>
      <c r="FKP25" s="107"/>
      <c r="FKQ25" s="107"/>
      <c r="FKR25" s="107"/>
      <c r="FKS25" s="107"/>
      <c r="FKT25" s="107"/>
      <c r="FKU25" s="107"/>
      <c r="FKV25" s="107"/>
      <c r="FKW25" s="107"/>
      <c r="FKX25" s="107"/>
      <c r="FKY25" s="107"/>
      <c r="FKZ25" s="107"/>
      <c r="FLA25" s="107"/>
      <c r="FLB25" s="107"/>
      <c r="FLC25" s="107"/>
      <c r="FLD25" s="107"/>
      <c r="FLE25" s="107"/>
      <c r="FLF25" s="107"/>
      <c r="FLG25" s="107"/>
      <c r="FLH25" s="107"/>
      <c r="FLI25" s="107"/>
      <c r="FLJ25" s="107"/>
      <c r="FLK25" s="107"/>
      <c r="FLL25" s="107"/>
      <c r="FLM25" s="107"/>
      <c r="FLN25" s="107"/>
      <c r="FLO25" s="107"/>
      <c r="FLP25" s="107"/>
      <c r="FLQ25" s="107"/>
      <c r="FLR25" s="107"/>
      <c r="FLS25" s="107"/>
      <c r="FLT25" s="107"/>
      <c r="FLU25" s="107"/>
      <c r="FLV25" s="107"/>
      <c r="FLW25" s="107"/>
      <c r="FLX25" s="107"/>
      <c r="FLY25" s="107"/>
      <c r="FLZ25" s="107"/>
      <c r="FMA25" s="107"/>
      <c r="FMB25" s="107"/>
      <c r="FMC25" s="107"/>
      <c r="FMD25" s="107"/>
      <c r="FME25" s="107"/>
      <c r="FMF25" s="107"/>
      <c r="FMG25" s="107"/>
      <c r="FMH25" s="107"/>
      <c r="FMI25" s="107"/>
      <c r="FMJ25" s="107"/>
      <c r="FMK25" s="107"/>
      <c r="FML25" s="107"/>
      <c r="FMM25" s="107"/>
      <c r="FMN25" s="107"/>
      <c r="FMO25" s="107"/>
      <c r="FMP25" s="107"/>
      <c r="FMQ25" s="107"/>
      <c r="FMR25" s="107"/>
      <c r="FMS25" s="107"/>
      <c r="FMT25" s="107"/>
      <c r="FMU25" s="107"/>
      <c r="FMV25" s="107"/>
      <c r="FMW25" s="107"/>
      <c r="FMX25" s="107"/>
      <c r="FMY25" s="107"/>
      <c r="FMZ25" s="107"/>
      <c r="FNA25" s="107"/>
      <c r="FNB25" s="107"/>
      <c r="FNC25" s="107"/>
      <c r="FND25" s="107"/>
      <c r="FNE25" s="107"/>
      <c r="FNF25" s="107"/>
      <c r="FNG25" s="107"/>
      <c r="FNH25" s="107"/>
      <c r="FNI25" s="107"/>
      <c r="FNJ25" s="107"/>
      <c r="FNK25" s="107"/>
      <c r="FNL25" s="107"/>
      <c r="FNM25" s="107"/>
      <c r="FNN25" s="107"/>
      <c r="FNO25" s="107"/>
      <c r="FNP25" s="107"/>
      <c r="FNQ25" s="107"/>
      <c r="FNR25" s="107"/>
      <c r="FNS25" s="107"/>
      <c r="FNT25" s="107"/>
      <c r="FNU25" s="107"/>
      <c r="FNV25" s="107"/>
      <c r="FNW25" s="107"/>
      <c r="FNX25" s="107"/>
      <c r="FNY25" s="107"/>
      <c r="FNZ25" s="107"/>
      <c r="FOA25" s="107"/>
      <c r="FOB25" s="107"/>
      <c r="FOC25" s="107"/>
      <c r="FOD25" s="107"/>
      <c r="FOE25" s="107"/>
      <c r="FOF25" s="107"/>
      <c r="FOG25" s="107"/>
      <c r="FOH25" s="107"/>
      <c r="FOI25" s="107"/>
      <c r="FOJ25" s="107"/>
      <c r="FOK25" s="107"/>
      <c r="FOL25" s="107"/>
      <c r="FOM25" s="107"/>
      <c r="FON25" s="107"/>
      <c r="FOO25" s="107"/>
      <c r="FOP25" s="107"/>
      <c r="FOQ25" s="107"/>
      <c r="FOR25" s="107"/>
      <c r="FOS25" s="107"/>
      <c r="FOT25" s="107"/>
      <c r="FOU25" s="107"/>
      <c r="FOV25" s="107"/>
      <c r="FOW25" s="107"/>
      <c r="FOX25" s="107"/>
      <c r="FOY25" s="107"/>
      <c r="FOZ25" s="107"/>
      <c r="FPA25" s="107"/>
      <c r="FPB25" s="107"/>
      <c r="FPC25" s="107"/>
      <c r="FPD25" s="107"/>
      <c r="FPE25" s="107"/>
      <c r="FPF25" s="107"/>
      <c r="FPG25" s="107"/>
      <c r="FPH25" s="107"/>
      <c r="FPI25" s="107"/>
      <c r="FPJ25" s="107"/>
      <c r="FPK25" s="107"/>
      <c r="FPL25" s="107"/>
      <c r="FPM25" s="107"/>
      <c r="FPN25" s="107"/>
      <c r="FPO25" s="107"/>
      <c r="FPP25" s="107"/>
      <c r="FPQ25" s="107"/>
      <c r="FPR25" s="107"/>
      <c r="FPS25" s="107"/>
      <c r="FPT25" s="107"/>
      <c r="FPU25" s="107"/>
      <c r="FPV25" s="107"/>
      <c r="FPW25" s="107"/>
      <c r="FPX25" s="107"/>
      <c r="FPY25" s="107"/>
      <c r="FPZ25" s="107"/>
      <c r="FQA25" s="107"/>
      <c r="FQB25" s="107"/>
      <c r="FQC25" s="107"/>
      <c r="FQD25" s="107"/>
      <c r="FQE25" s="107"/>
      <c r="FQF25" s="107"/>
      <c r="FQG25" s="107"/>
      <c r="FQH25" s="107"/>
      <c r="FQI25" s="107"/>
      <c r="FQJ25" s="107"/>
      <c r="FQK25" s="107"/>
      <c r="FQL25" s="107"/>
      <c r="FQM25" s="107"/>
      <c r="FQN25" s="107"/>
      <c r="FQO25" s="107"/>
      <c r="FQP25" s="107"/>
      <c r="FQQ25" s="107"/>
      <c r="FQR25" s="107"/>
      <c r="FQS25" s="107"/>
      <c r="FQT25" s="107"/>
      <c r="FQU25" s="107"/>
      <c r="FQV25" s="107"/>
      <c r="FQW25" s="107"/>
      <c r="FQX25" s="107"/>
      <c r="FQY25" s="107"/>
      <c r="FQZ25" s="107"/>
      <c r="FRA25" s="107"/>
      <c r="FRB25" s="107"/>
      <c r="FRC25" s="107"/>
      <c r="FRD25" s="107"/>
      <c r="FRE25" s="107"/>
      <c r="FRF25" s="107"/>
      <c r="FRG25" s="107"/>
      <c r="FRH25" s="107"/>
      <c r="FRI25" s="107"/>
      <c r="FRJ25" s="107"/>
      <c r="FRK25" s="107"/>
      <c r="FRL25" s="107"/>
      <c r="FRM25" s="107"/>
      <c r="FRN25" s="107"/>
      <c r="FRO25" s="107"/>
      <c r="FRP25" s="107"/>
      <c r="FRQ25" s="107"/>
      <c r="FRR25" s="107"/>
      <c r="FRS25" s="107"/>
      <c r="FRT25" s="107"/>
      <c r="FRU25" s="107"/>
      <c r="FRV25" s="107"/>
      <c r="FRW25" s="107"/>
      <c r="FRX25" s="107"/>
      <c r="FRY25" s="107"/>
      <c r="FRZ25" s="107"/>
      <c r="FSA25" s="107"/>
      <c r="FSB25" s="107"/>
      <c r="FSC25" s="107"/>
      <c r="FSD25" s="107"/>
      <c r="FSE25" s="107"/>
      <c r="FSF25" s="107"/>
      <c r="FSG25" s="107"/>
      <c r="FSH25" s="107"/>
      <c r="FSI25" s="107"/>
      <c r="FSJ25" s="107"/>
      <c r="FSK25" s="107"/>
      <c r="FSL25" s="107"/>
      <c r="FSM25" s="107"/>
      <c r="FSN25" s="107"/>
      <c r="FSO25" s="107"/>
      <c r="FSP25" s="107"/>
      <c r="FSQ25" s="107"/>
      <c r="FSR25" s="107"/>
      <c r="FSS25" s="107"/>
      <c r="FST25" s="107"/>
      <c r="FSU25" s="107"/>
      <c r="FSV25" s="107"/>
      <c r="FSW25" s="107"/>
      <c r="FSX25" s="107"/>
      <c r="FSY25" s="107"/>
      <c r="FSZ25" s="107"/>
      <c r="FTA25" s="107"/>
      <c r="FTB25" s="107"/>
      <c r="FTC25" s="107"/>
      <c r="FTD25" s="107"/>
      <c r="FTE25" s="107"/>
      <c r="FTF25" s="107"/>
      <c r="FTG25" s="107"/>
      <c r="FTH25" s="107"/>
      <c r="FTI25" s="107"/>
      <c r="FTJ25" s="107"/>
      <c r="FTK25" s="107"/>
      <c r="FTL25" s="107"/>
      <c r="FTM25" s="107"/>
      <c r="FTN25" s="107"/>
      <c r="FTO25" s="107"/>
      <c r="FTP25" s="107"/>
      <c r="FTQ25" s="107"/>
      <c r="FTR25" s="107"/>
      <c r="FTS25" s="107"/>
      <c r="FTT25" s="107"/>
      <c r="FTU25" s="107"/>
      <c r="FTV25" s="107"/>
      <c r="FTW25" s="107"/>
      <c r="FTX25" s="107"/>
      <c r="FTY25" s="107"/>
      <c r="FTZ25" s="107"/>
      <c r="FUA25" s="107"/>
      <c r="FUB25" s="107"/>
      <c r="FUC25" s="107"/>
      <c r="FUD25" s="107"/>
      <c r="FUE25" s="107"/>
      <c r="FUF25" s="107"/>
      <c r="FUG25" s="107"/>
      <c r="FUH25" s="107"/>
      <c r="FUI25" s="107"/>
      <c r="FUJ25" s="107"/>
      <c r="FUK25" s="107"/>
      <c r="FUL25" s="107"/>
      <c r="FUM25" s="107"/>
      <c r="FUN25" s="107"/>
      <c r="FUO25" s="107"/>
      <c r="FUP25" s="107"/>
      <c r="FUQ25" s="107"/>
      <c r="FUR25" s="107"/>
      <c r="FUS25" s="107"/>
      <c r="FUT25" s="107"/>
      <c r="FUU25" s="107"/>
      <c r="FUV25" s="107"/>
      <c r="FUW25" s="107"/>
      <c r="FUX25" s="107"/>
      <c r="FUY25" s="107"/>
      <c r="FUZ25" s="107"/>
      <c r="FVA25" s="107"/>
      <c r="FVB25" s="107"/>
      <c r="FVC25" s="107"/>
      <c r="FVD25" s="107"/>
      <c r="FVE25" s="107"/>
      <c r="FVF25" s="107"/>
      <c r="FVG25" s="107"/>
      <c r="FVH25" s="107"/>
      <c r="FVI25" s="107"/>
      <c r="FVJ25" s="107"/>
      <c r="FVK25" s="107"/>
      <c r="FVL25" s="107"/>
      <c r="FVM25" s="107"/>
      <c r="FVN25" s="107"/>
      <c r="FVO25" s="107"/>
      <c r="FVP25" s="107"/>
      <c r="FVQ25" s="107"/>
      <c r="FVR25" s="107"/>
      <c r="FVS25" s="107"/>
      <c r="FVT25" s="107"/>
      <c r="FVU25" s="107"/>
      <c r="FVV25" s="107"/>
      <c r="FVW25" s="107"/>
      <c r="FVX25" s="107"/>
      <c r="FVY25" s="107"/>
      <c r="FVZ25" s="107"/>
      <c r="FWA25" s="107"/>
      <c r="FWB25" s="107"/>
      <c r="FWC25" s="107"/>
      <c r="FWD25" s="107"/>
      <c r="FWE25" s="107"/>
      <c r="FWF25" s="107"/>
      <c r="FWG25" s="107"/>
      <c r="FWH25" s="107"/>
      <c r="FWI25" s="107"/>
      <c r="FWJ25" s="107"/>
      <c r="FWK25" s="107"/>
      <c r="FWL25" s="107"/>
      <c r="FWM25" s="107"/>
      <c r="FWN25" s="107"/>
      <c r="FWO25" s="107"/>
      <c r="FWP25" s="107"/>
      <c r="FWQ25" s="107"/>
      <c r="FWR25" s="107"/>
      <c r="FWS25" s="107"/>
      <c r="FWT25" s="107"/>
      <c r="FWU25" s="107"/>
      <c r="FWV25" s="107"/>
      <c r="FWW25" s="107"/>
      <c r="FWX25" s="107"/>
      <c r="FWY25" s="107"/>
      <c r="FWZ25" s="107"/>
      <c r="FXA25" s="107"/>
      <c r="FXB25" s="107"/>
      <c r="FXC25" s="107"/>
      <c r="FXD25" s="107"/>
      <c r="FXE25" s="107"/>
      <c r="FXF25" s="107"/>
      <c r="FXG25" s="107"/>
      <c r="FXH25" s="107"/>
      <c r="FXI25" s="107"/>
      <c r="FXJ25" s="107"/>
      <c r="FXK25" s="107"/>
      <c r="FXL25" s="107"/>
      <c r="FXM25" s="107"/>
      <c r="FXN25" s="107"/>
      <c r="FXO25" s="107"/>
      <c r="FXP25" s="107"/>
      <c r="FXQ25" s="107"/>
      <c r="FXR25" s="107"/>
      <c r="FXS25" s="107"/>
      <c r="FXT25" s="107"/>
      <c r="FXU25" s="107"/>
      <c r="FXV25" s="107"/>
      <c r="FXW25" s="107"/>
      <c r="FXX25" s="107"/>
      <c r="FXY25" s="107"/>
      <c r="FXZ25" s="107"/>
      <c r="FYA25" s="107"/>
      <c r="FYB25" s="107"/>
      <c r="FYC25" s="107"/>
      <c r="FYD25" s="107"/>
      <c r="FYE25" s="107"/>
      <c r="FYF25" s="107"/>
      <c r="FYG25" s="107"/>
      <c r="FYH25" s="107"/>
      <c r="FYI25" s="107"/>
      <c r="FYJ25" s="107"/>
      <c r="FYK25" s="107"/>
      <c r="FYL25" s="107"/>
      <c r="FYM25" s="107"/>
      <c r="FYN25" s="107"/>
      <c r="FYO25" s="107"/>
      <c r="FYP25" s="107"/>
      <c r="FYQ25" s="107"/>
      <c r="FYR25" s="107"/>
      <c r="FYS25" s="107"/>
      <c r="FYT25" s="107"/>
      <c r="FYU25" s="107"/>
      <c r="FYV25" s="107"/>
      <c r="FYW25" s="107"/>
      <c r="FYX25" s="107"/>
      <c r="FYY25" s="107"/>
      <c r="FYZ25" s="107"/>
      <c r="FZA25" s="107"/>
      <c r="FZB25" s="107"/>
      <c r="FZC25" s="107"/>
      <c r="FZD25" s="107"/>
      <c r="FZE25" s="107"/>
      <c r="FZF25" s="107"/>
      <c r="FZG25" s="107"/>
      <c r="FZH25" s="107"/>
      <c r="FZI25" s="107"/>
      <c r="FZJ25" s="107"/>
      <c r="FZK25" s="107"/>
      <c r="FZL25" s="107"/>
      <c r="FZM25" s="107"/>
      <c r="FZN25" s="107"/>
      <c r="FZO25" s="107"/>
      <c r="FZP25" s="107"/>
      <c r="FZQ25" s="107"/>
      <c r="FZR25" s="107"/>
      <c r="FZS25" s="107"/>
      <c r="FZT25" s="107"/>
      <c r="FZU25" s="107"/>
      <c r="FZV25" s="107"/>
      <c r="FZW25" s="107"/>
      <c r="FZX25" s="107"/>
      <c r="FZY25" s="107"/>
      <c r="FZZ25" s="107"/>
      <c r="GAA25" s="107"/>
      <c r="GAB25" s="107"/>
      <c r="GAC25" s="107"/>
      <c r="GAD25" s="107"/>
      <c r="GAE25" s="107"/>
      <c r="GAF25" s="107"/>
      <c r="GAG25" s="107"/>
      <c r="GAH25" s="107"/>
      <c r="GAI25" s="107"/>
      <c r="GAJ25" s="107"/>
      <c r="GAK25" s="107"/>
      <c r="GAL25" s="107"/>
      <c r="GAM25" s="107"/>
      <c r="GAN25" s="107"/>
      <c r="GAO25" s="107"/>
      <c r="GAP25" s="107"/>
      <c r="GAQ25" s="107"/>
      <c r="GAR25" s="107"/>
      <c r="GAS25" s="107"/>
      <c r="GAT25" s="107"/>
      <c r="GAU25" s="107"/>
      <c r="GAV25" s="107"/>
      <c r="GAW25" s="107"/>
      <c r="GAX25" s="107"/>
      <c r="GAY25" s="107"/>
      <c r="GAZ25" s="107"/>
      <c r="GBA25" s="107"/>
      <c r="GBB25" s="107"/>
      <c r="GBC25" s="107"/>
      <c r="GBD25" s="107"/>
      <c r="GBE25" s="107"/>
      <c r="GBF25" s="107"/>
      <c r="GBG25" s="107"/>
      <c r="GBH25" s="107"/>
      <c r="GBI25" s="107"/>
      <c r="GBJ25" s="107"/>
      <c r="GBK25" s="107"/>
      <c r="GBL25" s="107"/>
      <c r="GBM25" s="107"/>
      <c r="GBN25" s="107"/>
      <c r="GBO25" s="107"/>
      <c r="GBP25" s="107"/>
      <c r="GBQ25" s="107"/>
      <c r="GBR25" s="107"/>
      <c r="GBS25" s="107"/>
      <c r="GBT25" s="107"/>
      <c r="GBU25" s="107"/>
      <c r="GBV25" s="107"/>
      <c r="GBW25" s="107"/>
      <c r="GBX25" s="107"/>
      <c r="GBY25" s="107"/>
      <c r="GBZ25" s="107"/>
      <c r="GCA25" s="107"/>
      <c r="GCB25" s="107"/>
      <c r="GCC25" s="107"/>
      <c r="GCD25" s="107"/>
      <c r="GCE25" s="107"/>
      <c r="GCF25" s="107"/>
      <c r="GCG25" s="107"/>
      <c r="GCH25" s="107"/>
      <c r="GCI25" s="107"/>
      <c r="GCJ25" s="107"/>
      <c r="GCK25" s="107"/>
      <c r="GCL25" s="107"/>
      <c r="GCM25" s="107"/>
      <c r="GCN25" s="107"/>
      <c r="GCO25" s="107"/>
      <c r="GCP25" s="107"/>
      <c r="GCQ25" s="107"/>
      <c r="GCR25" s="107"/>
      <c r="GCS25" s="107"/>
      <c r="GCT25" s="107"/>
      <c r="GCU25" s="107"/>
      <c r="GCV25" s="107"/>
      <c r="GCW25" s="107"/>
      <c r="GCX25" s="107"/>
      <c r="GCY25" s="107"/>
      <c r="GCZ25" s="107"/>
      <c r="GDA25" s="107"/>
      <c r="GDB25" s="107"/>
      <c r="GDC25" s="107"/>
      <c r="GDD25" s="107"/>
      <c r="GDE25" s="107"/>
      <c r="GDF25" s="107"/>
      <c r="GDG25" s="107"/>
      <c r="GDH25" s="107"/>
      <c r="GDI25" s="107"/>
      <c r="GDJ25" s="107"/>
      <c r="GDK25" s="107"/>
      <c r="GDL25" s="107"/>
      <c r="GDM25" s="107"/>
      <c r="GDN25" s="107"/>
      <c r="GDO25" s="107"/>
      <c r="GDP25" s="107"/>
      <c r="GDQ25" s="107"/>
      <c r="GDR25" s="107"/>
      <c r="GDS25" s="107"/>
      <c r="GDT25" s="107"/>
      <c r="GDU25" s="107"/>
      <c r="GDV25" s="107"/>
      <c r="GDW25" s="107"/>
      <c r="GDX25" s="107"/>
      <c r="GDY25" s="107"/>
      <c r="GDZ25" s="107"/>
      <c r="GEA25" s="107"/>
      <c r="GEB25" s="107"/>
      <c r="GEC25" s="107"/>
      <c r="GED25" s="107"/>
      <c r="GEE25" s="107"/>
      <c r="GEF25" s="107"/>
      <c r="GEG25" s="107"/>
      <c r="GEH25" s="107"/>
      <c r="GEI25" s="107"/>
      <c r="GEJ25" s="107"/>
      <c r="GEK25" s="107"/>
      <c r="GEL25" s="107"/>
      <c r="GEM25" s="107"/>
      <c r="GEN25" s="107"/>
      <c r="GEO25" s="107"/>
      <c r="GEP25" s="107"/>
      <c r="GEQ25" s="107"/>
      <c r="GER25" s="107"/>
      <c r="GES25" s="107"/>
      <c r="GET25" s="107"/>
      <c r="GEU25" s="107"/>
      <c r="GEV25" s="107"/>
      <c r="GEW25" s="107"/>
      <c r="GEX25" s="107"/>
      <c r="GEY25" s="107"/>
      <c r="GEZ25" s="107"/>
      <c r="GFA25" s="107"/>
      <c r="GFB25" s="107"/>
      <c r="GFC25" s="107"/>
      <c r="GFD25" s="107"/>
      <c r="GFE25" s="107"/>
      <c r="GFF25" s="107"/>
      <c r="GFG25" s="107"/>
      <c r="GFH25" s="107"/>
      <c r="GFI25" s="107"/>
      <c r="GFJ25" s="107"/>
      <c r="GFK25" s="107"/>
      <c r="GFL25" s="107"/>
      <c r="GFM25" s="107"/>
      <c r="GFN25" s="107"/>
      <c r="GFO25" s="107"/>
      <c r="GFP25" s="107"/>
      <c r="GFQ25" s="107"/>
      <c r="GFR25" s="107"/>
      <c r="GFS25" s="107"/>
      <c r="GFT25" s="107"/>
      <c r="GFU25" s="107"/>
      <c r="GFV25" s="107"/>
      <c r="GFW25" s="107"/>
      <c r="GFX25" s="107"/>
      <c r="GFY25" s="107"/>
      <c r="GFZ25" s="107"/>
      <c r="GGA25" s="107"/>
      <c r="GGB25" s="107"/>
      <c r="GGC25" s="107"/>
      <c r="GGD25" s="107"/>
      <c r="GGE25" s="107"/>
      <c r="GGF25" s="107"/>
      <c r="GGG25" s="107"/>
      <c r="GGH25" s="107"/>
      <c r="GGI25" s="107"/>
      <c r="GGJ25" s="107"/>
      <c r="GGK25" s="107"/>
      <c r="GGL25" s="107"/>
      <c r="GGM25" s="107"/>
      <c r="GGN25" s="107"/>
      <c r="GGO25" s="107"/>
      <c r="GGP25" s="107"/>
      <c r="GGQ25" s="107"/>
      <c r="GGR25" s="107"/>
      <c r="GGS25" s="107"/>
      <c r="GGT25" s="107"/>
      <c r="GGU25" s="107"/>
      <c r="GGV25" s="107"/>
      <c r="GGW25" s="107"/>
      <c r="GGX25" s="107"/>
      <c r="GGY25" s="107"/>
      <c r="GGZ25" s="107"/>
      <c r="GHA25" s="107"/>
      <c r="GHB25" s="107"/>
      <c r="GHC25" s="107"/>
      <c r="GHD25" s="107"/>
      <c r="GHE25" s="107"/>
      <c r="GHF25" s="107"/>
      <c r="GHG25" s="107"/>
      <c r="GHH25" s="107"/>
      <c r="GHI25" s="107"/>
      <c r="GHJ25" s="107"/>
      <c r="GHK25" s="107"/>
      <c r="GHL25" s="107"/>
      <c r="GHM25" s="107"/>
      <c r="GHN25" s="107"/>
      <c r="GHO25" s="107"/>
      <c r="GHP25" s="107"/>
      <c r="GHQ25" s="107"/>
      <c r="GHR25" s="107"/>
      <c r="GHS25" s="107"/>
      <c r="GHT25" s="107"/>
      <c r="GHU25" s="107"/>
      <c r="GHV25" s="107"/>
      <c r="GHW25" s="107"/>
      <c r="GHX25" s="107"/>
      <c r="GHY25" s="107"/>
      <c r="GHZ25" s="107"/>
      <c r="GIA25" s="107"/>
      <c r="GIB25" s="107"/>
      <c r="GIC25" s="107"/>
      <c r="GID25" s="107"/>
      <c r="GIE25" s="107"/>
      <c r="GIF25" s="107"/>
      <c r="GIG25" s="107"/>
      <c r="GIH25" s="107"/>
      <c r="GII25" s="107"/>
      <c r="GIJ25" s="107"/>
      <c r="GIK25" s="107"/>
      <c r="GIL25" s="107"/>
      <c r="GIM25" s="107"/>
      <c r="GIN25" s="107"/>
      <c r="GIO25" s="107"/>
      <c r="GIP25" s="107"/>
      <c r="GIQ25" s="107"/>
      <c r="GIR25" s="107"/>
      <c r="GIS25" s="107"/>
      <c r="GIT25" s="107"/>
      <c r="GIU25" s="107"/>
      <c r="GIV25" s="107"/>
      <c r="GIW25" s="107"/>
      <c r="GIX25" s="107"/>
      <c r="GIY25" s="107"/>
      <c r="GIZ25" s="107"/>
      <c r="GJA25" s="107"/>
      <c r="GJB25" s="107"/>
      <c r="GJC25" s="107"/>
      <c r="GJD25" s="107"/>
      <c r="GJE25" s="107"/>
      <c r="GJF25" s="107"/>
      <c r="GJG25" s="107"/>
      <c r="GJH25" s="107"/>
      <c r="GJI25" s="107"/>
      <c r="GJJ25" s="107"/>
      <c r="GJK25" s="107"/>
      <c r="GJL25" s="107"/>
      <c r="GJM25" s="107"/>
      <c r="GJN25" s="107"/>
      <c r="GJO25" s="107"/>
      <c r="GJP25" s="107"/>
      <c r="GJQ25" s="107"/>
      <c r="GJR25" s="107"/>
      <c r="GJS25" s="107"/>
      <c r="GJT25" s="107"/>
      <c r="GJU25" s="107"/>
      <c r="GJV25" s="107"/>
      <c r="GJW25" s="107"/>
      <c r="GJX25" s="107"/>
      <c r="GJY25" s="107"/>
      <c r="GJZ25" s="107"/>
      <c r="GKA25" s="107"/>
      <c r="GKB25" s="107"/>
      <c r="GKC25" s="107"/>
      <c r="GKD25" s="107"/>
      <c r="GKE25" s="107"/>
      <c r="GKF25" s="107"/>
      <c r="GKG25" s="107"/>
      <c r="GKH25" s="107"/>
      <c r="GKI25" s="107"/>
      <c r="GKJ25" s="107"/>
      <c r="GKK25" s="107"/>
      <c r="GKL25" s="107"/>
      <c r="GKM25" s="107"/>
      <c r="GKN25" s="107"/>
      <c r="GKO25" s="107"/>
      <c r="GKP25" s="107"/>
      <c r="GKQ25" s="107"/>
      <c r="GKR25" s="107"/>
      <c r="GKS25" s="107"/>
      <c r="GKT25" s="107"/>
      <c r="GKU25" s="107"/>
      <c r="GKV25" s="107"/>
      <c r="GKW25" s="107"/>
      <c r="GKX25" s="107"/>
      <c r="GKY25" s="107"/>
      <c r="GKZ25" s="107"/>
      <c r="GLA25" s="107"/>
      <c r="GLB25" s="107"/>
      <c r="GLC25" s="107"/>
      <c r="GLD25" s="107"/>
      <c r="GLE25" s="107"/>
      <c r="GLF25" s="107"/>
      <c r="GLG25" s="107"/>
      <c r="GLH25" s="107"/>
      <c r="GLI25" s="107"/>
      <c r="GLJ25" s="107"/>
      <c r="GLK25" s="107"/>
      <c r="GLL25" s="107"/>
      <c r="GLM25" s="107"/>
      <c r="GLN25" s="107"/>
      <c r="GLO25" s="107"/>
      <c r="GLP25" s="107"/>
      <c r="GLQ25" s="107"/>
      <c r="GLR25" s="107"/>
      <c r="GLS25" s="107"/>
      <c r="GLT25" s="107"/>
      <c r="GLU25" s="107"/>
      <c r="GLV25" s="107"/>
      <c r="GLW25" s="107"/>
      <c r="GLX25" s="107"/>
      <c r="GLY25" s="107"/>
      <c r="GLZ25" s="107"/>
      <c r="GMA25" s="107"/>
      <c r="GMB25" s="107"/>
      <c r="GMC25" s="107"/>
      <c r="GMD25" s="107"/>
      <c r="GME25" s="107"/>
      <c r="GMF25" s="107"/>
      <c r="GMG25" s="107"/>
      <c r="GMH25" s="107"/>
      <c r="GMI25" s="107"/>
      <c r="GMJ25" s="107"/>
      <c r="GMK25" s="107"/>
      <c r="GML25" s="107"/>
      <c r="GMM25" s="107"/>
      <c r="GMN25" s="107"/>
      <c r="GMO25" s="107"/>
      <c r="GMP25" s="107"/>
      <c r="GMQ25" s="107"/>
      <c r="GMR25" s="107"/>
      <c r="GMS25" s="107"/>
      <c r="GMT25" s="107"/>
      <c r="GMU25" s="107"/>
      <c r="GMV25" s="107"/>
      <c r="GMW25" s="107"/>
      <c r="GMX25" s="107"/>
      <c r="GMY25" s="107"/>
      <c r="GMZ25" s="107"/>
      <c r="GNA25" s="107"/>
      <c r="GNB25" s="107"/>
      <c r="GNC25" s="107"/>
      <c r="GND25" s="107"/>
      <c r="GNE25" s="107"/>
      <c r="GNF25" s="107"/>
      <c r="GNG25" s="107"/>
      <c r="GNH25" s="107"/>
      <c r="GNI25" s="107"/>
      <c r="GNJ25" s="107"/>
      <c r="GNK25" s="107"/>
      <c r="GNL25" s="107"/>
      <c r="GNM25" s="107"/>
      <c r="GNN25" s="107"/>
      <c r="GNO25" s="107"/>
      <c r="GNP25" s="107"/>
      <c r="GNQ25" s="107"/>
      <c r="GNR25" s="107"/>
      <c r="GNS25" s="107"/>
      <c r="GNT25" s="107"/>
      <c r="GNU25" s="107"/>
      <c r="GNV25" s="107"/>
      <c r="GNW25" s="107"/>
      <c r="GNX25" s="107"/>
      <c r="GNY25" s="107"/>
      <c r="GNZ25" s="107"/>
      <c r="GOA25" s="107"/>
      <c r="GOB25" s="107"/>
      <c r="GOC25" s="107"/>
      <c r="GOD25" s="107"/>
      <c r="GOE25" s="107"/>
      <c r="GOF25" s="107"/>
      <c r="GOG25" s="107"/>
      <c r="GOH25" s="107"/>
      <c r="GOI25" s="107"/>
      <c r="GOJ25" s="107"/>
      <c r="GOK25" s="107"/>
      <c r="GOL25" s="107"/>
      <c r="GOM25" s="107"/>
      <c r="GON25" s="107"/>
      <c r="GOO25" s="107"/>
      <c r="GOP25" s="107"/>
      <c r="GOQ25" s="107"/>
      <c r="GOR25" s="107"/>
      <c r="GOS25" s="107"/>
      <c r="GOT25" s="107"/>
      <c r="GOU25" s="107"/>
      <c r="GOV25" s="107"/>
      <c r="GOW25" s="107"/>
      <c r="GOX25" s="107"/>
      <c r="GOY25" s="107"/>
      <c r="GOZ25" s="107"/>
      <c r="GPA25" s="107"/>
      <c r="GPB25" s="107"/>
      <c r="GPC25" s="107"/>
      <c r="GPD25" s="107"/>
      <c r="GPE25" s="107"/>
      <c r="GPF25" s="107"/>
      <c r="GPG25" s="107"/>
      <c r="GPH25" s="107"/>
      <c r="GPI25" s="107"/>
      <c r="GPJ25" s="107"/>
      <c r="GPK25" s="107"/>
      <c r="GPL25" s="107"/>
      <c r="GPM25" s="107"/>
      <c r="GPN25" s="107"/>
      <c r="GPO25" s="107"/>
      <c r="GPP25" s="107"/>
      <c r="GPQ25" s="107"/>
      <c r="GPR25" s="107"/>
      <c r="GPS25" s="107"/>
      <c r="GPT25" s="107"/>
      <c r="GPU25" s="107"/>
      <c r="GPV25" s="107"/>
      <c r="GPW25" s="107"/>
      <c r="GPX25" s="107"/>
      <c r="GPY25" s="107"/>
      <c r="GPZ25" s="107"/>
      <c r="GQA25" s="107"/>
      <c r="GQB25" s="107"/>
      <c r="GQC25" s="107"/>
      <c r="GQD25" s="107"/>
      <c r="GQE25" s="107"/>
      <c r="GQF25" s="107"/>
      <c r="GQG25" s="107"/>
      <c r="GQH25" s="107"/>
      <c r="GQI25" s="107"/>
      <c r="GQJ25" s="107"/>
      <c r="GQK25" s="107"/>
      <c r="GQL25" s="107"/>
      <c r="GQM25" s="107"/>
      <c r="GQN25" s="107"/>
      <c r="GQO25" s="107"/>
      <c r="GQP25" s="107"/>
      <c r="GQQ25" s="107"/>
      <c r="GQR25" s="107"/>
      <c r="GQS25" s="107"/>
      <c r="GQT25" s="107"/>
      <c r="GQU25" s="107"/>
      <c r="GQV25" s="107"/>
      <c r="GQW25" s="107"/>
      <c r="GQX25" s="107"/>
      <c r="GQY25" s="107"/>
      <c r="GQZ25" s="107"/>
      <c r="GRA25" s="107"/>
      <c r="GRB25" s="107"/>
      <c r="GRC25" s="107"/>
      <c r="GRD25" s="107"/>
      <c r="GRE25" s="107"/>
      <c r="GRF25" s="107"/>
      <c r="GRG25" s="107"/>
      <c r="GRH25" s="107"/>
      <c r="GRI25" s="107"/>
      <c r="GRJ25" s="107"/>
      <c r="GRK25" s="107"/>
      <c r="GRL25" s="107"/>
      <c r="GRM25" s="107"/>
      <c r="GRN25" s="107"/>
      <c r="GRO25" s="107"/>
      <c r="GRP25" s="107"/>
      <c r="GRQ25" s="107"/>
      <c r="GRR25" s="107"/>
      <c r="GRS25" s="107"/>
      <c r="GRT25" s="107"/>
      <c r="GRU25" s="107"/>
      <c r="GRV25" s="107"/>
      <c r="GRW25" s="107"/>
      <c r="GRX25" s="107"/>
      <c r="GRY25" s="107"/>
      <c r="GRZ25" s="107"/>
      <c r="GSA25" s="107"/>
      <c r="GSB25" s="107"/>
      <c r="GSC25" s="107"/>
      <c r="GSD25" s="107"/>
      <c r="GSE25" s="107"/>
      <c r="GSF25" s="107"/>
      <c r="GSG25" s="107"/>
      <c r="GSH25" s="107"/>
      <c r="GSI25" s="107"/>
      <c r="GSJ25" s="107"/>
      <c r="GSK25" s="107"/>
      <c r="GSL25" s="107"/>
      <c r="GSM25" s="107"/>
      <c r="GSN25" s="107"/>
      <c r="GSO25" s="107"/>
      <c r="GSP25" s="107"/>
      <c r="GSQ25" s="107"/>
      <c r="GSR25" s="107"/>
      <c r="GSS25" s="107"/>
      <c r="GST25" s="107"/>
      <c r="GSU25" s="107"/>
      <c r="GSV25" s="107"/>
      <c r="GSW25" s="107"/>
      <c r="GSX25" s="107"/>
      <c r="GSY25" s="107"/>
      <c r="GSZ25" s="107"/>
      <c r="GTA25" s="107"/>
      <c r="GTB25" s="107"/>
      <c r="GTC25" s="107"/>
      <c r="GTD25" s="107"/>
      <c r="GTE25" s="107"/>
      <c r="GTF25" s="107"/>
      <c r="GTG25" s="107"/>
      <c r="GTH25" s="107"/>
      <c r="GTI25" s="107"/>
      <c r="GTJ25" s="107"/>
      <c r="GTK25" s="107"/>
      <c r="GTL25" s="107"/>
      <c r="GTM25" s="107"/>
      <c r="GTN25" s="107"/>
      <c r="GTO25" s="107"/>
      <c r="GTP25" s="107"/>
      <c r="GTQ25" s="107"/>
      <c r="GTR25" s="107"/>
      <c r="GTS25" s="107"/>
      <c r="GTT25" s="107"/>
      <c r="GTU25" s="107"/>
      <c r="GTV25" s="107"/>
      <c r="GTW25" s="107"/>
      <c r="GTX25" s="107"/>
      <c r="GTY25" s="107"/>
      <c r="GTZ25" s="107"/>
      <c r="GUA25" s="107"/>
      <c r="GUB25" s="107"/>
      <c r="GUC25" s="107"/>
      <c r="GUD25" s="107"/>
      <c r="GUE25" s="107"/>
      <c r="GUF25" s="107"/>
      <c r="GUG25" s="107"/>
      <c r="GUH25" s="107"/>
      <c r="GUI25" s="107"/>
      <c r="GUJ25" s="107"/>
      <c r="GUK25" s="107"/>
      <c r="GUL25" s="107"/>
      <c r="GUM25" s="107"/>
      <c r="GUN25" s="107"/>
      <c r="GUO25" s="107"/>
      <c r="GUP25" s="107"/>
      <c r="GUQ25" s="107"/>
      <c r="GUR25" s="107"/>
      <c r="GUS25" s="107"/>
      <c r="GUT25" s="107"/>
      <c r="GUU25" s="107"/>
      <c r="GUV25" s="107"/>
      <c r="GUW25" s="107"/>
      <c r="GUX25" s="107"/>
      <c r="GUY25" s="107"/>
      <c r="GUZ25" s="107"/>
      <c r="GVA25" s="107"/>
      <c r="GVB25" s="107"/>
      <c r="GVC25" s="107"/>
      <c r="GVD25" s="107"/>
      <c r="GVE25" s="107"/>
      <c r="GVF25" s="107"/>
      <c r="GVG25" s="107"/>
      <c r="GVH25" s="107"/>
      <c r="GVI25" s="107"/>
      <c r="GVJ25" s="107"/>
      <c r="GVK25" s="107"/>
      <c r="GVL25" s="107"/>
      <c r="GVM25" s="107"/>
      <c r="GVN25" s="107"/>
      <c r="GVO25" s="107"/>
      <c r="GVP25" s="107"/>
      <c r="GVQ25" s="107"/>
      <c r="GVR25" s="107"/>
      <c r="GVS25" s="107"/>
      <c r="GVT25" s="107"/>
      <c r="GVU25" s="107"/>
      <c r="GVV25" s="107"/>
      <c r="GVW25" s="107"/>
      <c r="GVX25" s="107"/>
      <c r="GVY25" s="107"/>
      <c r="GVZ25" s="107"/>
      <c r="GWA25" s="107"/>
      <c r="GWB25" s="107"/>
      <c r="GWC25" s="107"/>
      <c r="GWD25" s="107"/>
      <c r="GWE25" s="107"/>
      <c r="GWF25" s="107"/>
      <c r="GWG25" s="107"/>
      <c r="GWH25" s="107"/>
      <c r="GWI25" s="107"/>
      <c r="GWJ25" s="107"/>
      <c r="GWK25" s="107"/>
      <c r="GWL25" s="107"/>
      <c r="GWM25" s="107"/>
      <c r="GWN25" s="107"/>
      <c r="GWO25" s="107"/>
      <c r="GWP25" s="107"/>
      <c r="GWQ25" s="107"/>
      <c r="GWR25" s="107"/>
      <c r="GWS25" s="107"/>
      <c r="GWT25" s="107"/>
      <c r="GWU25" s="107"/>
      <c r="GWV25" s="107"/>
      <c r="GWW25" s="107"/>
      <c r="GWX25" s="107"/>
      <c r="GWY25" s="107"/>
      <c r="GWZ25" s="107"/>
      <c r="GXA25" s="107"/>
      <c r="GXB25" s="107"/>
      <c r="GXC25" s="107"/>
      <c r="GXD25" s="107"/>
      <c r="GXE25" s="107"/>
      <c r="GXF25" s="107"/>
      <c r="GXG25" s="107"/>
      <c r="GXH25" s="107"/>
      <c r="GXI25" s="107"/>
      <c r="GXJ25" s="107"/>
      <c r="GXK25" s="107"/>
      <c r="GXL25" s="107"/>
      <c r="GXM25" s="107"/>
      <c r="GXN25" s="107"/>
      <c r="GXO25" s="107"/>
      <c r="GXP25" s="107"/>
      <c r="GXQ25" s="107"/>
      <c r="GXR25" s="107"/>
      <c r="GXS25" s="107"/>
      <c r="GXT25" s="107"/>
      <c r="GXU25" s="107"/>
      <c r="GXV25" s="107"/>
      <c r="GXW25" s="107"/>
      <c r="GXX25" s="107"/>
      <c r="GXY25" s="107"/>
      <c r="GXZ25" s="107"/>
      <c r="GYA25" s="107"/>
      <c r="GYB25" s="107"/>
      <c r="GYC25" s="107"/>
      <c r="GYD25" s="107"/>
      <c r="GYE25" s="107"/>
      <c r="GYF25" s="107"/>
      <c r="GYG25" s="107"/>
      <c r="GYH25" s="107"/>
      <c r="GYI25" s="107"/>
      <c r="GYJ25" s="107"/>
      <c r="GYK25" s="107"/>
      <c r="GYL25" s="107"/>
      <c r="GYM25" s="107"/>
      <c r="GYN25" s="107"/>
      <c r="GYO25" s="107"/>
      <c r="GYP25" s="107"/>
      <c r="GYQ25" s="107"/>
      <c r="GYR25" s="107"/>
      <c r="GYS25" s="107"/>
      <c r="GYT25" s="107"/>
      <c r="GYU25" s="107"/>
      <c r="GYV25" s="107"/>
      <c r="GYW25" s="107"/>
      <c r="GYX25" s="107"/>
      <c r="GYY25" s="107"/>
      <c r="GYZ25" s="107"/>
      <c r="GZA25" s="107"/>
      <c r="GZB25" s="107"/>
      <c r="GZC25" s="107"/>
      <c r="GZD25" s="107"/>
      <c r="GZE25" s="107"/>
      <c r="GZF25" s="107"/>
      <c r="GZG25" s="107"/>
      <c r="GZH25" s="107"/>
      <c r="GZI25" s="107"/>
      <c r="GZJ25" s="107"/>
      <c r="GZK25" s="107"/>
      <c r="GZL25" s="107"/>
      <c r="GZM25" s="107"/>
      <c r="GZN25" s="107"/>
      <c r="GZO25" s="107"/>
      <c r="GZP25" s="107"/>
      <c r="GZQ25" s="107"/>
      <c r="GZR25" s="107"/>
      <c r="GZS25" s="107"/>
      <c r="GZT25" s="107"/>
      <c r="GZU25" s="107"/>
      <c r="GZV25" s="107"/>
      <c r="GZW25" s="107"/>
      <c r="GZX25" s="107"/>
      <c r="GZY25" s="107"/>
      <c r="GZZ25" s="107"/>
      <c r="HAA25" s="107"/>
      <c r="HAB25" s="107"/>
      <c r="HAC25" s="107"/>
      <c r="HAD25" s="107"/>
      <c r="HAE25" s="107"/>
      <c r="HAF25" s="107"/>
      <c r="HAG25" s="107"/>
      <c r="HAH25" s="107"/>
      <c r="HAI25" s="107"/>
      <c r="HAJ25" s="107"/>
      <c r="HAK25" s="107"/>
      <c r="HAL25" s="107"/>
      <c r="HAM25" s="107"/>
      <c r="HAN25" s="107"/>
      <c r="HAO25" s="107"/>
      <c r="HAP25" s="107"/>
      <c r="HAQ25" s="107"/>
      <c r="HAR25" s="107"/>
      <c r="HAS25" s="107"/>
      <c r="HAT25" s="107"/>
      <c r="HAU25" s="107"/>
      <c r="HAV25" s="107"/>
      <c r="HAW25" s="107"/>
      <c r="HAX25" s="107"/>
      <c r="HAY25" s="107"/>
      <c r="HAZ25" s="107"/>
      <c r="HBA25" s="107"/>
      <c r="HBB25" s="107"/>
      <c r="HBC25" s="107"/>
      <c r="HBD25" s="107"/>
      <c r="HBE25" s="107"/>
      <c r="HBF25" s="107"/>
      <c r="HBG25" s="107"/>
      <c r="HBH25" s="107"/>
      <c r="HBI25" s="107"/>
      <c r="HBJ25" s="107"/>
      <c r="HBK25" s="107"/>
      <c r="HBL25" s="107"/>
      <c r="HBM25" s="107"/>
      <c r="HBN25" s="107"/>
      <c r="HBO25" s="107"/>
      <c r="HBP25" s="107"/>
      <c r="HBQ25" s="107"/>
      <c r="HBR25" s="107"/>
      <c r="HBS25" s="107"/>
      <c r="HBT25" s="107"/>
      <c r="HBU25" s="107"/>
      <c r="HBV25" s="107"/>
      <c r="HBW25" s="107"/>
      <c r="HBX25" s="107"/>
      <c r="HBY25" s="107"/>
      <c r="HBZ25" s="107"/>
      <c r="HCA25" s="107"/>
      <c r="HCB25" s="107"/>
      <c r="HCC25" s="107"/>
      <c r="HCD25" s="107"/>
      <c r="HCE25" s="107"/>
      <c r="HCF25" s="107"/>
      <c r="HCG25" s="107"/>
      <c r="HCH25" s="107"/>
      <c r="HCI25" s="107"/>
      <c r="HCJ25" s="107"/>
      <c r="HCK25" s="107"/>
      <c r="HCL25" s="107"/>
      <c r="HCM25" s="107"/>
      <c r="HCN25" s="107"/>
      <c r="HCO25" s="107"/>
      <c r="HCP25" s="107"/>
      <c r="HCQ25" s="107"/>
      <c r="HCR25" s="107"/>
      <c r="HCS25" s="107"/>
      <c r="HCT25" s="107"/>
      <c r="HCU25" s="107"/>
      <c r="HCV25" s="107"/>
      <c r="HCW25" s="107"/>
      <c r="HCX25" s="107"/>
      <c r="HCY25" s="107"/>
      <c r="HCZ25" s="107"/>
      <c r="HDA25" s="107"/>
      <c r="HDB25" s="107"/>
      <c r="HDC25" s="107"/>
      <c r="HDD25" s="107"/>
      <c r="HDE25" s="107"/>
      <c r="HDF25" s="107"/>
      <c r="HDG25" s="107"/>
      <c r="HDH25" s="107"/>
      <c r="HDI25" s="107"/>
      <c r="HDJ25" s="107"/>
      <c r="HDK25" s="107"/>
      <c r="HDL25" s="107"/>
      <c r="HDM25" s="107"/>
      <c r="HDN25" s="107"/>
      <c r="HDO25" s="107"/>
      <c r="HDP25" s="107"/>
      <c r="HDQ25" s="107"/>
      <c r="HDR25" s="107"/>
      <c r="HDS25" s="107"/>
      <c r="HDT25" s="107"/>
      <c r="HDU25" s="107"/>
      <c r="HDV25" s="107"/>
      <c r="HDW25" s="107"/>
      <c r="HDX25" s="107"/>
      <c r="HDY25" s="107"/>
      <c r="HDZ25" s="107"/>
      <c r="HEA25" s="107"/>
      <c r="HEB25" s="107"/>
      <c r="HEC25" s="107"/>
      <c r="HED25" s="107"/>
      <c r="HEE25" s="107"/>
      <c r="HEF25" s="107"/>
      <c r="HEG25" s="107"/>
      <c r="HEH25" s="107"/>
      <c r="HEI25" s="107"/>
      <c r="HEJ25" s="107"/>
      <c r="HEK25" s="107"/>
      <c r="HEL25" s="107"/>
      <c r="HEM25" s="107"/>
      <c r="HEN25" s="107"/>
      <c r="HEO25" s="107"/>
      <c r="HEP25" s="107"/>
      <c r="HEQ25" s="107"/>
      <c r="HER25" s="107"/>
      <c r="HES25" s="107"/>
      <c r="HET25" s="107"/>
      <c r="HEU25" s="107"/>
      <c r="HEV25" s="107"/>
      <c r="HEW25" s="107"/>
      <c r="HEX25" s="107"/>
      <c r="HEY25" s="107"/>
      <c r="HEZ25" s="107"/>
      <c r="HFA25" s="107"/>
      <c r="HFB25" s="107"/>
      <c r="HFC25" s="107"/>
      <c r="HFD25" s="107"/>
      <c r="HFE25" s="107"/>
      <c r="HFF25" s="107"/>
      <c r="HFG25" s="107"/>
      <c r="HFH25" s="107"/>
      <c r="HFI25" s="107"/>
      <c r="HFJ25" s="107"/>
      <c r="HFK25" s="107"/>
      <c r="HFL25" s="107"/>
      <c r="HFM25" s="107"/>
      <c r="HFN25" s="107"/>
      <c r="HFO25" s="107"/>
      <c r="HFP25" s="107"/>
      <c r="HFQ25" s="107"/>
      <c r="HFR25" s="107"/>
      <c r="HFS25" s="107"/>
      <c r="HFT25" s="107"/>
      <c r="HFU25" s="107"/>
      <c r="HFV25" s="107"/>
      <c r="HFW25" s="107"/>
      <c r="HFX25" s="107"/>
      <c r="HFY25" s="107"/>
      <c r="HFZ25" s="107"/>
      <c r="HGA25" s="107"/>
      <c r="HGB25" s="107"/>
      <c r="HGC25" s="107"/>
      <c r="HGD25" s="107"/>
      <c r="HGE25" s="107"/>
      <c r="HGF25" s="107"/>
      <c r="HGG25" s="107"/>
      <c r="HGH25" s="107"/>
      <c r="HGI25" s="107"/>
      <c r="HGJ25" s="107"/>
      <c r="HGK25" s="107"/>
      <c r="HGL25" s="107"/>
      <c r="HGM25" s="107"/>
      <c r="HGN25" s="107"/>
      <c r="HGO25" s="107"/>
      <c r="HGP25" s="107"/>
      <c r="HGQ25" s="107"/>
      <c r="HGR25" s="107"/>
      <c r="HGS25" s="107"/>
      <c r="HGT25" s="107"/>
      <c r="HGU25" s="107"/>
      <c r="HGV25" s="107"/>
      <c r="HGW25" s="107"/>
      <c r="HGX25" s="107"/>
      <c r="HGY25" s="107"/>
      <c r="HGZ25" s="107"/>
      <c r="HHA25" s="107"/>
      <c r="HHB25" s="107"/>
      <c r="HHC25" s="107"/>
      <c r="HHD25" s="107"/>
      <c r="HHE25" s="107"/>
      <c r="HHF25" s="107"/>
      <c r="HHG25" s="107"/>
      <c r="HHH25" s="107"/>
      <c r="HHI25" s="107"/>
      <c r="HHJ25" s="107"/>
      <c r="HHK25" s="107"/>
      <c r="HHL25" s="107"/>
      <c r="HHM25" s="107"/>
      <c r="HHN25" s="107"/>
      <c r="HHO25" s="107"/>
      <c r="HHP25" s="107"/>
      <c r="HHQ25" s="107"/>
      <c r="HHR25" s="107"/>
      <c r="HHS25" s="107"/>
      <c r="HHT25" s="107"/>
      <c r="HHU25" s="107"/>
      <c r="HHV25" s="107"/>
      <c r="HHW25" s="107"/>
      <c r="HHX25" s="107"/>
      <c r="HHY25" s="107"/>
      <c r="HHZ25" s="107"/>
      <c r="HIA25" s="107"/>
      <c r="HIB25" s="107"/>
      <c r="HIC25" s="107"/>
      <c r="HID25" s="107"/>
      <c r="HIE25" s="107"/>
      <c r="HIF25" s="107"/>
      <c r="HIG25" s="107"/>
      <c r="HIH25" s="107"/>
      <c r="HII25" s="107"/>
      <c r="HIJ25" s="107"/>
      <c r="HIK25" s="107"/>
      <c r="HIL25" s="107"/>
      <c r="HIM25" s="107"/>
      <c r="HIN25" s="107"/>
      <c r="HIO25" s="107"/>
      <c r="HIP25" s="107"/>
      <c r="HIQ25" s="107"/>
      <c r="HIR25" s="107"/>
      <c r="HIS25" s="107"/>
      <c r="HIT25" s="107"/>
      <c r="HIU25" s="107"/>
      <c r="HIV25" s="107"/>
      <c r="HIW25" s="107"/>
      <c r="HIX25" s="107"/>
      <c r="HIY25" s="107"/>
      <c r="HIZ25" s="107"/>
      <c r="HJA25" s="107"/>
      <c r="HJB25" s="107"/>
      <c r="HJC25" s="107"/>
      <c r="HJD25" s="107"/>
      <c r="HJE25" s="107"/>
      <c r="HJF25" s="107"/>
      <c r="HJG25" s="107"/>
      <c r="HJH25" s="107"/>
      <c r="HJI25" s="107"/>
      <c r="HJJ25" s="107"/>
      <c r="HJK25" s="107"/>
      <c r="HJL25" s="107"/>
      <c r="HJM25" s="107"/>
      <c r="HJN25" s="107"/>
      <c r="HJO25" s="107"/>
      <c r="HJP25" s="107"/>
      <c r="HJQ25" s="107"/>
      <c r="HJR25" s="107"/>
      <c r="HJS25" s="107"/>
      <c r="HJT25" s="107"/>
      <c r="HJU25" s="107"/>
      <c r="HJV25" s="107"/>
      <c r="HJW25" s="107"/>
      <c r="HJX25" s="107"/>
      <c r="HJY25" s="107"/>
      <c r="HJZ25" s="107"/>
      <c r="HKA25" s="107"/>
      <c r="HKB25" s="107"/>
      <c r="HKC25" s="107"/>
      <c r="HKD25" s="107"/>
      <c r="HKE25" s="107"/>
      <c r="HKF25" s="107"/>
      <c r="HKG25" s="107"/>
      <c r="HKH25" s="107"/>
      <c r="HKI25" s="107"/>
      <c r="HKJ25" s="107"/>
      <c r="HKK25" s="107"/>
      <c r="HKL25" s="107"/>
      <c r="HKM25" s="107"/>
      <c r="HKN25" s="107"/>
      <c r="HKO25" s="107"/>
      <c r="HKP25" s="107"/>
      <c r="HKQ25" s="107"/>
      <c r="HKR25" s="107"/>
      <c r="HKS25" s="107"/>
      <c r="HKT25" s="107"/>
      <c r="HKU25" s="107"/>
      <c r="HKV25" s="107"/>
      <c r="HKW25" s="107"/>
      <c r="HKX25" s="107"/>
      <c r="HKY25" s="107"/>
      <c r="HKZ25" s="107"/>
      <c r="HLA25" s="107"/>
      <c r="HLB25" s="107"/>
      <c r="HLC25" s="107"/>
      <c r="HLD25" s="107"/>
      <c r="HLE25" s="107"/>
      <c r="HLF25" s="107"/>
      <c r="HLG25" s="107"/>
      <c r="HLH25" s="107"/>
      <c r="HLI25" s="107"/>
      <c r="HLJ25" s="107"/>
      <c r="HLK25" s="107"/>
      <c r="HLL25" s="107"/>
      <c r="HLM25" s="107"/>
      <c r="HLN25" s="107"/>
      <c r="HLO25" s="107"/>
      <c r="HLP25" s="107"/>
      <c r="HLQ25" s="107"/>
      <c r="HLR25" s="107"/>
      <c r="HLS25" s="107"/>
      <c r="HLT25" s="107"/>
      <c r="HLU25" s="107"/>
      <c r="HLV25" s="107"/>
      <c r="HLW25" s="107"/>
      <c r="HLX25" s="107"/>
      <c r="HLY25" s="107"/>
      <c r="HLZ25" s="107"/>
      <c r="HMA25" s="107"/>
      <c r="HMB25" s="107"/>
      <c r="HMC25" s="107"/>
      <c r="HMD25" s="107"/>
      <c r="HME25" s="107"/>
      <c r="HMF25" s="107"/>
      <c r="HMG25" s="107"/>
      <c r="HMH25" s="107"/>
      <c r="HMI25" s="107"/>
      <c r="HMJ25" s="107"/>
      <c r="HMK25" s="107"/>
      <c r="HML25" s="107"/>
      <c r="HMM25" s="107"/>
      <c r="HMN25" s="107"/>
      <c r="HMO25" s="107"/>
      <c r="HMP25" s="107"/>
      <c r="HMQ25" s="107"/>
      <c r="HMR25" s="107"/>
      <c r="HMS25" s="107"/>
      <c r="HMT25" s="107"/>
      <c r="HMU25" s="107"/>
      <c r="HMV25" s="107"/>
      <c r="HMW25" s="107"/>
      <c r="HMX25" s="107"/>
      <c r="HMY25" s="107"/>
      <c r="HMZ25" s="107"/>
      <c r="HNA25" s="107"/>
      <c r="HNB25" s="107"/>
      <c r="HNC25" s="107"/>
      <c r="HND25" s="107"/>
      <c r="HNE25" s="107"/>
      <c r="HNF25" s="107"/>
      <c r="HNG25" s="107"/>
      <c r="HNH25" s="107"/>
      <c r="HNI25" s="107"/>
      <c r="HNJ25" s="107"/>
      <c r="HNK25" s="107"/>
      <c r="HNL25" s="107"/>
      <c r="HNM25" s="107"/>
      <c r="HNN25" s="107"/>
      <c r="HNO25" s="107"/>
      <c r="HNP25" s="107"/>
      <c r="HNQ25" s="107"/>
      <c r="HNR25" s="107"/>
      <c r="HNS25" s="107"/>
      <c r="HNT25" s="107"/>
      <c r="HNU25" s="107"/>
      <c r="HNV25" s="107"/>
      <c r="HNW25" s="107"/>
      <c r="HNX25" s="107"/>
      <c r="HNY25" s="107"/>
      <c r="HNZ25" s="107"/>
      <c r="HOA25" s="107"/>
      <c r="HOB25" s="107"/>
      <c r="HOC25" s="107"/>
      <c r="HOD25" s="107"/>
      <c r="HOE25" s="107"/>
      <c r="HOF25" s="107"/>
      <c r="HOG25" s="107"/>
      <c r="HOH25" s="107"/>
      <c r="HOI25" s="107"/>
      <c r="HOJ25" s="107"/>
      <c r="HOK25" s="107"/>
      <c r="HOL25" s="107"/>
      <c r="HOM25" s="107"/>
      <c r="HON25" s="107"/>
      <c r="HOO25" s="107"/>
      <c r="HOP25" s="107"/>
      <c r="HOQ25" s="107"/>
      <c r="HOR25" s="107"/>
      <c r="HOS25" s="107"/>
      <c r="HOT25" s="107"/>
      <c r="HOU25" s="107"/>
      <c r="HOV25" s="107"/>
      <c r="HOW25" s="107"/>
      <c r="HOX25" s="107"/>
      <c r="HOY25" s="107"/>
      <c r="HOZ25" s="107"/>
      <c r="HPA25" s="107"/>
      <c r="HPB25" s="107"/>
      <c r="HPC25" s="107"/>
      <c r="HPD25" s="107"/>
      <c r="HPE25" s="107"/>
      <c r="HPF25" s="107"/>
      <c r="HPG25" s="107"/>
      <c r="HPH25" s="107"/>
      <c r="HPI25" s="107"/>
      <c r="HPJ25" s="107"/>
      <c r="HPK25" s="107"/>
      <c r="HPL25" s="107"/>
      <c r="HPM25" s="107"/>
      <c r="HPN25" s="107"/>
      <c r="HPO25" s="107"/>
      <c r="HPP25" s="107"/>
      <c r="HPQ25" s="107"/>
      <c r="HPR25" s="107"/>
      <c r="HPS25" s="107"/>
      <c r="HPT25" s="107"/>
      <c r="HPU25" s="107"/>
      <c r="HPV25" s="107"/>
      <c r="HPW25" s="107"/>
      <c r="HPX25" s="107"/>
      <c r="HPY25" s="107"/>
      <c r="HPZ25" s="107"/>
      <c r="HQA25" s="107"/>
      <c r="HQB25" s="107"/>
      <c r="HQC25" s="107"/>
      <c r="HQD25" s="107"/>
      <c r="HQE25" s="107"/>
      <c r="HQF25" s="107"/>
      <c r="HQG25" s="107"/>
      <c r="HQH25" s="107"/>
      <c r="HQI25" s="107"/>
      <c r="HQJ25" s="107"/>
      <c r="HQK25" s="107"/>
      <c r="HQL25" s="107"/>
      <c r="HQM25" s="107"/>
      <c r="HQN25" s="107"/>
      <c r="HQO25" s="107"/>
      <c r="HQP25" s="107"/>
      <c r="HQQ25" s="107"/>
      <c r="HQR25" s="107"/>
      <c r="HQS25" s="107"/>
      <c r="HQT25" s="107"/>
      <c r="HQU25" s="107"/>
      <c r="HQV25" s="107"/>
      <c r="HQW25" s="107"/>
      <c r="HQX25" s="107"/>
      <c r="HQY25" s="107"/>
      <c r="HQZ25" s="107"/>
      <c r="HRA25" s="107"/>
      <c r="HRB25" s="107"/>
      <c r="HRC25" s="107"/>
      <c r="HRD25" s="107"/>
      <c r="HRE25" s="107"/>
      <c r="HRF25" s="107"/>
      <c r="HRG25" s="107"/>
      <c r="HRH25" s="107"/>
      <c r="HRI25" s="107"/>
      <c r="HRJ25" s="107"/>
      <c r="HRK25" s="107"/>
      <c r="HRL25" s="107"/>
      <c r="HRM25" s="107"/>
      <c r="HRN25" s="107"/>
      <c r="HRO25" s="107"/>
      <c r="HRP25" s="107"/>
      <c r="HRQ25" s="107"/>
      <c r="HRR25" s="107"/>
      <c r="HRS25" s="107"/>
      <c r="HRT25" s="107"/>
      <c r="HRU25" s="107"/>
      <c r="HRV25" s="107"/>
      <c r="HRW25" s="107"/>
      <c r="HRX25" s="107"/>
      <c r="HRY25" s="107"/>
      <c r="HRZ25" s="107"/>
      <c r="HSA25" s="107"/>
      <c r="HSB25" s="107"/>
      <c r="HSC25" s="107"/>
      <c r="HSD25" s="107"/>
      <c r="HSE25" s="107"/>
      <c r="HSF25" s="107"/>
      <c r="HSG25" s="107"/>
      <c r="HSH25" s="107"/>
      <c r="HSI25" s="107"/>
      <c r="HSJ25" s="107"/>
      <c r="HSK25" s="107"/>
      <c r="HSL25" s="107"/>
      <c r="HSM25" s="107"/>
      <c r="HSN25" s="107"/>
      <c r="HSO25" s="107"/>
      <c r="HSP25" s="107"/>
      <c r="HSQ25" s="107"/>
      <c r="HSR25" s="107"/>
      <c r="HSS25" s="107"/>
      <c r="HST25" s="107"/>
      <c r="HSU25" s="107"/>
      <c r="HSV25" s="107"/>
      <c r="HSW25" s="107"/>
      <c r="HSX25" s="107"/>
      <c r="HSY25" s="107"/>
      <c r="HSZ25" s="107"/>
      <c r="HTA25" s="107"/>
      <c r="HTB25" s="107"/>
      <c r="HTC25" s="107"/>
      <c r="HTD25" s="107"/>
      <c r="HTE25" s="107"/>
      <c r="HTF25" s="107"/>
      <c r="HTG25" s="107"/>
      <c r="HTH25" s="107"/>
      <c r="HTI25" s="107"/>
      <c r="HTJ25" s="107"/>
      <c r="HTK25" s="107"/>
      <c r="HTL25" s="107"/>
      <c r="HTM25" s="107"/>
      <c r="HTN25" s="107"/>
      <c r="HTO25" s="107"/>
      <c r="HTP25" s="107"/>
      <c r="HTQ25" s="107"/>
      <c r="HTR25" s="107"/>
      <c r="HTS25" s="107"/>
      <c r="HTT25" s="107"/>
      <c r="HTU25" s="107"/>
      <c r="HTV25" s="107"/>
      <c r="HTW25" s="107"/>
      <c r="HTX25" s="107"/>
      <c r="HTY25" s="107"/>
      <c r="HTZ25" s="107"/>
      <c r="HUA25" s="107"/>
      <c r="HUB25" s="107"/>
      <c r="HUC25" s="107"/>
      <c r="HUD25" s="107"/>
      <c r="HUE25" s="107"/>
      <c r="HUF25" s="107"/>
      <c r="HUG25" s="107"/>
      <c r="HUH25" s="107"/>
      <c r="HUI25" s="107"/>
      <c r="HUJ25" s="107"/>
      <c r="HUK25" s="107"/>
      <c r="HUL25" s="107"/>
      <c r="HUM25" s="107"/>
      <c r="HUN25" s="107"/>
      <c r="HUO25" s="107"/>
      <c r="HUP25" s="107"/>
      <c r="HUQ25" s="107"/>
      <c r="HUR25" s="107"/>
      <c r="HUS25" s="107"/>
      <c r="HUT25" s="107"/>
      <c r="HUU25" s="107"/>
      <c r="HUV25" s="107"/>
      <c r="HUW25" s="107"/>
      <c r="HUX25" s="107"/>
      <c r="HUY25" s="107"/>
      <c r="HUZ25" s="107"/>
      <c r="HVA25" s="107"/>
      <c r="HVB25" s="107"/>
      <c r="HVC25" s="107"/>
      <c r="HVD25" s="107"/>
      <c r="HVE25" s="107"/>
      <c r="HVF25" s="107"/>
      <c r="HVG25" s="107"/>
      <c r="HVH25" s="107"/>
      <c r="HVI25" s="107"/>
      <c r="HVJ25" s="107"/>
      <c r="HVK25" s="107"/>
      <c r="HVL25" s="107"/>
      <c r="HVM25" s="107"/>
      <c r="HVN25" s="107"/>
      <c r="HVO25" s="107"/>
      <c r="HVP25" s="107"/>
      <c r="HVQ25" s="107"/>
      <c r="HVR25" s="107"/>
      <c r="HVS25" s="107"/>
      <c r="HVT25" s="107"/>
      <c r="HVU25" s="107"/>
      <c r="HVV25" s="107"/>
      <c r="HVW25" s="107"/>
      <c r="HVX25" s="107"/>
      <c r="HVY25" s="107"/>
      <c r="HVZ25" s="107"/>
      <c r="HWA25" s="107"/>
      <c r="HWB25" s="107"/>
      <c r="HWC25" s="107"/>
      <c r="HWD25" s="107"/>
      <c r="HWE25" s="107"/>
      <c r="HWF25" s="107"/>
      <c r="HWG25" s="107"/>
      <c r="HWH25" s="107"/>
      <c r="HWI25" s="107"/>
      <c r="HWJ25" s="107"/>
      <c r="HWK25" s="107"/>
      <c r="HWL25" s="107"/>
      <c r="HWM25" s="107"/>
      <c r="HWN25" s="107"/>
      <c r="HWO25" s="107"/>
      <c r="HWP25" s="107"/>
      <c r="HWQ25" s="107"/>
      <c r="HWR25" s="107"/>
      <c r="HWS25" s="107"/>
      <c r="HWT25" s="107"/>
      <c r="HWU25" s="107"/>
      <c r="HWV25" s="107"/>
      <c r="HWW25" s="107"/>
      <c r="HWX25" s="107"/>
      <c r="HWY25" s="107"/>
      <c r="HWZ25" s="107"/>
      <c r="HXA25" s="107"/>
      <c r="HXB25" s="107"/>
      <c r="HXC25" s="107"/>
      <c r="HXD25" s="107"/>
      <c r="HXE25" s="107"/>
      <c r="HXF25" s="107"/>
      <c r="HXG25" s="107"/>
      <c r="HXH25" s="107"/>
      <c r="HXI25" s="107"/>
      <c r="HXJ25" s="107"/>
      <c r="HXK25" s="107"/>
      <c r="HXL25" s="107"/>
      <c r="HXM25" s="107"/>
      <c r="HXN25" s="107"/>
      <c r="HXO25" s="107"/>
      <c r="HXP25" s="107"/>
      <c r="HXQ25" s="107"/>
      <c r="HXR25" s="107"/>
      <c r="HXS25" s="107"/>
      <c r="HXT25" s="107"/>
      <c r="HXU25" s="107"/>
      <c r="HXV25" s="107"/>
      <c r="HXW25" s="107"/>
      <c r="HXX25" s="107"/>
      <c r="HXY25" s="107"/>
      <c r="HXZ25" s="107"/>
      <c r="HYA25" s="107"/>
      <c r="HYB25" s="107"/>
      <c r="HYC25" s="107"/>
      <c r="HYD25" s="107"/>
      <c r="HYE25" s="107"/>
      <c r="HYF25" s="107"/>
      <c r="HYG25" s="107"/>
      <c r="HYH25" s="107"/>
      <c r="HYI25" s="107"/>
      <c r="HYJ25" s="107"/>
      <c r="HYK25" s="107"/>
      <c r="HYL25" s="107"/>
      <c r="HYM25" s="107"/>
      <c r="HYN25" s="107"/>
      <c r="HYO25" s="107"/>
      <c r="HYP25" s="107"/>
      <c r="HYQ25" s="107"/>
      <c r="HYR25" s="107"/>
      <c r="HYS25" s="107"/>
      <c r="HYT25" s="107"/>
      <c r="HYU25" s="107"/>
      <c r="HYV25" s="107"/>
      <c r="HYW25" s="107"/>
      <c r="HYX25" s="107"/>
      <c r="HYY25" s="107"/>
      <c r="HYZ25" s="107"/>
      <c r="HZA25" s="107"/>
      <c r="HZB25" s="107"/>
      <c r="HZC25" s="107"/>
      <c r="HZD25" s="107"/>
      <c r="HZE25" s="107"/>
      <c r="HZF25" s="107"/>
      <c r="HZG25" s="107"/>
      <c r="HZH25" s="107"/>
      <c r="HZI25" s="107"/>
      <c r="HZJ25" s="107"/>
      <c r="HZK25" s="107"/>
      <c r="HZL25" s="107"/>
      <c r="HZM25" s="107"/>
      <c r="HZN25" s="107"/>
      <c r="HZO25" s="107"/>
      <c r="HZP25" s="107"/>
      <c r="HZQ25" s="107"/>
      <c r="HZR25" s="107"/>
      <c r="HZS25" s="107"/>
      <c r="HZT25" s="107"/>
      <c r="HZU25" s="107"/>
      <c r="HZV25" s="107"/>
      <c r="HZW25" s="107"/>
      <c r="HZX25" s="107"/>
      <c r="HZY25" s="107"/>
      <c r="HZZ25" s="107"/>
      <c r="IAA25" s="107"/>
      <c r="IAB25" s="107"/>
      <c r="IAC25" s="107"/>
      <c r="IAD25" s="107"/>
      <c r="IAE25" s="107"/>
      <c r="IAF25" s="107"/>
      <c r="IAG25" s="107"/>
      <c r="IAH25" s="107"/>
      <c r="IAI25" s="107"/>
      <c r="IAJ25" s="107"/>
      <c r="IAK25" s="107"/>
      <c r="IAL25" s="107"/>
      <c r="IAM25" s="107"/>
      <c r="IAN25" s="107"/>
      <c r="IAO25" s="107"/>
      <c r="IAP25" s="107"/>
      <c r="IAQ25" s="107"/>
      <c r="IAR25" s="107"/>
      <c r="IAS25" s="107"/>
      <c r="IAT25" s="107"/>
      <c r="IAU25" s="107"/>
      <c r="IAV25" s="107"/>
      <c r="IAW25" s="107"/>
      <c r="IAX25" s="107"/>
      <c r="IAY25" s="107"/>
      <c r="IAZ25" s="107"/>
      <c r="IBA25" s="107"/>
      <c r="IBB25" s="107"/>
      <c r="IBC25" s="107"/>
      <c r="IBD25" s="107"/>
      <c r="IBE25" s="107"/>
      <c r="IBF25" s="107"/>
      <c r="IBG25" s="107"/>
      <c r="IBH25" s="107"/>
      <c r="IBI25" s="107"/>
      <c r="IBJ25" s="107"/>
      <c r="IBK25" s="107"/>
      <c r="IBL25" s="107"/>
      <c r="IBM25" s="107"/>
      <c r="IBN25" s="107"/>
      <c r="IBO25" s="107"/>
      <c r="IBP25" s="107"/>
      <c r="IBQ25" s="107"/>
      <c r="IBR25" s="107"/>
      <c r="IBS25" s="107"/>
      <c r="IBT25" s="107"/>
      <c r="IBU25" s="107"/>
      <c r="IBV25" s="107"/>
      <c r="IBW25" s="107"/>
      <c r="IBX25" s="107"/>
      <c r="IBY25" s="107"/>
      <c r="IBZ25" s="107"/>
      <c r="ICA25" s="107"/>
      <c r="ICB25" s="107"/>
      <c r="ICC25" s="107"/>
      <c r="ICD25" s="107"/>
      <c r="ICE25" s="107"/>
      <c r="ICF25" s="107"/>
      <c r="ICG25" s="107"/>
      <c r="ICH25" s="107"/>
      <c r="ICI25" s="107"/>
      <c r="ICJ25" s="107"/>
      <c r="ICK25" s="107"/>
      <c r="ICL25" s="107"/>
      <c r="ICM25" s="107"/>
      <c r="ICN25" s="107"/>
      <c r="ICO25" s="107"/>
      <c r="ICP25" s="107"/>
      <c r="ICQ25" s="107"/>
      <c r="ICR25" s="107"/>
      <c r="ICS25" s="107"/>
      <c r="ICT25" s="107"/>
      <c r="ICU25" s="107"/>
      <c r="ICV25" s="107"/>
      <c r="ICW25" s="107"/>
      <c r="ICX25" s="107"/>
      <c r="ICY25" s="107"/>
      <c r="ICZ25" s="107"/>
      <c r="IDA25" s="107"/>
      <c r="IDB25" s="107"/>
      <c r="IDC25" s="107"/>
      <c r="IDD25" s="107"/>
      <c r="IDE25" s="107"/>
      <c r="IDF25" s="107"/>
      <c r="IDG25" s="107"/>
      <c r="IDH25" s="107"/>
      <c r="IDI25" s="107"/>
      <c r="IDJ25" s="107"/>
      <c r="IDK25" s="107"/>
      <c r="IDL25" s="107"/>
      <c r="IDM25" s="107"/>
      <c r="IDN25" s="107"/>
      <c r="IDO25" s="107"/>
      <c r="IDP25" s="107"/>
      <c r="IDQ25" s="107"/>
      <c r="IDR25" s="107"/>
      <c r="IDS25" s="107"/>
      <c r="IDT25" s="107"/>
      <c r="IDU25" s="107"/>
      <c r="IDV25" s="107"/>
      <c r="IDW25" s="107"/>
      <c r="IDX25" s="107"/>
      <c r="IDY25" s="107"/>
      <c r="IDZ25" s="107"/>
      <c r="IEA25" s="107"/>
      <c r="IEB25" s="107"/>
      <c r="IEC25" s="107"/>
      <c r="IED25" s="107"/>
      <c r="IEE25" s="107"/>
      <c r="IEF25" s="107"/>
      <c r="IEG25" s="107"/>
      <c r="IEH25" s="107"/>
      <c r="IEI25" s="107"/>
      <c r="IEJ25" s="107"/>
      <c r="IEK25" s="107"/>
      <c r="IEL25" s="107"/>
      <c r="IEM25" s="107"/>
      <c r="IEN25" s="107"/>
      <c r="IEO25" s="107"/>
      <c r="IEP25" s="107"/>
      <c r="IEQ25" s="107"/>
      <c r="IER25" s="107"/>
      <c r="IES25" s="107"/>
      <c r="IET25" s="107"/>
      <c r="IEU25" s="107"/>
      <c r="IEV25" s="107"/>
      <c r="IEW25" s="107"/>
      <c r="IEX25" s="107"/>
      <c r="IEY25" s="107"/>
      <c r="IEZ25" s="107"/>
      <c r="IFA25" s="107"/>
      <c r="IFB25" s="107"/>
      <c r="IFC25" s="107"/>
      <c r="IFD25" s="107"/>
      <c r="IFE25" s="107"/>
      <c r="IFF25" s="107"/>
      <c r="IFG25" s="107"/>
      <c r="IFH25" s="107"/>
      <c r="IFI25" s="107"/>
      <c r="IFJ25" s="107"/>
      <c r="IFK25" s="107"/>
      <c r="IFL25" s="107"/>
      <c r="IFM25" s="107"/>
      <c r="IFN25" s="107"/>
      <c r="IFO25" s="107"/>
      <c r="IFP25" s="107"/>
      <c r="IFQ25" s="107"/>
      <c r="IFR25" s="107"/>
      <c r="IFS25" s="107"/>
      <c r="IFT25" s="107"/>
      <c r="IFU25" s="107"/>
      <c r="IFV25" s="107"/>
      <c r="IFW25" s="107"/>
      <c r="IFX25" s="107"/>
      <c r="IFY25" s="107"/>
      <c r="IFZ25" s="107"/>
      <c r="IGA25" s="107"/>
      <c r="IGB25" s="107"/>
      <c r="IGC25" s="107"/>
      <c r="IGD25" s="107"/>
      <c r="IGE25" s="107"/>
      <c r="IGF25" s="107"/>
      <c r="IGG25" s="107"/>
      <c r="IGH25" s="107"/>
      <c r="IGI25" s="107"/>
      <c r="IGJ25" s="107"/>
      <c r="IGK25" s="107"/>
      <c r="IGL25" s="107"/>
      <c r="IGM25" s="107"/>
      <c r="IGN25" s="107"/>
      <c r="IGO25" s="107"/>
      <c r="IGP25" s="107"/>
      <c r="IGQ25" s="107"/>
      <c r="IGR25" s="107"/>
      <c r="IGS25" s="107"/>
      <c r="IGT25" s="107"/>
      <c r="IGU25" s="107"/>
      <c r="IGV25" s="107"/>
      <c r="IGW25" s="107"/>
      <c r="IGX25" s="107"/>
      <c r="IGY25" s="107"/>
      <c r="IGZ25" s="107"/>
      <c r="IHA25" s="107"/>
      <c r="IHB25" s="107"/>
      <c r="IHC25" s="107"/>
      <c r="IHD25" s="107"/>
      <c r="IHE25" s="107"/>
      <c r="IHF25" s="107"/>
      <c r="IHG25" s="107"/>
      <c r="IHH25" s="107"/>
      <c r="IHI25" s="107"/>
      <c r="IHJ25" s="107"/>
      <c r="IHK25" s="107"/>
      <c r="IHL25" s="107"/>
      <c r="IHM25" s="107"/>
      <c r="IHN25" s="107"/>
      <c r="IHO25" s="107"/>
      <c r="IHP25" s="107"/>
      <c r="IHQ25" s="107"/>
      <c r="IHR25" s="107"/>
      <c r="IHS25" s="107"/>
      <c r="IHT25" s="107"/>
      <c r="IHU25" s="107"/>
      <c r="IHV25" s="107"/>
      <c r="IHW25" s="107"/>
      <c r="IHX25" s="107"/>
      <c r="IHY25" s="107"/>
      <c r="IHZ25" s="107"/>
      <c r="IIA25" s="107"/>
      <c r="IIB25" s="107"/>
      <c r="IIC25" s="107"/>
      <c r="IID25" s="107"/>
      <c r="IIE25" s="107"/>
      <c r="IIF25" s="107"/>
      <c r="IIG25" s="107"/>
      <c r="IIH25" s="107"/>
      <c r="III25" s="107"/>
      <c r="IIJ25" s="107"/>
      <c r="IIK25" s="107"/>
      <c r="IIL25" s="107"/>
      <c r="IIM25" s="107"/>
      <c r="IIN25" s="107"/>
      <c r="IIO25" s="107"/>
      <c r="IIP25" s="107"/>
      <c r="IIQ25" s="107"/>
      <c r="IIR25" s="107"/>
      <c r="IIS25" s="107"/>
      <c r="IIT25" s="107"/>
      <c r="IIU25" s="107"/>
      <c r="IIV25" s="107"/>
      <c r="IIW25" s="107"/>
      <c r="IIX25" s="107"/>
      <c r="IIY25" s="107"/>
      <c r="IIZ25" s="107"/>
      <c r="IJA25" s="107"/>
      <c r="IJB25" s="107"/>
      <c r="IJC25" s="107"/>
      <c r="IJD25" s="107"/>
      <c r="IJE25" s="107"/>
      <c r="IJF25" s="107"/>
      <c r="IJG25" s="107"/>
      <c r="IJH25" s="107"/>
      <c r="IJI25" s="107"/>
      <c r="IJJ25" s="107"/>
      <c r="IJK25" s="107"/>
      <c r="IJL25" s="107"/>
      <c r="IJM25" s="107"/>
      <c r="IJN25" s="107"/>
      <c r="IJO25" s="107"/>
      <c r="IJP25" s="107"/>
      <c r="IJQ25" s="107"/>
      <c r="IJR25" s="107"/>
      <c r="IJS25" s="107"/>
      <c r="IJT25" s="107"/>
      <c r="IJU25" s="107"/>
      <c r="IJV25" s="107"/>
      <c r="IJW25" s="107"/>
      <c r="IJX25" s="107"/>
      <c r="IJY25" s="107"/>
      <c r="IJZ25" s="107"/>
      <c r="IKA25" s="107"/>
      <c r="IKB25" s="107"/>
      <c r="IKC25" s="107"/>
      <c r="IKD25" s="107"/>
      <c r="IKE25" s="107"/>
      <c r="IKF25" s="107"/>
      <c r="IKG25" s="107"/>
      <c r="IKH25" s="107"/>
      <c r="IKI25" s="107"/>
      <c r="IKJ25" s="107"/>
      <c r="IKK25" s="107"/>
      <c r="IKL25" s="107"/>
      <c r="IKM25" s="107"/>
      <c r="IKN25" s="107"/>
      <c r="IKO25" s="107"/>
      <c r="IKP25" s="107"/>
      <c r="IKQ25" s="107"/>
      <c r="IKR25" s="107"/>
      <c r="IKS25" s="107"/>
      <c r="IKT25" s="107"/>
      <c r="IKU25" s="107"/>
      <c r="IKV25" s="107"/>
      <c r="IKW25" s="107"/>
      <c r="IKX25" s="107"/>
      <c r="IKY25" s="107"/>
      <c r="IKZ25" s="107"/>
      <c r="ILA25" s="107"/>
      <c r="ILB25" s="107"/>
      <c r="ILC25" s="107"/>
      <c r="ILD25" s="107"/>
      <c r="ILE25" s="107"/>
      <c r="ILF25" s="107"/>
      <c r="ILG25" s="107"/>
      <c r="ILH25" s="107"/>
      <c r="ILI25" s="107"/>
      <c r="ILJ25" s="107"/>
      <c r="ILK25" s="107"/>
      <c r="ILL25" s="107"/>
      <c r="ILM25" s="107"/>
      <c r="ILN25" s="107"/>
      <c r="ILO25" s="107"/>
      <c r="ILP25" s="107"/>
      <c r="ILQ25" s="107"/>
      <c r="ILR25" s="107"/>
      <c r="ILS25" s="107"/>
      <c r="ILT25" s="107"/>
      <c r="ILU25" s="107"/>
      <c r="ILV25" s="107"/>
      <c r="ILW25" s="107"/>
      <c r="ILX25" s="107"/>
      <c r="ILY25" s="107"/>
      <c r="ILZ25" s="107"/>
      <c r="IMA25" s="107"/>
      <c r="IMB25" s="107"/>
      <c r="IMC25" s="107"/>
      <c r="IMD25" s="107"/>
      <c r="IME25" s="107"/>
      <c r="IMF25" s="107"/>
      <c r="IMG25" s="107"/>
      <c r="IMH25" s="107"/>
      <c r="IMI25" s="107"/>
      <c r="IMJ25" s="107"/>
      <c r="IMK25" s="107"/>
      <c r="IML25" s="107"/>
      <c r="IMM25" s="107"/>
      <c r="IMN25" s="107"/>
      <c r="IMO25" s="107"/>
      <c r="IMP25" s="107"/>
      <c r="IMQ25" s="107"/>
      <c r="IMR25" s="107"/>
      <c r="IMS25" s="107"/>
      <c r="IMT25" s="107"/>
      <c r="IMU25" s="107"/>
      <c r="IMV25" s="107"/>
      <c r="IMW25" s="107"/>
      <c r="IMX25" s="107"/>
      <c r="IMY25" s="107"/>
      <c r="IMZ25" s="107"/>
      <c r="INA25" s="107"/>
      <c r="INB25" s="107"/>
      <c r="INC25" s="107"/>
      <c r="IND25" s="107"/>
      <c r="INE25" s="107"/>
      <c r="INF25" s="107"/>
      <c r="ING25" s="107"/>
      <c r="INH25" s="107"/>
      <c r="INI25" s="107"/>
      <c r="INJ25" s="107"/>
      <c r="INK25" s="107"/>
      <c r="INL25" s="107"/>
      <c r="INM25" s="107"/>
      <c r="INN25" s="107"/>
      <c r="INO25" s="107"/>
      <c r="INP25" s="107"/>
      <c r="INQ25" s="107"/>
      <c r="INR25" s="107"/>
      <c r="INS25" s="107"/>
      <c r="INT25" s="107"/>
      <c r="INU25" s="107"/>
      <c r="INV25" s="107"/>
      <c r="INW25" s="107"/>
      <c r="INX25" s="107"/>
      <c r="INY25" s="107"/>
      <c r="INZ25" s="107"/>
      <c r="IOA25" s="107"/>
      <c r="IOB25" s="107"/>
      <c r="IOC25" s="107"/>
      <c r="IOD25" s="107"/>
      <c r="IOE25" s="107"/>
      <c r="IOF25" s="107"/>
      <c r="IOG25" s="107"/>
      <c r="IOH25" s="107"/>
      <c r="IOI25" s="107"/>
      <c r="IOJ25" s="107"/>
      <c r="IOK25" s="107"/>
      <c r="IOL25" s="107"/>
      <c r="IOM25" s="107"/>
      <c r="ION25" s="107"/>
      <c r="IOO25" s="107"/>
      <c r="IOP25" s="107"/>
      <c r="IOQ25" s="107"/>
      <c r="IOR25" s="107"/>
      <c r="IOS25" s="107"/>
      <c r="IOT25" s="107"/>
      <c r="IOU25" s="107"/>
      <c r="IOV25" s="107"/>
      <c r="IOW25" s="107"/>
      <c r="IOX25" s="107"/>
      <c r="IOY25" s="107"/>
      <c r="IOZ25" s="107"/>
      <c r="IPA25" s="107"/>
      <c r="IPB25" s="107"/>
      <c r="IPC25" s="107"/>
      <c r="IPD25" s="107"/>
      <c r="IPE25" s="107"/>
      <c r="IPF25" s="107"/>
      <c r="IPG25" s="107"/>
      <c r="IPH25" s="107"/>
      <c r="IPI25" s="107"/>
      <c r="IPJ25" s="107"/>
      <c r="IPK25" s="107"/>
      <c r="IPL25" s="107"/>
      <c r="IPM25" s="107"/>
      <c r="IPN25" s="107"/>
      <c r="IPO25" s="107"/>
      <c r="IPP25" s="107"/>
      <c r="IPQ25" s="107"/>
      <c r="IPR25" s="107"/>
      <c r="IPS25" s="107"/>
      <c r="IPT25" s="107"/>
      <c r="IPU25" s="107"/>
      <c r="IPV25" s="107"/>
      <c r="IPW25" s="107"/>
      <c r="IPX25" s="107"/>
      <c r="IPY25" s="107"/>
      <c r="IPZ25" s="107"/>
      <c r="IQA25" s="107"/>
      <c r="IQB25" s="107"/>
      <c r="IQC25" s="107"/>
      <c r="IQD25" s="107"/>
      <c r="IQE25" s="107"/>
      <c r="IQF25" s="107"/>
      <c r="IQG25" s="107"/>
      <c r="IQH25" s="107"/>
      <c r="IQI25" s="107"/>
      <c r="IQJ25" s="107"/>
      <c r="IQK25" s="107"/>
      <c r="IQL25" s="107"/>
      <c r="IQM25" s="107"/>
      <c r="IQN25" s="107"/>
      <c r="IQO25" s="107"/>
      <c r="IQP25" s="107"/>
      <c r="IQQ25" s="107"/>
      <c r="IQR25" s="107"/>
      <c r="IQS25" s="107"/>
      <c r="IQT25" s="107"/>
      <c r="IQU25" s="107"/>
      <c r="IQV25" s="107"/>
      <c r="IQW25" s="107"/>
      <c r="IQX25" s="107"/>
      <c r="IQY25" s="107"/>
      <c r="IQZ25" s="107"/>
      <c r="IRA25" s="107"/>
      <c r="IRB25" s="107"/>
      <c r="IRC25" s="107"/>
      <c r="IRD25" s="107"/>
      <c r="IRE25" s="107"/>
      <c r="IRF25" s="107"/>
      <c r="IRG25" s="107"/>
      <c r="IRH25" s="107"/>
      <c r="IRI25" s="107"/>
      <c r="IRJ25" s="107"/>
      <c r="IRK25" s="107"/>
      <c r="IRL25" s="107"/>
      <c r="IRM25" s="107"/>
      <c r="IRN25" s="107"/>
      <c r="IRO25" s="107"/>
      <c r="IRP25" s="107"/>
      <c r="IRQ25" s="107"/>
      <c r="IRR25" s="107"/>
      <c r="IRS25" s="107"/>
      <c r="IRT25" s="107"/>
      <c r="IRU25" s="107"/>
      <c r="IRV25" s="107"/>
      <c r="IRW25" s="107"/>
      <c r="IRX25" s="107"/>
      <c r="IRY25" s="107"/>
      <c r="IRZ25" s="107"/>
      <c r="ISA25" s="107"/>
      <c r="ISB25" s="107"/>
      <c r="ISC25" s="107"/>
      <c r="ISD25" s="107"/>
      <c r="ISE25" s="107"/>
      <c r="ISF25" s="107"/>
      <c r="ISG25" s="107"/>
      <c r="ISH25" s="107"/>
      <c r="ISI25" s="107"/>
      <c r="ISJ25" s="107"/>
      <c r="ISK25" s="107"/>
      <c r="ISL25" s="107"/>
      <c r="ISM25" s="107"/>
      <c r="ISN25" s="107"/>
      <c r="ISO25" s="107"/>
      <c r="ISP25" s="107"/>
      <c r="ISQ25" s="107"/>
      <c r="ISR25" s="107"/>
      <c r="ISS25" s="107"/>
      <c r="IST25" s="107"/>
      <c r="ISU25" s="107"/>
      <c r="ISV25" s="107"/>
      <c r="ISW25" s="107"/>
      <c r="ISX25" s="107"/>
      <c r="ISY25" s="107"/>
      <c r="ISZ25" s="107"/>
      <c r="ITA25" s="107"/>
      <c r="ITB25" s="107"/>
      <c r="ITC25" s="107"/>
      <c r="ITD25" s="107"/>
      <c r="ITE25" s="107"/>
      <c r="ITF25" s="107"/>
      <c r="ITG25" s="107"/>
      <c r="ITH25" s="107"/>
      <c r="ITI25" s="107"/>
      <c r="ITJ25" s="107"/>
      <c r="ITK25" s="107"/>
      <c r="ITL25" s="107"/>
      <c r="ITM25" s="107"/>
      <c r="ITN25" s="107"/>
      <c r="ITO25" s="107"/>
      <c r="ITP25" s="107"/>
      <c r="ITQ25" s="107"/>
      <c r="ITR25" s="107"/>
      <c r="ITS25" s="107"/>
      <c r="ITT25" s="107"/>
      <c r="ITU25" s="107"/>
      <c r="ITV25" s="107"/>
      <c r="ITW25" s="107"/>
      <c r="ITX25" s="107"/>
      <c r="ITY25" s="107"/>
      <c r="ITZ25" s="107"/>
      <c r="IUA25" s="107"/>
      <c r="IUB25" s="107"/>
      <c r="IUC25" s="107"/>
      <c r="IUD25" s="107"/>
      <c r="IUE25" s="107"/>
      <c r="IUF25" s="107"/>
      <c r="IUG25" s="107"/>
      <c r="IUH25" s="107"/>
      <c r="IUI25" s="107"/>
      <c r="IUJ25" s="107"/>
      <c r="IUK25" s="107"/>
      <c r="IUL25" s="107"/>
      <c r="IUM25" s="107"/>
      <c r="IUN25" s="107"/>
      <c r="IUO25" s="107"/>
      <c r="IUP25" s="107"/>
      <c r="IUQ25" s="107"/>
      <c r="IUR25" s="107"/>
      <c r="IUS25" s="107"/>
      <c r="IUT25" s="107"/>
      <c r="IUU25" s="107"/>
      <c r="IUV25" s="107"/>
      <c r="IUW25" s="107"/>
      <c r="IUX25" s="107"/>
      <c r="IUY25" s="107"/>
      <c r="IUZ25" s="107"/>
      <c r="IVA25" s="107"/>
      <c r="IVB25" s="107"/>
      <c r="IVC25" s="107"/>
      <c r="IVD25" s="107"/>
      <c r="IVE25" s="107"/>
      <c r="IVF25" s="107"/>
      <c r="IVG25" s="107"/>
      <c r="IVH25" s="107"/>
      <c r="IVI25" s="107"/>
      <c r="IVJ25" s="107"/>
      <c r="IVK25" s="107"/>
      <c r="IVL25" s="107"/>
      <c r="IVM25" s="107"/>
      <c r="IVN25" s="107"/>
      <c r="IVO25" s="107"/>
      <c r="IVP25" s="107"/>
      <c r="IVQ25" s="107"/>
      <c r="IVR25" s="107"/>
      <c r="IVS25" s="107"/>
      <c r="IVT25" s="107"/>
      <c r="IVU25" s="107"/>
      <c r="IVV25" s="107"/>
      <c r="IVW25" s="107"/>
      <c r="IVX25" s="107"/>
      <c r="IVY25" s="107"/>
      <c r="IVZ25" s="107"/>
      <c r="IWA25" s="107"/>
      <c r="IWB25" s="107"/>
      <c r="IWC25" s="107"/>
      <c r="IWD25" s="107"/>
      <c r="IWE25" s="107"/>
      <c r="IWF25" s="107"/>
      <c r="IWG25" s="107"/>
      <c r="IWH25" s="107"/>
      <c r="IWI25" s="107"/>
      <c r="IWJ25" s="107"/>
      <c r="IWK25" s="107"/>
      <c r="IWL25" s="107"/>
      <c r="IWM25" s="107"/>
      <c r="IWN25" s="107"/>
      <c r="IWO25" s="107"/>
      <c r="IWP25" s="107"/>
      <c r="IWQ25" s="107"/>
      <c r="IWR25" s="107"/>
      <c r="IWS25" s="107"/>
      <c r="IWT25" s="107"/>
      <c r="IWU25" s="107"/>
      <c r="IWV25" s="107"/>
      <c r="IWW25" s="107"/>
      <c r="IWX25" s="107"/>
      <c r="IWY25" s="107"/>
      <c r="IWZ25" s="107"/>
      <c r="IXA25" s="107"/>
      <c r="IXB25" s="107"/>
      <c r="IXC25" s="107"/>
      <c r="IXD25" s="107"/>
      <c r="IXE25" s="107"/>
      <c r="IXF25" s="107"/>
      <c r="IXG25" s="107"/>
      <c r="IXH25" s="107"/>
      <c r="IXI25" s="107"/>
      <c r="IXJ25" s="107"/>
      <c r="IXK25" s="107"/>
      <c r="IXL25" s="107"/>
      <c r="IXM25" s="107"/>
      <c r="IXN25" s="107"/>
      <c r="IXO25" s="107"/>
      <c r="IXP25" s="107"/>
      <c r="IXQ25" s="107"/>
      <c r="IXR25" s="107"/>
      <c r="IXS25" s="107"/>
      <c r="IXT25" s="107"/>
      <c r="IXU25" s="107"/>
      <c r="IXV25" s="107"/>
      <c r="IXW25" s="107"/>
      <c r="IXX25" s="107"/>
      <c r="IXY25" s="107"/>
      <c r="IXZ25" s="107"/>
      <c r="IYA25" s="107"/>
      <c r="IYB25" s="107"/>
      <c r="IYC25" s="107"/>
      <c r="IYD25" s="107"/>
      <c r="IYE25" s="107"/>
      <c r="IYF25" s="107"/>
      <c r="IYG25" s="107"/>
      <c r="IYH25" s="107"/>
      <c r="IYI25" s="107"/>
      <c r="IYJ25" s="107"/>
      <c r="IYK25" s="107"/>
      <c r="IYL25" s="107"/>
      <c r="IYM25" s="107"/>
      <c r="IYN25" s="107"/>
      <c r="IYO25" s="107"/>
      <c r="IYP25" s="107"/>
      <c r="IYQ25" s="107"/>
      <c r="IYR25" s="107"/>
      <c r="IYS25" s="107"/>
      <c r="IYT25" s="107"/>
      <c r="IYU25" s="107"/>
      <c r="IYV25" s="107"/>
      <c r="IYW25" s="107"/>
      <c r="IYX25" s="107"/>
      <c r="IYY25" s="107"/>
      <c r="IYZ25" s="107"/>
      <c r="IZA25" s="107"/>
      <c r="IZB25" s="107"/>
      <c r="IZC25" s="107"/>
      <c r="IZD25" s="107"/>
      <c r="IZE25" s="107"/>
      <c r="IZF25" s="107"/>
      <c r="IZG25" s="107"/>
      <c r="IZH25" s="107"/>
      <c r="IZI25" s="107"/>
      <c r="IZJ25" s="107"/>
      <c r="IZK25" s="107"/>
      <c r="IZL25" s="107"/>
      <c r="IZM25" s="107"/>
      <c r="IZN25" s="107"/>
      <c r="IZO25" s="107"/>
      <c r="IZP25" s="107"/>
      <c r="IZQ25" s="107"/>
      <c r="IZR25" s="107"/>
      <c r="IZS25" s="107"/>
      <c r="IZT25" s="107"/>
      <c r="IZU25" s="107"/>
      <c r="IZV25" s="107"/>
      <c r="IZW25" s="107"/>
      <c r="IZX25" s="107"/>
      <c r="IZY25" s="107"/>
      <c r="IZZ25" s="107"/>
      <c r="JAA25" s="107"/>
      <c r="JAB25" s="107"/>
      <c r="JAC25" s="107"/>
      <c r="JAD25" s="107"/>
      <c r="JAE25" s="107"/>
      <c r="JAF25" s="107"/>
      <c r="JAG25" s="107"/>
      <c r="JAH25" s="107"/>
      <c r="JAI25" s="107"/>
      <c r="JAJ25" s="107"/>
      <c r="JAK25" s="107"/>
      <c r="JAL25" s="107"/>
      <c r="JAM25" s="107"/>
      <c r="JAN25" s="107"/>
      <c r="JAO25" s="107"/>
      <c r="JAP25" s="107"/>
      <c r="JAQ25" s="107"/>
      <c r="JAR25" s="107"/>
      <c r="JAS25" s="107"/>
      <c r="JAT25" s="107"/>
      <c r="JAU25" s="107"/>
      <c r="JAV25" s="107"/>
      <c r="JAW25" s="107"/>
      <c r="JAX25" s="107"/>
      <c r="JAY25" s="107"/>
      <c r="JAZ25" s="107"/>
      <c r="JBA25" s="107"/>
      <c r="JBB25" s="107"/>
      <c r="JBC25" s="107"/>
      <c r="JBD25" s="107"/>
      <c r="JBE25" s="107"/>
      <c r="JBF25" s="107"/>
      <c r="JBG25" s="107"/>
      <c r="JBH25" s="107"/>
      <c r="JBI25" s="107"/>
      <c r="JBJ25" s="107"/>
      <c r="JBK25" s="107"/>
      <c r="JBL25" s="107"/>
      <c r="JBM25" s="107"/>
      <c r="JBN25" s="107"/>
      <c r="JBO25" s="107"/>
      <c r="JBP25" s="107"/>
      <c r="JBQ25" s="107"/>
      <c r="JBR25" s="107"/>
      <c r="JBS25" s="107"/>
      <c r="JBT25" s="107"/>
      <c r="JBU25" s="107"/>
      <c r="JBV25" s="107"/>
      <c r="JBW25" s="107"/>
      <c r="JBX25" s="107"/>
      <c r="JBY25" s="107"/>
      <c r="JBZ25" s="107"/>
      <c r="JCA25" s="107"/>
      <c r="JCB25" s="107"/>
      <c r="JCC25" s="107"/>
      <c r="JCD25" s="107"/>
      <c r="JCE25" s="107"/>
      <c r="JCF25" s="107"/>
      <c r="JCG25" s="107"/>
      <c r="JCH25" s="107"/>
      <c r="JCI25" s="107"/>
      <c r="JCJ25" s="107"/>
      <c r="JCK25" s="107"/>
      <c r="JCL25" s="107"/>
      <c r="JCM25" s="107"/>
      <c r="JCN25" s="107"/>
      <c r="JCO25" s="107"/>
      <c r="JCP25" s="107"/>
      <c r="JCQ25" s="107"/>
      <c r="JCR25" s="107"/>
      <c r="JCS25" s="107"/>
      <c r="JCT25" s="107"/>
      <c r="JCU25" s="107"/>
      <c r="JCV25" s="107"/>
      <c r="JCW25" s="107"/>
      <c r="JCX25" s="107"/>
      <c r="JCY25" s="107"/>
      <c r="JCZ25" s="107"/>
      <c r="JDA25" s="107"/>
      <c r="JDB25" s="107"/>
      <c r="JDC25" s="107"/>
      <c r="JDD25" s="107"/>
      <c r="JDE25" s="107"/>
      <c r="JDF25" s="107"/>
      <c r="JDG25" s="107"/>
      <c r="JDH25" s="107"/>
      <c r="JDI25" s="107"/>
      <c r="JDJ25" s="107"/>
      <c r="JDK25" s="107"/>
      <c r="JDL25" s="107"/>
      <c r="JDM25" s="107"/>
      <c r="JDN25" s="107"/>
      <c r="JDO25" s="107"/>
      <c r="JDP25" s="107"/>
      <c r="JDQ25" s="107"/>
      <c r="JDR25" s="107"/>
      <c r="JDS25" s="107"/>
      <c r="JDT25" s="107"/>
      <c r="JDU25" s="107"/>
      <c r="JDV25" s="107"/>
      <c r="JDW25" s="107"/>
      <c r="JDX25" s="107"/>
      <c r="JDY25" s="107"/>
      <c r="JDZ25" s="107"/>
      <c r="JEA25" s="107"/>
      <c r="JEB25" s="107"/>
      <c r="JEC25" s="107"/>
      <c r="JED25" s="107"/>
      <c r="JEE25" s="107"/>
      <c r="JEF25" s="107"/>
      <c r="JEG25" s="107"/>
      <c r="JEH25" s="107"/>
      <c r="JEI25" s="107"/>
      <c r="JEJ25" s="107"/>
      <c r="JEK25" s="107"/>
      <c r="JEL25" s="107"/>
      <c r="JEM25" s="107"/>
      <c r="JEN25" s="107"/>
      <c r="JEO25" s="107"/>
      <c r="JEP25" s="107"/>
      <c r="JEQ25" s="107"/>
      <c r="JER25" s="107"/>
      <c r="JES25" s="107"/>
      <c r="JET25" s="107"/>
      <c r="JEU25" s="107"/>
      <c r="JEV25" s="107"/>
      <c r="JEW25" s="107"/>
      <c r="JEX25" s="107"/>
      <c r="JEY25" s="107"/>
      <c r="JEZ25" s="107"/>
      <c r="JFA25" s="107"/>
      <c r="JFB25" s="107"/>
      <c r="JFC25" s="107"/>
      <c r="JFD25" s="107"/>
      <c r="JFE25" s="107"/>
      <c r="JFF25" s="107"/>
      <c r="JFG25" s="107"/>
      <c r="JFH25" s="107"/>
      <c r="JFI25" s="107"/>
      <c r="JFJ25" s="107"/>
      <c r="JFK25" s="107"/>
      <c r="JFL25" s="107"/>
      <c r="JFM25" s="107"/>
      <c r="JFN25" s="107"/>
      <c r="JFO25" s="107"/>
      <c r="JFP25" s="107"/>
      <c r="JFQ25" s="107"/>
      <c r="JFR25" s="107"/>
      <c r="JFS25" s="107"/>
      <c r="JFT25" s="107"/>
      <c r="JFU25" s="107"/>
      <c r="JFV25" s="107"/>
      <c r="JFW25" s="107"/>
      <c r="JFX25" s="107"/>
      <c r="JFY25" s="107"/>
      <c r="JFZ25" s="107"/>
      <c r="JGA25" s="107"/>
      <c r="JGB25" s="107"/>
      <c r="JGC25" s="107"/>
      <c r="JGD25" s="107"/>
      <c r="JGE25" s="107"/>
      <c r="JGF25" s="107"/>
      <c r="JGG25" s="107"/>
      <c r="JGH25" s="107"/>
      <c r="JGI25" s="107"/>
      <c r="JGJ25" s="107"/>
      <c r="JGK25" s="107"/>
      <c r="JGL25" s="107"/>
      <c r="JGM25" s="107"/>
      <c r="JGN25" s="107"/>
      <c r="JGO25" s="107"/>
      <c r="JGP25" s="107"/>
      <c r="JGQ25" s="107"/>
      <c r="JGR25" s="107"/>
      <c r="JGS25" s="107"/>
      <c r="JGT25" s="107"/>
      <c r="JGU25" s="107"/>
      <c r="JGV25" s="107"/>
      <c r="JGW25" s="107"/>
      <c r="JGX25" s="107"/>
      <c r="JGY25" s="107"/>
      <c r="JGZ25" s="107"/>
      <c r="JHA25" s="107"/>
      <c r="JHB25" s="107"/>
      <c r="JHC25" s="107"/>
      <c r="JHD25" s="107"/>
      <c r="JHE25" s="107"/>
      <c r="JHF25" s="107"/>
      <c r="JHG25" s="107"/>
      <c r="JHH25" s="107"/>
      <c r="JHI25" s="107"/>
      <c r="JHJ25" s="107"/>
      <c r="JHK25" s="107"/>
      <c r="JHL25" s="107"/>
      <c r="JHM25" s="107"/>
      <c r="JHN25" s="107"/>
      <c r="JHO25" s="107"/>
      <c r="JHP25" s="107"/>
      <c r="JHQ25" s="107"/>
      <c r="JHR25" s="107"/>
      <c r="JHS25" s="107"/>
      <c r="JHT25" s="107"/>
      <c r="JHU25" s="107"/>
      <c r="JHV25" s="107"/>
      <c r="JHW25" s="107"/>
      <c r="JHX25" s="107"/>
      <c r="JHY25" s="107"/>
      <c r="JHZ25" s="107"/>
      <c r="JIA25" s="107"/>
      <c r="JIB25" s="107"/>
      <c r="JIC25" s="107"/>
      <c r="JID25" s="107"/>
      <c r="JIE25" s="107"/>
      <c r="JIF25" s="107"/>
      <c r="JIG25" s="107"/>
      <c r="JIH25" s="107"/>
      <c r="JII25" s="107"/>
      <c r="JIJ25" s="107"/>
      <c r="JIK25" s="107"/>
      <c r="JIL25" s="107"/>
      <c r="JIM25" s="107"/>
      <c r="JIN25" s="107"/>
      <c r="JIO25" s="107"/>
      <c r="JIP25" s="107"/>
      <c r="JIQ25" s="107"/>
      <c r="JIR25" s="107"/>
      <c r="JIS25" s="107"/>
      <c r="JIT25" s="107"/>
      <c r="JIU25" s="107"/>
      <c r="JIV25" s="107"/>
      <c r="JIW25" s="107"/>
      <c r="JIX25" s="107"/>
      <c r="JIY25" s="107"/>
      <c r="JIZ25" s="107"/>
      <c r="JJA25" s="107"/>
      <c r="JJB25" s="107"/>
      <c r="JJC25" s="107"/>
      <c r="JJD25" s="107"/>
      <c r="JJE25" s="107"/>
      <c r="JJF25" s="107"/>
      <c r="JJG25" s="107"/>
      <c r="JJH25" s="107"/>
      <c r="JJI25" s="107"/>
      <c r="JJJ25" s="107"/>
      <c r="JJK25" s="107"/>
      <c r="JJL25" s="107"/>
      <c r="JJM25" s="107"/>
      <c r="JJN25" s="107"/>
      <c r="JJO25" s="107"/>
      <c r="JJP25" s="107"/>
      <c r="JJQ25" s="107"/>
      <c r="JJR25" s="107"/>
      <c r="JJS25" s="107"/>
      <c r="JJT25" s="107"/>
      <c r="JJU25" s="107"/>
      <c r="JJV25" s="107"/>
      <c r="JJW25" s="107"/>
      <c r="JJX25" s="107"/>
      <c r="JJY25" s="107"/>
      <c r="JJZ25" s="107"/>
      <c r="JKA25" s="107"/>
      <c r="JKB25" s="107"/>
      <c r="JKC25" s="107"/>
      <c r="JKD25" s="107"/>
      <c r="JKE25" s="107"/>
      <c r="JKF25" s="107"/>
      <c r="JKG25" s="107"/>
      <c r="JKH25" s="107"/>
      <c r="JKI25" s="107"/>
      <c r="JKJ25" s="107"/>
      <c r="JKK25" s="107"/>
      <c r="JKL25" s="107"/>
      <c r="JKM25" s="107"/>
      <c r="JKN25" s="107"/>
      <c r="JKO25" s="107"/>
      <c r="JKP25" s="107"/>
      <c r="JKQ25" s="107"/>
      <c r="JKR25" s="107"/>
      <c r="JKS25" s="107"/>
      <c r="JKT25" s="107"/>
      <c r="JKU25" s="107"/>
      <c r="JKV25" s="107"/>
      <c r="JKW25" s="107"/>
      <c r="JKX25" s="107"/>
      <c r="JKY25" s="107"/>
      <c r="JKZ25" s="107"/>
      <c r="JLA25" s="107"/>
      <c r="JLB25" s="107"/>
      <c r="JLC25" s="107"/>
      <c r="JLD25" s="107"/>
      <c r="JLE25" s="107"/>
      <c r="JLF25" s="107"/>
      <c r="JLG25" s="107"/>
      <c r="JLH25" s="107"/>
      <c r="JLI25" s="107"/>
      <c r="JLJ25" s="107"/>
      <c r="JLK25" s="107"/>
      <c r="JLL25" s="107"/>
      <c r="JLM25" s="107"/>
      <c r="JLN25" s="107"/>
      <c r="JLO25" s="107"/>
      <c r="JLP25" s="107"/>
      <c r="JLQ25" s="107"/>
      <c r="JLR25" s="107"/>
      <c r="JLS25" s="107"/>
      <c r="JLT25" s="107"/>
      <c r="JLU25" s="107"/>
      <c r="JLV25" s="107"/>
      <c r="JLW25" s="107"/>
      <c r="JLX25" s="107"/>
      <c r="JLY25" s="107"/>
      <c r="JLZ25" s="107"/>
      <c r="JMA25" s="107"/>
      <c r="JMB25" s="107"/>
      <c r="JMC25" s="107"/>
      <c r="JMD25" s="107"/>
      <c r="JME25" s="107"/>
      <c r="JMF25" s="107"/>
      <c r="JMG25" s="107"/>
      <c r="JMH25" s="107"/>
      <c r="JMI25" s="107"/>
      <c r="JMJ25" s="107"/>
      <c r="JMK25" s="107"/>
      <c r="JML25" s="107"/>
      <c r="JMM25" s="107"/>
      <c r="JMN25" s="107"/>
      <c r="JMO25" s="107"/>
      <c r="JMP25" s="107"/>
      <c r="JMQ25" s="107"/>
      <c r="JMR25" s="107"/>
      <c r="JMS25" s="107"/>
      <c r="JMT25" s="107"/>
      <c r="JMU25" s="107"/>
      <c r="JMV25" s="107"/>
      <c r="JMW25" s="107"/>
      <c r="JMX25" s="107"/>
      <c r="JMY25" s="107"/>
      <c r="JMZ25" s="107"/>
      <c r="JNA25" s="107"/>
      <c r="JNB25" s="107"/>
      <c r="JNC25" s="107"/>
      <c r="JND25" s="107"/>
      <c r="JNE25" s="107"/>
      <c r="JNF25" s="107"/>
      <c r="JNG25" s="107"/>
      <c r="JNH25" s="107"/>
      <c r="JNI25" s="107"/>
      <c r="JNJ25" s="107"/>
      <c r="JNK25" s="107"/>
      <c r="JNL25" s="107"/>
      <c r="JNM25" s="107"/>
      <c r="JNN25" s="107"/>
      <c r="JNO25" s="107"/>
      <c r="JNP25" s="107"/>
      <c r="JNQ25" s="107"/>
      <c r="JNR25" s="107"/>
      <c r="JNS25" s="107"/>
      <c r="JNT25" s="107"/>
      <c r="JNU25" s="107"/>
      <c r="JNV25" s="107"/>
      <c r="JNW25" s="107"/>
      <c r="JNX25" s="107"/>
      <c r="JNY25" s="107"/>
      <c r="JNZ25" s="107"/>
      <c r="JOA25" s="107"/>
      <c r="JOB25" s="107"/>
      <c r="JOC25" s="107"/>
      <c r="JOD25" s="107"/>
      <c r="JOE25" s="107"/>
      <c r="JOF25" s="107"/>
      <c r="JOG25" s="107"/>
      <c r="JOH25" s="107"/>
      <c r="JOI25" s="107"/>
      <c r="JOJ25" s="107"/>
      <c r="JOK25" s="107"/>
      <c r="JOL25" s="107"/>
      <c r="JOM25" s="107"/>
      <c r="JON25" s="107"/>
      <c r="JOO25" s="107"/>
      <c r="JOP25" s="107"/>
      <c r="JOQ25" s="107"/>
      <c r="JOR25" s="107"/>
      <c r="JOS25" s="107"/>
      <c r="JOT25" s="107"/>
      <c r="JOU25" s="107"/>
      <c r="JOV25" s="107"/>
      <c r="JOW25" s="107"/>
      <c r="JOX25" s="107"/>
      <c r="JOY25" s="107"/>
      <c r="JOZ25" s="107"/>
      <c r="JPA25" s="107"/>
      <c r="JPB25" s="107"/>
      <c r="JPC25" s="107"/>
      <c r="JPD25" s="107"/>
      <c r="JPE25" s="107"/>
      <c r="JPF25" s="107"/>
      <c r="JPG25" s="107"/>
      <c r="JPH25" s="107"/>
      <c r="JPI25" s="107"/>
      <c r="JPJ25" s="107"/>
      <c r="JPK25" s="107"/>
      <c r="JPL25" s="107"/>
      <c r="JPM25" s="107"/>
      <c r="JPN25" s="107"/>
      <c r="JPO25" s="107"/>
      <c r="JPP25" s="107"/>
      <c r="JPQ25" s="107"/>
      <c r="JPR25" s="107"/>
      <c r="JPS25" s="107"/>
      <c r="JPT25" s="107"/>
      <c r="JPU25" s="107"/>
      <c r="JPV25" s="107"/>
      <c r="JPW25" s="107"/>
      <c r="JPX25" s="107"/>
      <c r="JPY25" s="107"/>
      <c r="JPZ25" s="107"/>
      <c r="JQA25" s="107"/>
      <c r="JQB25" s="107"/>
      <c r="JQC25" s="107"/>
      <c r="JQD25" s="107"/>
      <c r="JQE25" s="107"/>
      <c r="JQF25" s="107"/>
      <c r="JQG25" s="107"/>
      <c r="JQH25" s="107"/>
      <c r="JQI25" s="107"/>
      <c r="JQJ25" s="107"/>
      <c r="JQK25" s="107"/>
      <c r="JQL25" s="107"/>
      <c r="JQM25" s="107"/>
      <c r="JQN25" s="107"/>
      <c r="JQO25" s="107"/>
      <c r="JQP25" s="107"/>
      <c r="JQQ25" s="107"/>
      <c r="JQR25" s="107"/>
      <c r="JQS25" s="107"/>
      <c r="JQT25" s="107"/>
      <c r="JQU25" s="107"/>
      <c r="JQV25" s="107"/>
      <c r="JQW25" s="107"/>
      <c r="JQX25" s="107"/>
      <c r="JQY25" s="107"/>
      <c r="JQZ25" s="107"/>
      <c r="JRA25" s="107"/>
      <c r="JRB25" s="107"/>
      <c r="JRC25" s="107"/>
      <c r="JRD25" s="107"/>
      <c r="JRE25" s="107"/>
      <c r="JRF25" s="107"/>
      <c r="JRG25" s="107"/>
      <c r="JRH25" s="107"/>
      <c r="JRI25" s="107"/>
      <c r="JRJ25" s="107"/>
      <c r="JRK25" s="107"/>
      <c r="JRL25" s="107"/>
      <c r="JRM25" s="107"/>
      <c r="JRN25" s="107"/>
      <c r="JRO25" s="107"/>
      <c r="JRP25" s="107"/>
      <c r="JRQ25" s="107"/>
      <c r="JRR25" s="107"/>
      <c r="JRS25" s="107"/>
      <c r="JRT25" s="107"/>
      <c r="JRU25" s="107"/>
      <c r="JRV25" s="107"/>
      <c r="JRW25" s="107"/>
      <c r="JRX25" s="107"/>
      <c r="JRY25" s="107"/>
      <c r="JRZ25" s="107"/>
      <c r="JSA25" s="107"/>
      <c r="JSB25" s="107"/>
      <c r="JSC25" s="107"/>
      <c r="JSD25" s="107"/>
      <c r="JSE25" s="107"/>
      <c r="JSF25" s="107"/>
      <c r="JSG25" s="107"/>
      <c r="JSH25" s="107"/>
      <c r="JSI25" s="107"/>
      <c r="JSJ25" s="107"/>
      <c r="JSK25" s="107"/>
      <c r="JSL25" s="107"/>
      <c r="JSM25" s="107"/>
      <c r="JSN25" s="107"/>
      <c r="JSO25" s="107"/>
      <c r="JSP25" s="107"/>
      <c r="JSQ25" s="107"/>
      <c r="JSR25" s="107"/>
      <c r="JSS25" s="107"/>
      <c r="JST25" s="107"/>
      <c r="JSU25" s="107"/>
      <c r="JSV25" s="107"/>
      <c r="JSW25" s="107"/>
      <c r="JSX25" s="107"/>
      <c r="JSY25" s="107"/>
      <c r="JSZ25" s="107"/>
      <c r="JTA25" s="107"/>
      <c r="JTB25" s="107"/>
      <c r="JTC25" s="107"/>
      <c r="JTD25" s="107"/>
      <c r="JTE25" s="107"/>
      <c r="JTF25" s="107"/>
      <c r="JTG25" s="107"/>
      <c r="JTH25" s="107"/>
      <c r="JTI25" s="107"/>
      <c r="JTJ25" s="107"/>
      <c r="JTK25" s="107"/>
      <c r="JTL25" s="107"/>
      <c r="JTM25" s="107"/>
      <c r="JTN25" s="107"/>
      <c r="JTO25" s="107"/>
      <c r="JTP25" s="107"/>
      <c r="JTQ25" s="107"/>
      <c r="JTR25" s="107"/>
      <c r="JTS25" s="107"/>
      <c r="JTT25" s="107"/>
      <c r="JTU25" s="107"/>
      <c r="JTV25" s="107"/>
      <c r="JTW25" s="107"/>
      <c r="JTX25" s="107"/>
      <c r="JTY25" s="107"/>
      <c r="JTZ25" s="107"/>
      <c r="JUA25" s="107"/>
      <c r="JUB25" s="107"/>
      <c r="JUC25" s="107"/>
      <c r="JUD25" s="107"/>
      <c r="JUE25" s="107"/>
      <c r="JUF25" s="107"/>
      <c r="JUG25" s="107"/>
      <c r="JUH25" s="107"/>
      <c r="JUI25" s="107"/>
      <c r="JUJ25" s="107"/>
      <c r="JUK25" s="107"/>
      <c r="JUL25" s="107"/>
      <c r="JUM25" s="107"/>
      <c r="JUN25" s="107"/>
      <c r="JUO25" s="107"/>
      <c r="JUP25" s="107"/>
      <c r="JUQ25" s="107"/>
      <c r="JUR25" s="107"/>
      <c r="JUS25" s="107"/>
      <c r="JUT25" s="107"/>
      <c r="JUU25" s="107"/>
      <c r="JUV25" s="107"/>
      <c r="JUW25" s="107"/>
      <c r="JUX25" s="107"/>
      <c r="JUY25" s="107"/>
      <c r="JUZ25" s="107"/>
      <c r="JVA25" s="107"/>
      <c r="JVB25" s="107"/>
      <c r="JVC25" s="107"/>
      <c r="JVD25" s="107"/>
      <c r="JVE25" s="107"/>
      <c r="JVF25" s="107"/>
      <c r="JVG25" s="107"/>
      <c r="JVH25" s="107"/>
      <c r="JVI25" s="107"/>
      <c r="JVJ25" s="107"/>
      <c r="JVK25" s="107"/>
      <c r="JVL25" s="107"/>
      <c r="JVM25" s="107"/>
      <c r="JVN25" s="107"/>
      <c r="JVO25" s="107"/>
      <c r="JVP25" s="107"/>
      <c r="JVQ25" s="107"/>
      <c r="JVR25" s="107"/>
      <c r="JVS25" s="107"/>
      <c r="JVT25" s="107"/>
      <c r="JVU25" s="107"/>
      <c r="JVV25" s="107"/>
      <c r="JVW25" s="107"/>
      <c r="JVX25" s="107"/>
      <c r="JVY25" s="107"/>
      <c r="JVZ25" s="107"/>
      <c r="JWA25" s="107"/>
      <c r="JWB25" s="107"/>
      <c r="JWC25" s="107"/>
      <c r="JWD25" s="107"/>
      <c r="JWE25" s="107"/>
      <c r="JWF25" s="107"/>
      <c r="JWG25" s="107"/>
      <c r="JWH25" s="107"/>
      <c r="JWI25" s="107"/>
      <c r="JWJ25" s="107"/>
      <c r="JWK25" s="107"/>
      <c r="JWL25" s="107"/>
      <c r="JWM25" s="107"/>
      <c r="JWN25" s="107"/>
      <c r="JWO25" s="107"/>
      <c r="JWP25" s="107"/>
      <c r="JWQ25" s="107"/>
      <c r="JWR25" s="107"/>
      <c r="JWS25" s="107"/>
      <c r="JWT25" s="107"/>
      <c r="JWU25" s="107"/>
      <c r="JWV25" s="107"/>
      <c r="JWW25" s="107"/>
      <c r="JWX25" s="107"/>
      <c r="JWY25" s="107"/>
      <c r="JWZ25" s="107"/>
      <c r="JXA25" s="107"/>
      <c r="JXB25" s="107"/>
      <c r="JXC25" s="107"/>
      <c r="JXD25" s="107"/>
      <c r="JXE25" s="107"/>
      <c r="JXF25" s="107"/>
      <c r="JXG25" s="107"/>
      <c r="JXH25" s="107"/>
      <c r="JXI25" s="107"/>
      <c r="JXJ25" s="107"/>
      <c r="JXK25" s="107"/>
      <c r="JXL25" s="107"/>
      <c r="JXM25" s="107"/>
      <c r="JXN25" s="107"/>
      <c r="JXO25" s="107"/>
      <c r="JXP25" s="107"/>
      <c r="JXQ25" s="107"/>
      <c r="JXR25" s="107"/>
      <c r="JXS25" s="107"/>
      <c r="JXT25" s="107"/>
      <c r="JXU25" s="107"/>
      <c r="JXV25" s="107"/>
      <c r="JXW25" s="107"/>
      <c r="JXX25" s="107"/>
      <c r="JXY25" s="107"/>
      <c r="JXZ25" s="107"/>
      <c r="JYA25" s="107"/>
      <c r="JYB25" s="107"/>
      <c r="JYC25" s="107"/>
      <c r="JYD25" s="107"/>
      <c r="JYE25" s="107"/>
      <c r="JYF25" s="107"/>
      <c r="JYG25" s="107"/>
      <c r="JYH25" s="107"/>
      <c r="JYI25" s="107"/>
      <c r="JYJ25" s="107"/>
      <c r="JYK25" s="107"/>
      <c r="JYL25" s="107"/>
      <c r="JYM25" s="107"/>
      <c r="JYN25" s="107"/>
      <c r="JYO25" s="107"/>
      <c r="JYP25" s="107"/>
      <c r="JYQ25" s="107"/>
      <c r="JYR25" s="107"/>
      <c r="JYS25" s="107"/>
      <c r="JYT25" s="107"/>
      <c r="JYU25" s="107"/>
      <c r="JYV25" s="107"/>
      <c r="JYW25" s="107"/>
      <c r="JYX25" s="107"/>
      <c r="JYY25" s="107"/>
      <c r="JYZ25" s="107"/>
      <c r="JZA25" s="107"/>
      <c r="JZB25" s="107"/>
      <c r="JZC25" s="107"/>
      <c r="JZD25" s="107"/>
      <c r="JZE25" s="107"/>
      <c r="JZF25" s="107"/>
      <c r="JZG25" s="107"/>
      <c r="JZH25" s="107"/>
      <c r="JZI25" s="107"/>
      <c r="JZJ25" s="107"/>
      <c r="JZK25" s="107"/>
      <c r="JZL25" s="107"/>
      <c r="JZM25" s="107"/>
      <c r="JZN25" s="107"/>
      <c r="JZO25" s="107"/>
      <c r="JZP25" s="107"/>
      <c r="JZQ25" s="107"/>
      <c r="JZR25" s="107"/>
      <c r="JZS25" s="107"/>
      <c r="JZT25" s="107"/>
      <c r="JZU25" s="107"/>
      <c r="JZV25" s="107"/>
      <c r="JZW25" s="107"/>
      <c r="JZX25" s="107"/>
      <c r="JZY25" s="107"/>
      <c r="JZZ25" s="107"/>
      <c r="KAA25" s="107"/>
      <c r="KAB25" s="107"/>
      <c r="KAC25" s="107"/>
      <c r="KAD25" s="107"/>
      <c r="KAE25" s="107"/>
      <c r="KAF25" s="107"/>
      <c r="KAG25" s="107"/>
      <c r="KAH25" s="107"/>
      <c r="KAI25" s="107"/>
      <c r="KAJ25" s="107"/>
      <c r="KAK25" s="107"/>
      <c r="KAL25" s="107"/>
      <c r="KAM25" s="107"/>
      <c r="KAN25" s="107"/>
      <c r="KAO25" s="107"/>
      <c r="KAP25" s="107"/>
      <c r="KAQ25" s="107"/>
      <c r="KAR25" s="107"/>
      <c r="KAS25" s="107"/>
      <c r="KAT25" s="107"/>
      <c r="KAU25" s="107"/>
      <c r="KAV25" s="107"/>
      <c r="KAW25" s="107"/>
      <c r="KAX25" s="107"/>
      <c r="KAY25" s="107"/>
      <c r="KAZ25" s="107"/>
      <c r="KBA25" s="107"/>
      <c r="KBB25" s="107"/>
      <c r="KBC25" s="107"/>
      <c r="KBD25" s="107"/>
      <c r="KBE25" s="107"/>
      <c r="KBF25" s="107"/>
      <c r="KBG25" s="107"/>
      <c r="KBH25" s="107"/>
      <c r="KBI25" s="107"/>
      <c r="KBJ25" s="107"/>
      <c r="KBK25" s="107"/>
      <c r="KBL25" s="107"/>
      <c r="KBM25" s="107"/>
      <c r="KBN25" s="107"/>
      <c r="KBO25" s="107"/>
      <c r="KBP25" s="107"/>
      <c r="KBQ25" s="107"/>
      <c r="KBR25" s="107"/>
      <c r="KBS25" s="107"/>
      <c r="KBT25" s="107"/>
      <c r="KBU25" s="107"/>
      <c r="KBV25" s="107"/>
      <c r="KBW25" s="107"/>
      <c r="KBX25" s="107"/>
      <c r="KBY25" s="107"/>
      <c r="KBZ25" s="107"/>
      <c r="KCA25" s="107"/>
      <c r="KCB25" s="107"/>
      <c r="KCC25" s="107"/>
      <c r="KCD25" s="107"/>
      <c r="KCE25" s="107"/>
      <c r="KCF25" s="107"/>
      <c r="KCG25" s="107"/>
      <c r="KCH25" s="107"/>
      <c r="KCI25" s="107"/>
      <c r="KCJ25" s="107"/>
      <c r="KCK25" s="107"/>
      <c r="KCL25" s="107"/>
      <c r="KCM25" s="107"/>
      <c r="KCN25" s="107"/>
      <c r="KCO25" s="107"/>
      <c r="KCP25" s="107"/>
      <c r="KCQ25" s="107"/>
      <c r="KCR25" s="107"/>
      <c r="KCS25" s="107"/>
      <c r="KCT25" s="107"/>
      <c r="KCU25" s="107"/>
      <c r="KCV25" s="107"/>
      <c r="KCW25" s="107"/>
      <c r="KCX25" s="107"/>
      <c r="KCY25" s="107"/>
      <c r="KCZ25" s="107"/>
      <c r="KDA25" s="107"/>
      <c r="KDB25" s="107"/>
      <c r="KDC25" s="107"/>
      <c r="KDD25" s="107"/>
      <c r="KDE25" s="107"/>
      <c r="KDF25" s="107"/>
      <c r="KDG25" s="107"/>
      <c r="KDH25" s="107"/>
      <c r="KDI25" s="107"/>
      <c r="KDJ25" s="107"/>
      <c r="KDK25" s="107"/>
      <c r="KDL25" s="107"/>
      <c r="KDM25" s="107"/>
      <c r="KDN25" s="107"/>
      <c r="KDO25" s="107"/>
      <c r="KDP25" s="107"/>
      <c r="KDQ25" s="107"/>
      <c r="KDR25" s="107"/>
      <c r="KDS25" s="107"/>
      <c r="KDT25" s="107"/>
      <c r="KDU25" s="107"/>
      <c r="KDV25" s="107"/>
      <c r="KDW25" s="107"/>
      <c r="KDX25" s="107"/>
      <c r="KDY25" s="107"/>
      <c r="KDZ25" s="107"/>
      <c r="KEA25" s="107"/>
      <c r="KEB25" s="107"/>
      <c r="KEC25" s="107"/>
      <c r="KED25" s="107"/>
      <c r="KEE25" s="107"/>
      <c r="KEF25" s="107"/>
      <c r="KEG25" s="107"/>
      <c r="KEH25" s="107"/>
      <c r="KEI25" s="107"/>
      <c r="KEJ25" s="107"/>
      <c r="KEK25" s="107"/>
      <c r="KEL25" s="107"/>
      <c r="KEM25" s="107"/>
      <c r="KEN25" s="107"/>
      <c r="KEO25" s="107"/>
      <c r="KEP25" s="107"/>
      <c r="KEQ25" s="107"/>
      <c r="KER25" s="107"/>
      <c r="KES25" s="107"/>
      <c r="KET25" s="107"/>
      <c r="KEU25" s="107"/>
      <c r="KEV25" s="107"/>
      <c r="KEW25" s="107"/>
      <c r="KEX25" s="107"/>
      <c r="KEY25" s="107"/>
      <c r="KEZ25" s="107"/>
      <c r="KFA25" s="107"/>
      <c r="KFB25" s="107"/>
      <c r="KFC25" s="107"/>
      <c r="KFD25" s="107"/>
      <c r="KFE25" s="107"/>
      <c r="KFF25" s="107"/>
      <c r="KFG25" s="107"/>
      <c r="KFH25" s="107"/>
      <c r="KFI25" s="107"/>
      <c r="KFJ25" s="107"/>
      <c r="KFK25" s="107"/>
      <c r="KFL25" s="107"/>
      <c r="KFM25" s="107"/>
      <c r="KFN25" s="107"/>
      <c r="KFO25" s="107"/>
      <c r="KFP25" s="107"/>
      <c r="KFQ25" s="107"/>
      <c r="KFR25" s="107"/>
      <c r="KFS25" s="107"/>
      <c r="KFT25" s="107"/>
      <c r="KFU25" s="107"/>
      <c r="KFV25" s="107"/>
      <c r="KFW25" s="107"/>
      <c r="KFX25" s="107"/>
      <c r="KFY25" s="107"/>
      <c r="KFZ25" s="107"/>
      <c r="KGA25" s="107"/>
      <c r="KGB25" s="107"/>
      <c r="KGC25" s="107"/>
      <c r="KGD25" s="107"/>
      <c r="KGE25" s="107"/>
      <c r="KGF25" s="107"/>
      <c r="KGG25" s="107"/>
      <c r="KGH25" s="107"/>
      <c r="KGI25" s="107"/>
      <c r="KGJ25" s="107"/>
      <c r="KGK25" s="107"/>
      <c r="KGL25" s="107"/>
      <c r="KGM25" s="107"/>
      <c r="KGN25" s="107"/>
      <c r="KGO25" s="107"/>
      <c r="KGP25" s="107"/>
      <c r="KGQ25" s="107"/>
      <c r="KGR25" s="107"/>
      <c r="KGS25" s="107"/>
      <c r="KGT25" s="107"/>
      <c r="KGU25" s="107"/>
      <c r="KGV25" s="107"/>
      <c r="KGW25" s="107"/>
      <c r="KGX25" s="107"/>
      <c r="KGY25" s="107"/>
      <c r="KGZ25" s="107"/>
      <c r="KHA25" s="107"/>
      <c r="KHB25" s="107"/>
      <c r="KHC25" s="107"/>
      <c r="KHD25" s="107"/>
      <c r="KHE25" s="107"/>
      <c r="KHF25" s="107"/>
      <c r="KHG25" s="107"/>
      <c r="KHH25" s="107"/>
      <c r="KHI25" s="107"/>
      <c r="KHJ25" s="107"/>
      <c r="KHK25" s="107"/>
      <c r="KHL25" s="107"/>
      <c r="KHM25" s="107"/>
      <c r="KHN25" s="107"/>
      <c r="KHO25" s="107"/>
      <c r="KHP25" s="107"/>
      <c r="KHQ25" s="107"/>
      <c r="KHR25" s="107"/>
      <c r="KHS25" s="107"/>
      <c r="KHT25" s="107"/>
      <c r="KHU25" s="107"/>
      <c r="KHV25" s="107"/>
      <c r="KHW25" s="107"/>
      <c r="KHX25" s="107"/>
      <c r="KHY25" s="107"/>
      <c r="KHZ25" s="107"/>
      <c r="KIA25" s="107"/>
      <c r="KIB25" s="107"/>
      <c r="KIC25" s="107"/>
      <c r="KID25" s="107"/>
      <c r="KIE25" s="107"/>
      <c r="KIF25" s="107"/>
      <c r="KIG25" s="107"/>
      <c r="KIH25" s="107"/>
      <c r="KII25" s="107"/>
      <c r="KIJ25" s="107"/>
      <c r="KIK25" s="107"/>
      <c r="KIL25" s="107"/>
      <c r="KIM25" s="107"/>
      <c r="KIN25" s="107"/>
      <c r="KIO25" s="107"/>
      <c r="KIP25" s="107"/>
      <c r="KIQ25" s="107"/>
      <c r="KIR25" s="107"/>
      <c r="KIS25" s="107"/>
      <c r="KIT25" s="107"/>
      <c r="KIU25" s="107"/>
      <c r="KIV25" s="107"/>
      <c r="KIW25" s="107"/>
      <c r="KIX25" s="107"/>
      <c r="KIY25" s="107"/>
      <c r="KIZ25" s="107"/>
      <c r="KJA25" s="107"/>
      <c r="KJB25" s="107"/>
      <c r="KJC25" s="107"/>
      <c r="KJD25" s="107"/>
      <c r="KJE25" s="107"/>
      <c r="KJF25" s="107"/>
      <c r="KJG25" s="107"/>
      <c r="KJH25" s="107"/>
      <c r="KJI25" s="107"/>
      <c r="KJJ25" s="107"/>
      <c r="KJK25" s="107"/>
      <c r="KJL25" s="107"/>
      <c r="KJM25" s="107"/>
      <c r="KJN25" s="107"/>
      <c r="KJO25" s="107"/>
      <c r="KJP25" s="107"/>
      <c r="KJQ25" s="107"/>
      <c r="KJR25" s="107"/>
      <c r="KJS25" s="107"/>
      <c r="KJT25" s="107"/>
      <c r="KJU25" s="107"/>
      <c r="KJV25" s="107"/>
      <c r="KJW25" s="107"/>
      <c r="KJX25" s="107"/>
      <c r="KJY25" s="107"/>
      <c r="KJZ25" s="107"/>
      <c r="KKA25" s="107"/>
      <c r="KKB25" s="107"/>
      <c r="KKC25" s="107"/>
      <c r="KKD25" s="107"/>
      <c r="KKE25" s="107"/>
      <c r="KKF25" s="107"/>
      <c r="KKG25" s="107"/>
      <c r="KKH25" s="107"/>
      <c r="KKI25" s="107"/>
      <c r="KKJ25" s="107"/>
      <c r="KKK25" s="107"/>
      <c r="KKL25" s="107"/>
      <c r="KKM25" s="107"/>
      <c r="KKN25" s="107"/>
      <c r="KKO25" s="107"/>
      <c r="KKP25" s="107"/>
      <c r="KKQ25" s="107"/>
      <c r="KKR25" s="107"/>
      <c r="KKS25" s="107"/>
      <c r="KKT25" s="107"/>
      <c r="KKU25" s="107"/>
      <c r="KKV25" s="107"/>
      <c r="KKW25" s="107"/>
      <c r="KKX25" s="107"/>
      <c r="KKY25" s="107"/>
      <c r="KKZ25" s="107"/>
      <c r="KLA25" s="107"/>
      <c r="KLB25" s="107"/>
      <c r="KLC25" s="107"/>
      <c r="KLD25" s="107"/>
      <c r="KLE25" s="107"/>
      <c r="KLF25" s="107"/>
      <c r="KLG25" s="107"/>
      <c r="KLH25" s="107"/>
      <c r="KLI25" s="107"/>
      <c r="KLJ25" s="107"/>
      <c r="KLK25" s="107"/>
      <c r="KLL25" s="107"/>
      <c r="KLM25" s="107"/>
      <c r="KLN25" s="107"/>
      <c r="KLO25" s="107"/>
      <c r="KLP25" s="107"/>
      <c r="KLQ25" s="107"/>
      <c r="KLR25" s="107"/>
      <c r="KLS25" s="107"/>
      <c r="KLT25" s="107"/>
      <c r="KLU25" s="107"/>
      <c r="KLV25" s="107"/>
      <c r="KLW25" s="107"/>
      <c r="KLX25" s="107"/>
      <c r="KLY25" s="107"/>
      <c r="KLZ25" s="107"/>
      <c r="KMA25" s="107"/>
      <c r="KMB25" s="107"/>
      <c r="KMC25" s="107"/>
      <c r="KMD25" s="107"/>
      <c r="KME25" s="107"/>
      <c r="KMF25" s="107"/>
      <c r="KMG25" s="107"/>
      <c r="KMH25" s="107"/>
      <c r="KMI25" s="107"/>
      <c r="KMJ25" s="107"/>
      <c r="KMK25" s="107"/>
      <c r="KML25" s="107"/>
      <c r="KMM25" s="107"/>
      <c r="KMN25" s="107"/>
      <c r="KMO25" s="107"/>
      <c r="KMP25" s="107"/>
      <c r="KMQ25" s="107"/>
      <c r="KMR25" s="107"/>
      <c r="KMS25" s="107"/>
      <c r="KMT25" s="107"/>
      <c r="KMU25" s="107"/>
      <c r="KMV25" s="107"/>
      <c r="KMW25" s="107"/>
      <c r="KMX25" s="107"/>
      <c r="KMY25" s="107"/>
      <c r="KMZ25" s="107"/>
      <c r="KNA25" s="107"/>
      <c r="KNB25" s="107"/>
      <c r="KNC25" s="107"/>
      <c r="KND25" s="107"/>
      <c r="KNE25" s="107"/>
      <c r="KNF25" s="107"/>
      <c r="KNG25" s="107"/>
      <c r="KNH25" s="107"/>
      <c r="KNI25" s="107"/>
      <c r="KNJ25" s="107"/>
      <c r="KNK25" s="107"/>
      <c r="KNL25" s="107"/>
      <c r="KNM25" s="107"/>
      <c r="KNN25" s="107"/>
      <c r="KNO25" s="107"/>
      <c r="KNP25" s="107"/>
      <c r="KNQ25" s="107"/>
      <c r="KNR25" s="107"/>
      <c r="KNS25" s="107"/>
      <c r="KNT25" s="107"/>
      <c r="KNU25" s="107"/>
      <c r="KNV25" s="107"/>
      <c r="KNW25" s="107"/>
      <c r="KNX25" s="107"/>
      <c r="KNY25" s="107"/>
      <c r="KNZ25" s="107"/>
      <c r="KOA25" s="107"/>
      <c r="KOB25" s="107"/>
      <c r="KOC25" s="107"/>
      <c r="KOD25" s="107"/>
      <c r="KOE25" s="107"/>
      <c r="KOF25" s="107"/>
      <c r="KOG25" s="107"/>
      <c r="KOH25" s="107"/>
      <c r="KOI25" s="107"/>
      <c r="KOJ25" s="107"/>
      <c r="KOK25" s="107"/>
      <c r="KOL25" s="107"/>
      <c r="KOM25" s="107"/>
      <c r="KON25" s="107"/>
      <c r="KOO25" s="107"/>
      <c r="KOP25" s="107"/>
      <c r="KOQ25" s="107"/>
      <c r="KOR25" s="107"/>
      <c r="KOS25" s="107"/>
      <c r="KOT25" s="107"/>
      <c r="KOU25" s="107"/>
      <c r="KOV25" s="107"/>
      <c r="KOW25" s="107"/>
      <c r="KOX25" s="107"/>
      <c r="KOY25" s="107"/>
      <c r="KOZ25" s="107"/>
      <c r="KPA25" s="107"/>
      <c r="KPB25" s="107"/>
      <c r="KPC25" s="107"/>
      <c r="KPD25" s="107"/>
      <c r="KPE25" s="107"/>
      <c r="KPF25" s="107"/>
      <c r="KPG25" s="107"/>
      <c r="KPH25" s="107"/>
      <c r="KPI25" s="107"/>
      <c r="KPJ25" s="107"/>
      <c r="KPK25" s="107"/>
      <c r="KPL25" s="107"/>
      <c r="KPM25" s="107"/>
      <c r="KPN25" s="107"/>
      <c r="KPO25" s="107"/>
      <c r="KPP25" s="107"/>
      <c r="KPQ25" s="107"/>
      <c r="KPR25" s="107"/>
      <c r="KPS25" s="107"/>
      <c r="KPT25" s="107"/>
      <c r="KPU25" s="107"/>
      <c r="KPV25" s="107"/>
      <c r="KPW25" s="107"/>
      <c r="KPX25" s="107"/>
      <c r="KPY25" s="107"/>
      <c r="KPZ25" s="107"/>
      <c r="KQA25" s="107"/>
      <c r="KQB25" s="107"/>
      <c r="KQC25" s="107"/>
      <c r="KQD25" s="107"/>
      <c r="KQE25" s="107"/>
      <c r="KQF25" s="107"/>
      <c r="KQG25" s="107"/>
      <c r="KQH25" s="107"/>
      <c r="KQI25" s="107"/>
      <c r="KQJ25" s="107"/>
      <c r="KQK25" s="107"/>
      <c r="KQL25" s="107"/>
      <c r="KQM25" s="107"/>
      <c r="KQN25" s="107"/>
      <c r="KQO25" s="107"/>
      <c r="KQP25" s="107"/>
      <c r="KQQ25" s="107"/>
      <c r="KQR25" s="107"/>
      <c r="KQS25" s="107"/>
      <c r="KQT25" s="107"/>
      <c r="KQU25" s="107"/>
      <c r="KQV25" s="107"/>
      <c r="KQW25" s="107"/>
      <c r="KQX25" s="107"/>
      <c r="KQY25" s="107"/>
      <c r="KQZ25" s="107"/>
      <c r="KRA25" s="107"/>
      <c r="KRB25" s="107"/>
      <c r="KRC25" s="107"/>
      <c r="KRD25" s="107"/>
      <c r="KRE25" s="107"/>
      <c r="KRF25" s="107"/>
      <c r="KRG25" s="107"/>
      <c r="KRH25" s="107"/>
      <c r="KRI25" s="107"/>
      <c r="KRJ25" s="107"/>
      <c r="KRK25" s="107"/>
      <c r="KRL25" s="107"/>
      <c r="KRM25" s="107"/>
      <c r="KRN25" s="107"/>
      <c r="KRO25" s="107"/>
      <c r="KRP25" s="107"/>
      <c r="KRQ25" s="107"/>
      <c r="KRR25" s="107"/>
      <c r="KRS25" s="107"/>
      <c r="KRT25" s="107"/>
      <c r="KRU25" s="107"/>
      <c r="KRV25" s="107"/>
      <c r="KRW25" s="107"/>
      <c r="KRX25" s="107"/>
      <c r="KRY25" s="107"/>
      <c r="KRZ25" s="107"/>
      <c r="KSA25" s="107"/>
      <c r="KSB25" s="107"/>
      <c r="KSC25" s="107"/>
      <c r="KSD25" s="107"/>
      <c r="KSE25" s="107"/>
      <c r="KSF25" s="107"/>
      <c r="KSG25" s="107"/>
      <c r="KSH25" s="107"/>
      <c r="KSI25" s="107"/>
      <c r="KSJ25" s="107"/>
      <c r="KSK25" s="107"/>
      <c r="KSL25" s="107"/>
      <c r="KSM25" s="107"/>
      <c r="KSN25" s="107"/>
      <c r="KSO25" s="107"/>
      <c r="KSP25" s="107"/>
      <c r="KSQ25" s="107"/>
      <c r="KSR25" s="107"/>
      <c r="KSS25" s="107"/>
      <c r="KST25" s="107"/>
      <c r="KSU25" s="107"/>
      <c r="KSV25" s="107"/>
      <c r="KSW25" s="107"/>
      <c r="KSX25" s="107"/>
      <c r="KSY25" s="107"/>
      <c r="KSZ25" s="107"/>
      <c r="KTA25" s="107"/>
      <c r="KTB25" s="107"/>
      <c r="KTC25" s="107"/>
      <c r="KTD25" s="107"/>
      <c r="KTE25" s="107"/>
      <c r="KTF25" s="107"/>
      <c r="KTG25" s="107"/>
      <c r="KTH25" s="107"/>
      <c r="KTI25" s="107"/>
      <c r="KTJ25" s="107"/>
      <c r="KTK25" s="107"/>
      <c r="KTL25" s="107"/>
      <c r="KTM25" s="107"/>
      <c r="KTN25" s="107"/>
      <c r="KTO25" s="107"/>
      <c r="KTP25" s="107"/>
      <c r="KTQ25" s="107"/>
      <c r="KTR25" s="107"/>
      <c r="KTS25" s="107"/>
      <c r="KTT25" s="107"/>
      <c r="KTU25" s="107"/>
      <c r="KTV25" s="107"/>
      <c r="KTW25" s="107"/>
      <c r="KTX25" s="107"/>
      <c r="KTY25" s="107"/>
      <c r="KTZ25" s="107"/>
      <c r="KUA25" s="107"/>
      <c r="KUB25" s="107"/>
      <c r="KUC25" s="107"/>
      <c r="KUD25" s="107"/>
      <c r="KUE25" s="107"/>
      <c r="KUF25" s="107"/>
      <c r="KUG25" s="107"/>
      <c r="KUH25" s="107"/>
      <c r="KUI25" s="107"/>
      <c r="KUJ25" s="107"/>
      <c r="KUK25" s="107"/>
      <c r="KUL25" s="107"/>
      <c r="KUM25" s="107"/>
      <c r="KUN25" s="107"/>
      <c r="KUO25" s="107"/>
      <c r="KUP25" s="107"/>
      <c r="KUQ25" s="107"/>
      <c r="KUR25" s="107"/>
      <c r="KUS25" s="107"/>
      <c r="KUT25" s="107"/>
      <c r="KUU25" s="107"/>
      <c r="KUV25" s="107"/>
      <c r="KUW25" s="107"/>
      <c r="KUX25" s="107"/>
      <c r="KUY25" s="107"/>
      <c r="KUZ25" s="107"/>
      <c r="KVA25" s="107"/>
      <c r="KVB25" s="107"/>
      <c r="KVC25" s="107"/>
      <c r="KVD25" s="107"/>
      <c r="KVE25" s="107"/>
      <c r="KVF25" s="107"/>
      <c r="KVG25" s="107"/>
      <c r="KVH25" s="107"/>
      <c r="KVI25" s="107"/>
      <c r="KVJ25" s="107"/>
      <c r="KVK25" s="107"/>
      <c r="KVL25" s="107"/>
      <c r="KVM25" s="107"/>
      <c r="KVN25" s="107"/>
      <c r="KVO25" s="107"/>
      <c r="KVP25" s="107"/>
      <c r="KVQ25" s="107"/>
      <c r="KVR25" s="107"/>
      <c r="KVS25" s="107"/>
      <c r="KVT25" s="107"/>
      <c r="KVU25" s="107"/>
      <c r="KVV25" s="107"/>
      <c r="KVW25" s="107"/>
      <c r="KVX25" s="107"/>
      <c r="KVY25" s="107"/>
      <c r="KVZ25" s="107"/>
      <c r="KWA25" s="107"/>
      <c r="KWB25" s="107"/>
      <c r="KWC25" s="107"/>
      <c r="KWD25" s="107"/>
      <c r="KWE25" s="107"/>
      <c r="KWF25" s="107"/>
      <c r="KWG25" s="107"/>
      <c r="KWH25" s="107"/>
      <c r="KWI25" s="107"/>
      <c r="KWJ25" s="107"/>
      <c r="KWK25" s="107"/>
      <c r="KWL25" s="107"/>
      <c r="KWM25" s="107"/>
      <c r="KWN25" s="107"/>
      <c r="KWO25" s="107"/>
      <c r="KWP25" s="107"/>
      <c r="KWQ25" s="107"/>
      <c r="KWR25" s="107"/>
      <c r="KWS25" s="107"/>
      <c r="KWT25" s="107"/>
      <c r="KWU25" s="107"/>
      <c r="KWV25" s="107"/>
      <c r="KWW25" s="107"/>
      <c r="KWX25" s="107"/>
      <c r="KWY25" s="107"/>
      <c r="KWZ25" s="107"/>
      <c r="KXA25" s="107"/>
      <c r="KXB25" s="107"/>
      <c r="KXC25" s="107"/>
      <c r="KXD25" s="107"/>
      <c r="KXE25" s="107"/>
      <c r="KXF25" s="107"/>
      <c r="KXG25" s="107"/>
      <c r="KXH25" s="107"/>
      <c r="KXI25" s="107"/>
      <c r="KXJ25" s="107"/>
      <c r="KXK25" s="107"/>
      <c r="KXL25" s="107"/>
      <c r="KXM25" s="107"/>
      <c r="KXN25" s="107"/>
      <c r="KXO25" s="107"/>
      <c r="KXP25" s="107"/>
      <c r="KXQ25" s="107"/>
      <c r="KXR25" s="107"/>
      <c r="KXS25" s="107"/>
      <c r="KXT25" s="107"/>
      <c r="KXU25" s="107"/>
      <c r="KXV25" s="107"/>
      <c r="KXW25" s="107"/>
      <c r="KXX25" s="107"/>
      <c r="KXY25" s="107"/>
      <c r="KXZ25" s="107"/>
      <c r="KYA25" s="107"/>
      <c r="KYB25" s="107"/>
      <c r="KYC25" s="107"/>
      <c r="KYD25" s="107"/>
      <c r="KYE25" s="107"/>
      <c r="KYF25" s="107"/>
      <c r="KYG25" s="107"/>
      <c r="KYH25" s="107"/>
      <c r="KYI25" s="107"/>
      <c r="KYJ25" s="107"/>
      <c r="KYK25" s="107"/>
      <c r="KYL25" s="107"/>
      <c r="KYM25" s="107"/>
      <c r="KYN25" s="107"/>
      <c r="KYO25" s="107"/>
      <c r="KYP25" s="107"/>
      <c r="KYQ25" s="107"/>
      <c r="KYR25" s="107"/>
      <c r="KYS25" s="107"/>
      <c r="KYT25" s="107"/>
      <c r="KYU25" s="107"/>
      <c r="KYV25" s="107"/>
      <c r="KYW25" s="107"/>
      <c r="KYX25" s="107"/>
      <c r="KYY25" s="107"/>
      <c r="KYZ25" s="107"/>
      <c r="KZA25" s="107"/>
      <c r="KZB25" s="107"/>
      <c r="KZC25" s="107"/>
      <c r="KZD25" s="107"/>
      <c r="KZE25" s="107"/>
      <c r="KZF25" s="107"/>
      <c r="KZG25" s="107"/>
      <c r="KZH25" s="107"/>
      <c r="KZI25" s="107"/>
      <c r="KZJ25" s="107"/>
      <c r="KZK25" s="107"/>
      <c r="KZL25" s="107"/>
      <c r="KZM25" s="107"/>
      <c r="KZN25" s="107"/>
      <c r="KZO25" s="107"/>
      <c r="KZP25" s="107"/>
      <c r="KZQ25" s="107"/>
      <c r="KZR25" s="107"/>
      <c r="KZS25" s="107"/>
      <c r="KZT25" s="107"/>
      <c r="KZU25" s="107"/>
      <c r="KZV25" s="107"/>
      <c r="KZW25" s="107"/>
      <c r="KZX25" s="107"/>
      <c r="KZY25" s="107"/>
      <c r="KZZ25" s="107"/>
      <c r="LAA25" s="107"/>
      <c r="LAB25" s="107"/>
      <c r="LAC25" s="107"/>
      <c r="LAD25" s="107"/>
      <c r="LAE25" s="107"/>
      <c r="LAF25" s="107"/>
      <c r="LAG25" s="107"/>
      <c r="LAH25" s="107"/>
      <c r="LAI25" s="107"/>
      <c r="LAJ25" s="107"/>
      <c r="LAK25" s="107"/>
      <c r="LAL25" s="107"/>
      <c r="LAM25" s="107"/>
      <c r="LAN25" s="107"/>
      <c r="LAO25" s="107"/>
      <c r="LAP25" s="107"/>
      <c r="LAQ25" s="107"/>
      <c r="LAR25" s="107"/>
      <c r="LAS25" s="107"/>
      <c r="LAT25" s="107"/>
      <c r="LAU25" s="107"/>
      <c r="LAV25" s="107"/>
      <c r="LAW25" s="107"/>
      <c r="LAX25" s="107"/>
      <c r="LAY25" s="107"/>
      <c r="LAZ25" s="107"/>
      <c r="LBA25" s="107"/>
      <c r="LBB25" s="107"/>
      <c r="LBC25" s="107"/>
      <c r="LBD25" s="107"/>
      <c r="LBE25" s="107"/>
      <c r="LBF25" s="107"/>
      <c r="LBG25" s="107"/>
      <c r="LBH25" s="107"/>
      <c r="LBI25" s="107"/>
      <c r="LBJ25" s="107"/>
      <c r="LBK25" s="107"/>
      <c r="LBL25" s="107"/>
      <c r="LBM25" s="107"/>
      <c r="LBN25" s="107"/>
      <c r="LBO25" s="107"/>
      <c r="LBP25" s="107"/>
      <c r="LBQ25" s="107"/>
      <c r="LBR25" s="107"/>
      <c r="LBS25" s="107"/>
      <c r="LBT25" s="107"/>
      <c r="LBU25" s="107"/>
      <c r="LBV25" s="107"/>
      <c r="LBW25" s="107"/>
      <c r="LBX25" s="107"/>
      <c r="LBY25" s="107"/>
      <c r="LBZ25" s="107"/>
      <c r="LCA25" s="107"/>
      <c r="LCB25" s="107"/>
      <c r="LCC25" s="107"/>
      <c r="LCD25" s="107"/>
      <c r="LCE25" s="107"/>
      <c r="LCF25" s="107"/>
      <c r="LCG25" s="107"/>
      <c r="LCH25" s="107"/>
      <c r="LCI25" s="107"/>
      <c r="LCJ25" s="107"/>
      <c r="LCK25" s="107"/>
      <c r="LCL25" s="107"/>
      <c r="LCM25" s="107"/>
      <c r="LCN25" s="107"/>
      <c r="LCO25" s="107"/>
      <c r="LCP25" s="107"/>
      <c r="LCQ25" s="107"/>
      <c r="LCR25" s="107"/>
      <c r="LCS25" s="107"/>
      <c r="LCT25" s="107"/>
      <c r="LCU25" s="107"/>
      <c r="LCV25" s="107"/>
      <c r="LCW25" s="107"/>
      <c r="LCX25" s="107"/>
      <c r="LCY25" s="107"/>
      <c r="LCZ25" s="107"/>
      <c r="LDA25" s="107"/>
      <c r="LDB25" s="107"/>
      <c r="LDC25" s="107"/>
      <c r="LDD25" s="107"/>
      <c r="LDE25" s="107"/>
      <c r="LDF25" s="107"/>
      <c r="LDG25" s="107"/>
      <c r="LDH25" s="107"/>
      <c r="LDI25" s="107"/>
      <c r="LDJ25" s="107"/>
      <c r="LDK25" s="107"/>
      <c r="LDL25" s="107"/>
      <c r="LDM25" s="107"/>
      <c r="LDN25" s="107"/>
      <c r="LDO25" s="107"/>
      <c r="LDP25" s="107"/>
      <c r="LDQ25" s="107"/>
      <c r="LDR25" s="107"/>
      <c r="LDS25" s="107"/>
      <c r="LDT25" s="107"/>
      <c r="LDU25" s="107"/>
      <c r="LDV25" s="107"/>
      <c r="LDW25" s="107"/>
      <c r="LDX25" s="107"/>
      <c r="LDY25" s="107"/>
      <c r="LDZ25" s="107"/>
      <c r="LEA25" s="107"/>
      <c r="LEB25" s="107"/>
      <c r="LEC25" s="107"/>
      <c r="LED25" s="107"/>
      <c r="LEE25" s="107"/>
      <c r="LEF25" s="107"/>
      <c r="LEG25" s="107"/>
      <c r="LEH25" s="107"/>
      <c r="LEI25" s="107"/>
      <c r="LEJ25" s="107"/>
      <c r="LEK25" s="107"/>
      <c r="LEL25" s="107"/>
      <c r="LEM25" s="107"/>
      <c r="LEN25" s="107"/>
      <c r="LEO25" s="107"/>
      <c r="LEP25" s="107"/>
      <c r="LEQ25" s="107"/>
      <c r="LER25" s="107"/>
      <c r="LES25" s="107"/>
      <c r="LET25" s="107"/>
      <c r="LEU25" s="107"/>
      <c r="LEV25" s="107"/>
      <c r="LEW25" s="107"/>
      <c r="LEX25" s="107"/>
      <c r="LEY25" s="107"/>
      <c r="LEZ25" s="107"/>
      <c r="LFA25" s="107"/>
      <c r="LFB25" s="107"/>
      <c r="LFC25" s="107"/>
      <c r="LFD25" s="107"/>
      <c r="LFE25" s="107"/>
      <c r="LFF25" s="107"/>
      <c r="LFG25" s="107"/>
      <c r="LFH25" s="107"/>
      <c r="LFI25" s="107"/>
      <c r="LFJ25" s="107"/>
      <c r="LFK25" s="107"/>
      <c r="LFL25" s="107"/>
      <c r="LFM25" s="107"/>
      <c r="LFN25" s="107"/>
      <c r="LFO25" s="107"/>
      <c r="LFP25" s="107"/>
      <c r="LFQ25" s="107"/>
      <c r="LFR25" s="107"/>
      <c r="LFS25" s="107"/>
      <c r="LFT25" s="107"/>
      <c r="LFU25" s="107"/>
      <c r="LFV25" s="107"/>
      <c r="LFW25" s="107"/>
      <c r="LFX25" s="107"/>
      <c r="LFY25" s="107"/>
      <c r="LFZ25" s="107"/>
      <c r="LGA25" s="107"/>
      <c r="LGB25" s="107"/>
      <c r="LGC25" s="107"/>
      <c r="LGD25" s="107"/>
      <c r="LGE25" s="107"/>
      <c r="LGF25" s="107"/>
      <c r="LGG25" s="107"/>
      <c r="LGH25" s="107"/>
      <c r="LGI25" s="107"/>
      <c r="LGJ25" s="107"/>
      <c r="LGK25" s="107"/>
      <c r="LGL25" s="107"/>
      <c r="LGM25" s="107"/>
      <c r="LGN25" s="107"/>
      <c r="LGO25" s="107"/>
      <c r="LGP25" s="107"/>
      <c r="LGQ25" s="107"/>
      <c r="LGR25" s="107"/>
      <c r="LGS25" s="107"/>
      <c r="LGT25" s="107"/>
      <c r="LGU25" s="107"/>
      <c r="LGV25" s="107"/>
      <c r="LGW25" s="107"/>
      <c r="LGX25" s="107"/>
      <c r="LGY25" s="107"/>
      <c r="LGZ25" s="107"/>
      <c r="LHA25" s="107"/>
      <c r="LHB25" s="107"/>
      <c r="LHC25" s="107"/>
      <c r="LHD25" s="107"/>
      <c r="LHE25" s="107"/>
      <c r="LHF25" s="107"/>
      <c r="LHG25" s="107"/>
      <c r="LHH25" s="107"/>
      <c r="LHI25" s="107"/>
      <c r="LHJ25" s="107"/>
      <c r="LHK25" s="107"/>
      <c r="LHL25" s="107"/>
      <c r="LHM25" s="107"/>
      <c r="LHN25" s="107"/>
      <c r="LHO25" s="107"/>
      <c r="LHP25" s="107"/>
      <c r="LHQ25" s="107"/>
      <c r="LHR25" s="107"/>
      <c r="LHS25" s="107"/>
      <c r="LHT25" s="107"/>
      <c r="LHU25" s="107"/>
      <c r="LHV25" s="107"/>
      <c r="LHW25" s="107"/>
      <c r="LHX25" s="107"/>
      <c r="LHY25" s="107"/>
      <c r="LHZ25" s="107"/>
      <c r="LIA25" s="107"/>
      <c r="LIB25" s="107"/>
      <c r="LIC25" s="107"/>
      <c r="LID25" s="107"/>
      <c r="LIE25" s="107"/>
      <c r="LIF25" s="107"/>
      <c r="LIG25" s="107"/>
      <c r="LIH25" s="107"/>
      <c r="LII25" s="107"/>
      <c r="LIJ25" s="107"/>
      <c r="LIK25" s="107"/>
      <c r="LIL25" s="107"/>
      <c r="LIM25" s="107"/>
      <c r="LIN25" s="107"/>
      <c r="LIO25" s="107"/>
      <c r="LIP25" s="107"/>
      <c r="LIQ25" s="107"/>
      <c r="LIR25" s="107"/>
      <c r="LIS25" s="107"/>
      <c r="LIT25" s="107"/>
      <c r="LIU25" s="107"/>
      <c r="LIV25" s="107"/>
      <c r="LIW25" s="107"/>
      <c r="LIX25" s="107"/>
      <c r="LIY25" s="107"/>
      <c r="LIZ25" s="107"/>
      <c r="LJA25" s="107"/>
      <c r="LJB25" s="107"/>
      <c r="LJC25" s="107"/>
      <c r="LJD25" s="107"/>
      <c r="LJE25" s="107"/>
      <c r="LJF25" s="107"/>
      <c r="LJG25" s="107"/>
      <c r="LJH25" s="107"/>
      <c r="LJI25" s="107"/>
      <c r="LJJ25" s="107"/>
      <c r="LJK25" s="107"/>
      <c r="LJL25" s="107"/>
      <c r="LJM25" s="107"/>
      <c r="LJN25" s="107"/>
      <c r="LJO25" s="107"/>
      <c r="LJP25" s="107"/>
      <c r="LJQ25" s="107"/>
      <c r="LJR25" s="107"/>
      <c r="LJS25" s="107"/>
      <c r="LJT25" s="107"/>
      <c r="LJU25" s="107"/>
      <c r="LJV25" s="107"/>
      <c r="LJW25" s="107"/>
      <c r="LJX25" s="107"/>
      <c r="LJY25" s="107"/>
      <c r="LJZ25" s="107"/>
      <c r="LKA25" s="107"/>
      <c r="LKB25" s="107"/>
      <c r="LKC25" s="107"/>
      <c r="LKD25" s="107"/>
      <c r="LKE25" s="107"/>
      <c r="LKF25" s="107"/>
      <c r="LKG25" s="107"/>
      <c r="LKH25" s="107"/>
      <c r="LKI25" s="107"/>
      <c r="LKJ25" s="107"/>
      <c r="LKK25" s="107"/>
      <c r="LKL25" s="107"/>
      <c r="LKM25" s="107"/>
      <c r="LKN25" s="107"/>
      <c r="LKO25" s="107"/>
      <c r="LKP25" s="107"/>
      <c r="LKQ25" s="107"/>
      <c r="LKR25" s="107"/>
      <c r="LKS25" s="107"/>
      <c r="LKT25" s="107"/>
      <c r="LKU25" s="107"/>
      <c r="LKV25" s="107"/>
      <c r="LKW25" s="107"/>
      <c r="LKX25" s="107"/>
      <c r="LKY25" s="107"/>
      <c r="LKZ25" s="107"/>
      <c r="LLA25" s="107"/>
      <c r="LLB25" s="107"/>
      <c r="LLC25" s="107"/>
      <c r="LLD25" s="107"/>
      <c r="LLE25" s="107"/>
      <c r="LLF25" s="107"/>
      <c r="LLG25" s="107"/>
      <c r="LLH25" s="107"/>
      <c r="LLI25" s="107"/>
      <c r="LLJ25" s="107"/>
      <c r="LLK25" s="107"/>
      <c r="LLL25" s="107"/>
      <c r="LLM25" s="107"/>
      <c r="LLN25" s="107"/>
      <c r="LLO25" s="107"/>
      <c r="LLP25" s="107"/>
      <c r="LLQ25" s="107"/>
      <c r="LLR25" s="107"/>
      <c r="LLS25" s="107"/>
      <c r="LLT25" s="107"/>
      <c r="LLU25" s="107"/>
      <c r="LLV25" s="107"/>
      <c r="LLW25" s="107"/>
      <c r="LLX25" s="107"/>
      <c r="LLY25" s="107"/>
      <c r="LLZ25" s="107"/>
      <c r="LMA25" s="107"/>
      <c r="LMB25" s="107"/>
      <c r="LMC25" s="107"/>
      <c r="LMD25" s="107"/>
      <c r="LME25" s="107"/>
      <c r="LMF25" s="107"/>
      <c r="LMG25" s="107"/>
      <c r="LMH25" s="107"/>
      <c r="LMI25" s="107"/>
      <c r="LMJ25" s="107"/>
      <c r="LMK25" s="107"/>
      <c r="LML25" s="107"/>
      <c r="LMM25" s="107"/>
      <c r="LMN25" s="107"/>
      <c r="LMO25" s="107"/>
      <c r="LMP25" s="107"/>
      <c r="LMQ25" s="107"/>
      <c r="LMR25" s="107"/>
      <c r="LMS25" s="107"/>
      <c r="LMT25" s="107"/>
      <c r="LMU25" s="107"/>
      <c r="LMV25" s="107"/>
      <c r="LMW25" s="107"/>
      <c r="LMX25" s="107"/>
      <c r="LMY25" s="107"/>
      <c r="LMZ25" s="107"/>
      <c r="LNA25" s="107"/>
      <c r="LNB25" s="107"/>
      <c r="LNC25" s="107"/>
      <c r="LND25" s="107"/>
      <c r="LNE25" s="107"/>
      <c r="LNF25" s="107"/>
      <c r="LNG25" s="107"/>
      <c r="LNH25" s="107"/>
      <c r="LNI25" s="107"/>
      <c r="LNJ25" s="107"/>
      <c r="LNK25" s="107"/>
      <c r="LNL25" s="107"/>
      <c r="LNM25" s="107"/>
      <c r="LNN25" s="107"/>
      <c r="LNO25" s="107"/>
      <c r="LNP25" s="107"/>
      <c r="LNQ25" s="107"/>
      <c r="LNR25" s="107"/>
      <c r="LNS25" s="107"/>
      <c r="LNT25" s="107"/>
      <c r="LNU25" s="107"/>
      <c r="LNV25" s="107"/>
      <c r="LNW25" s="107"/>
      <c r="LNX25" s="107"/>
      <c r="LNY25" s="107"/>
      <c r="LNZ25" s="107"/>
      <c r="LOA25" s="107"/>
      <c r="LOB25" s="107"/>
      <c r="LOC25" s="107"/>
      <c r="LOD25" s="107"/>
      <c r="LOE25" s="107"/>
      <c r="LOF25" s="107"/>
      <c r="LOG25" s="107"/>
      <c r="LOH25" s="107"/>
      <c r="LOI25" s="107"/>
      <c r="LOJ25" s="107"/>
      <c r="LOK25" s="107"/>
      <c r="LOL25" s="107"/>
      <c r="LOM25" s="107"/>
      <c r="LON25" s="107"/>
      <c r="LOO25" s="107"/>
      <c r="LOP25" s="107"/>
      <c r="LOQ25" s="107"/>
      <c r="LOR25" s="107"/>
      <c r="LOS25" s="107"/>
      <c r="LOT25" s="107"/>
      <c r="LOU25" s="107"/>
      <c r="LOV25" s="107"/>
      <c r="LOW25" s="107"/>
      <c r="LOX25" s="107"/>
      <c r="LOY25" s="107"/>
      <c r="LOZ25" s="107"/>
      <c r="LPA25" s="107"/>
      <c r="LPB25" s="107"/>
      <c r="LPC25" s="107"/>
      <c r="LPD25" s="107"/>
      <c r="LPE25" s="107"/>
      <c r="LPF25" s="107"/>
      <c r="LPG25" s="107"/>
      <c r="LPH25" s="107"/>
      <c r="LPI25" s="107"/>
      <c r="LPJ25" s="107"/>
      <c r="LPK25" s="107"/>
      <c r="LPL25" s="107"/>
      <c r="LPM25" s="107"/>
      <c r="LPN25" s="107"/>
      <c r="LPO25" s="107"/>
      <c r="LPP25" s="107"/>
      <c r="LPQ25" s="107"/>
      <c r="LPR25" s="107"/>
      <c r="LPS25" s="107"/>
      <c r="LPT25" s="107"/>
      <c r="LPU25" s="107"/>
      <c r="LPV25" s="107"/>
      <c r="LPW25" s="107"/>
      <c r="LPX25" s="107"/>
      <c r="LPY25" s="107"/>
      <c r="LPZ25" s="107"/>
      <c r="LQA25" s="107"/>
      <c r="LQB25" s="107"/>
      <c r="LQC25" s="107"/>
      <c r="LQD25" s="107"/>
      <c r="LQE25" s="107"/>
      <c r="LQF25" s="107"/>
      <c r="LQG25" s="107"/>
      <c r="LQH25" s="107"/>
      <c r="LQI25" s="107"/>
      <c r="LQJ25" s="107"/>
      <c r="LQK25" s="107"/>
      <c r="LQL25" s="107"/>
      <c r="LQM25" s="107"/>
      <c r="LQN25" s="107"/>
      <c r="LQO25" s="107"/>
      <c r="LQP25" s="107"/>
      <c r="LQQ25" s="107"/>
      <c r="LQR25" s="107"/>
      <c r="LQS25" s="107"/>
      <c r="LQT25" s="107"/>
      <c r="LQU25" s="107"/>
      <c r="LQV25" s="107"/>
      <c r="LQW25" s="107"/>
      <c r="LQX25" s="107"/>
      <c r="LQY25" s="107"/>
      <c r="LQZ25" s="107"/>
      <c r="LRA25" s="107"/>
      <c r="LRB25" s="107"/>
      <c r="LRC25" s="107"/>
      <c r="LRD25" s="107"/>
      <c r="LRE25" s="107"/>
      <c r="LRF25" s="107"/>
      <c r="LRG25" s="107"/>
      <c r="LRH25" s="107"/>
      <c r="LRI25" s="107"/>
      <c r="LRJ25" s="107"/>
      <c r="LRK25" s="107"/>
      <c r="LRL25" s="107"/>
      <c r="LRM25" s="107"/>
      <c r="LRN25" s="107"/>
      <c r="LRO25" s="107"/>
      <c r="LRP25" s="107"/>
      <c r="LRQ25" s="107"/>
      <c r="LRR25" s="107"/>
      <c r="LRS25" s="107"/>
      <c r="LRT25" s="107"/>
      <c r="LRU25" s="107"/>
      <c r="LRV25" s="107"/>
      <c r="LRW25" s="107"/>
      <c r="LRX25" s="107"/>
      <c r="LRY25" s="107"/>
      <c r="LRZ25" s="107"/>
      <c r="LSA25" s="107"/>
      <c r="LSB25" s="107"/>
      <c r="LSC25" s="107"/>
      <c r="LSD25" s="107"/>
      <c r="LSE25" s="107"/>
      <c r="LSF25" s="107"/>
      <c r="LSG25" s="107"/>
      <c r="LSH25" s="107"/>
      <c r="LSI25" s="107"/>
      <c r="LSJ25" s="107"/>
      <c r="LSK25" s="107"/>
      <c r="LSL25" s="107"/>
      <c r="LSM25" s="107"/>
      <c r="LSN25" s="107"/>
      <c r="LSO25" s="107"/>
      <c r="LSP25" s="107"/>
      <c r="LSQ25" s="107"/>
      <c r="LSR25" s="107"/>
      <c r="LSS25" s="107"/>
      <c r="LST25" s="107"/>
      <c r="LSU25" s="107"/>
      <c r="LSV25" s="107"/>
      <c r="LSW25" s="107"/>
      <c r="LSX25" s="107"/>
      <c r="LSY25" s="107"/>
      <c r="LSZ25" s="107"/>
      <c r="LTA25" s="107"/>
      <c r="LTB25" s="107"/>
      <c r="LTC25" s="107"/>
      <c r="LTD25" s="107"/>
      <c r="LTE25" s="107"/>
      <c r="LTF25" s="107"/>
      <c r="LTG25" s="107"/>
      <c r="LTH25" s="107"/>
      <c r="LTI25" s="107"/>
      <c r="LTJ25" s="107"/>
      <c r="LTK25" s="107"/>
      <c r="LTL25" s="107"/>
      <c r="LTM25" s="107"/>
      <c r="LTN25" s="107"/>
      <c r="LTO25" s="107"/>
      <c r="LTP25" s="107"/>
      <c r="LTQ25" s="107"/>
      <c r="LTR25" s="107"/>
      <c r="LTS25" s="107"/>
      <c r="LTT25" s="107"/>
      <c r="LTU25" s="107"/>
      <c r="LTV25" s="107"/>
      <c r="LTW25" s="107"/>
      <c r="LTX25" s="107"/>
      <c r="LTY25" s="107"/>
      <c r="LTZ25" s="107"/>
      <c r="LUA25" s="107"/>
      <c r="LUB25" s="107"/>
      <c r="LUC25" s="107"/>
      <c r="LUD25" s="107"/>
      <c r="LUE25" s="107"/>
      <c r="LUF25" s="107"/>
      <c r="LUG25" s="107"/>
      <c r="LUH25" s="107"/>
      <c r="LUI25" s="107"/>
      <c r="LUJ25" s="107"/>
      <c r="LUK25" s="107"/>
      <c r="LUL25" s="107"/>
      <c r="LUM25" s="107"/>
      <c r="LUN25" s="107"/>
      <c r="LUO25" s="107"/>
      <c r="LUP25" s="107"/>
      <c r="LUQ25" s="107"/>
      <c r="LUR25" s="107"/>
      <c r="LUS25" s="107"/>
      <c r="LUT25" s="107"/>
      <c r="LUU25" s="107"/>
      <c r="LUV25" s="107"/>
      <c r="LUW25" s="107"/>
      <c r="LUX25" s="107"/>
      <c r="LUY25" s="107"/>
      <c r="LUZ25" s="107"/>
      <c r="LVA25" s="107"/>
      <c r="LVB25" s="107"/>
      <c r="LVC25" s="107"/>
      <c r="LVD25" s="107"/>
      <c r="LVE25" s="107"/>
      <c r="LVF25" s="107"/>
      <c r="LVG25" s="107"/>
      <c r="LVH25" s="107"/>
      <c r="LVI25" s="107"/>
      <c r="LVJ25" s="107"/>
      <c r="LVK25" s="107"/>
      <c r="LVL25" s="107"/>
      <c r="LVM25" s="107"/>
      <c r="LVN25" s="107"/>
      <c r="LVO25" s="107"/>
      <c r="LVP25" s="107"/>
      <c r="LVQ25" s="107"/>
      <c r="LVR25" s="107"/>
      <c r="LVS25" s="107"/>
      <c r="LVT25" s="107"/>
      <c r="LVU25" s="107"/>
      <c r="LVV25" s="107"/>
      <c r="LVW25" s="107"/>
      <c r="LVX25" s="107"/>
      <c r="LVY25" s="107"/>
      <c r="LVZ25" s="107"/>
      <c r="LWA25" s="107"/>
      <c r="LWB25" s="107"/>
      <c r="LWC25" s="107"/>
      <c r="LWD25" s="107"/>
      <c r="LWE25" s="107"/>
      <c r="LWF25" s="107"/>
      <c r="LWG25" s="107"/>
      <c r="LWH25" s="107"/>
      <c r="LWI25" s="107"/>
      <c r="LWJ25" s="107"/>
      <c r="LWK25" s="107"/>
      <c r="LWL25" s="107"/>
      <c r="LWM25" s="107"/>
      <c r="LWN25" s="107"/>
      <c r="LWO25" s="107"/>
      <c r="LWP25" s="107"/>
      <c r="LWQ25" s="107"/>
      <c r="LWR25" s="107"/>
      <c r="LWS25" s="107"/>
      <c r="LWT25" s="107"/>
      <c r="LWU25" s="107"/>
      <c r="LWV25" s="107"/>
      <c r="LWW25" s="107"/>
      <c r="LWX25" s="107"/>
      <c r="LWY25" s="107"/>
      <c r="LWZ25" s="107"/>
      <c r="LXA25" s="107"/>
      <c r="LXB25" s="107"/>
      <c r="LXC25" s="107"/>
      <c r="LXD25" s="107"/>
      <c r="LXE25" s="107"/>
      <c r="LXF25" s="107"/>
      <c r="LXG25" s="107"/>
      <c r="LXH25" s="107"/>
      <c r="LXI25" s="107"/>
      <c r="LXJ25" s="107"/>
      <c r="LXK25" s="107"/>
      <c r="LXL25" s="107"/>
      <c r="LXM25" s="107"/>
      <c r="LXN25" s="107"/>
      <c r="LXO25" s="107"/>
      <c r="LXP25" s="107"/>
      <c r="LXQ25" s="107"/>
      <c r="LXR25" s="107"/>
      <c r="LXS25" s="107"/>
      <c r="LXT25" s="107"/>
      <c r="LXU25" s="107"/>
      <c r="LXV25" s="107"/>
      <c r="LXW25" s="107"/>
      <c r="LXX25" s="107"/>
      <c r="LXY25" s="107"/>
      <c r="LXZ25" s="107"/>
      <c r="LYA25" s="107"/>
      <c r="LYB25" s="107"/>
      <c r="LYC25" s="107"/>
      <c r="LYD25" s="107"/>
      <c r="LYE25" s="107"/>
      <c r="LYF25" s="107"/>
      <c r="LYG25" s="107"/>
      <c r="LYH25" s="107"/>
      <c r="LYI25" s="107"/>
      <c r="LYJ25" s="107"/>
      <c r="LYK25" s="107"/>
      <c r="LYL25" s="107"/>
      <c r="LYM25" s="107"/>
      <c r="LYN25" s="107"/>
      <c r="LYO25" s="107"/>
      <c r="LYP25" s="107"/>
      <c r="LYQ25" s="107"/>
      <c r="LYR25" s="107"/>
      <c r="LYS25" s="107"/>
      <c r="LYT25" s="107"/>
      <c r="LYU25" s="107"/>
      <c r="LYV25" s="107"/>
      <c r="LYW25" s="107"/>
      <c r="LYX25" s="107"/>
      <c r="LYY25" s="107"/>
      <c r="LYZ25" s="107"/>
      <c r="LZA25" s="107"/>
      <c r="LZB25" s="107"/>
      <c r="LZC25" s="107"/>
      <c r="LZD25" s="107"/>
      <c r="LZE25" s="107"/>
      <c r="LZF25" s="107"/>
      <c r="LZG25" s="107"/>
      <c r="LZH25" s="107"/>
      <c r="LZI25" s="107"/>
      <c r="LZJ25" s="107"/>
      <c r="LZK25" s="107"/>
      <c r="LZL25" s="107"/>
      <c r="LZM25" s="107"/>
      <c r="LZN25" s="107"/>
      <c r="LZO25" s="107"/>
      <c r="LZP25" s="107"/>
      <c r="LZQ25" s="107"/>
      <c r="LZR25" s="107"/>
      <c r="LZS25" s="107"/>
      <c r="LZT25" s="107"/>
      <c r="LZU25" s="107"/>
      <c r="LZV25" s="107"/>
      <c r="LZW25" s="107"/>
      <c r="LZX25" s="107"/>
      <c r="LZY25" s="107"/>
      <c r="LZZ25" s="107"/>
      <c r="MAA25" s="107"/>
      <c r="MAB25" s="107"/>
      <c r="MAC25" s="107"/>
      <c r="MAD25" s="107"/>
      <c r="MAE25" s="107"/>
      <c r="MAF25" s="107"/>
      <c r="MAG25" s="107"/>
      <c r="MAH25" s="107"/>
      <c r="MAI25" s="107"/>
      <c r="MAJ25" s="107"/>
      <c r="MAK25" s="107"/>
      <c r="MAL25" s="107"/>
      <c r="MAM25" s="107"/>
      <c r="MAN25" s="107"/>
      <c r="MAO25" s="107"/>
      <c r="MAP25" s="107"/>
      <c r="MAQ25" s="107"/>
      <c r="MAR25" s="107"/>
      <c r="MAS25" s="107"/>
      <c r="MAT25" s="107"/>
      <c r="MAU25" s="107"/>
      <c r="MAV25" s="107"/>
      <c r="MAW25" s="107"/>
      <c r="MAX25" s="107"/>
      <c r="MAY25" s="107"/>
      <c r="MAZ25" s="107"/>
      <c r="MBA25" s="107"/>
      <c r="MBB25" s="107"/>
      <c r="MBC25" s="107"/>
      <c r="MBD25" s="107"/>
      <c r="MBE25" s="107"/>
      <c r="MBF25" s="107"/>
      <c r="MBG25" s="107"/>
      <c r="MBH25" s="107"/>
      <c r="MBI25" s="107"/>
      <c r="MBJ25" s="107"/>
      <c r="MBK25" s="107"/>
      <c r="MBL25" s="107"/>
      <c r="MBM25" s="107"/>
      <c r="MBN25" s="107"/>
      <c r="MBO25" s="107"/>
      <c r="MBP25" s="107"/>
      <c r="MBQ25" s="107"/>
      <c r="MBR25" s="107"/>
      <c r="MBS25" s="107"/>
      <c r="MBT25" s="107"/>
      <c r="MBU25" s="107"/>
      <c r="MBV25" s="107"/>
      <c r="MBW25" s="107"/>
      <c r="MBX25" s="107"/>
      <c r="MBY25" s="107"/>
      <c r="MBZ25" s="107"/>
      <c r="MCA25" s="107"/>
      <c r="MCB25" s="107"/>
      <c r="MCC25" s="107"/>
      <c r="MCD25" s="107"/>
      <c r="MCE25" s="107"/>
      <c r="MCF25" s="107"/>
      <c r="MCG25" s="107"/>
      <c r="MCH25" s="107"/>
      <c r="MCI25" s="107"/>
      <c r="MCJ25" s="107"/>
      <c r="MCK25" s="107"/>
      <c r="MCL25" s="107"/>
      <c r="MCM25" s="107"/>
      <c r="MCN25" s="107"/>
      <c r="MCO25" s="107"/>
      <c r="MCP25" s="107"/>
      <c r="MCQ25" s="107"/>
      <c r="MCR25" s="107"/>
      <c r="MCS25" s="107"/>
      <c r="MCT25" s="107"/>
      <c r="MCU25" s="107"/>
      <c r="MCV25" s="107"/>
      <c r="MCW25" s="107"/>
      <c r="MCX25" s="107"/>
      <c r="MCY25" s="107"/>
      <c r="MCZ25" s="107"/>
      <c r="MDA25" s="107"/>
      <c r="MDB25" s="107"/>
      <c r="MDC25" s="107"/>
      <c r="MDD25" s="107"/>
      <c r="MDE25" s="107"/>
      <c r="MDF25" s="107"/>
      <c r="MDG25" s="107"/>
      <c r="MDH25" s="107"/>
      <c r="MDI25" s="107"/>
      <c r="MDJ25" s="107"/>
      <c r="MDK25" s="107"/>
      <c r="MDL25" s="107"/>
      <c r="MDM25" s="107"/>
      <c r="MDN25" s="107"/>
      <c r="MDO25" s="107"/>
      <c r="MDP25" s="107"/>
      <c r="MDQ25" s="107"/>
      <c r="MDR25" s="107"/>
      <c r="MDS25" s="107"/>
      <c r="MDT25" s="107"/>
      <c r="MDU25" s="107"/>
      <c r="MDV25" s="107"/>
      <c r="MDW25" s="107"/>
      <c r="MDX25" s="107"/>
      <c r="MDY25" s="107"/>
      <c r="MDZ25" s="107"/>
      <c r="MEA25" s="107"/>
      <c r="MEB25" s="107"/>
      <c r="MEC25" s="107"/>
      <c r="MED25" s="107"/>
      <c r="MEE25" s="107"/>
      <c r="MEF25" s="107"/>
      <c r="MEG25" s="107"/>
      <c r="MEH25" s="107"/>
      <c r="MEI25" s="107"/>
      <c r="MEJ25" s="107"/>
      <c r="MEK25" s="107"/>
      <c r="MEL25" s="107"/>
      <c r="MEM25" s="107"/>
      <c r="MEN25" s="107"/>
      <c r="MEO25" s="107"/>
      <c r="MEP25" s="107"/>
      <c r="MEQ25" s="107"/>
      <c r="MER25" s="107"/>
      <c r="MES25" s="107"/>
      <c r="MET25" s="107"/>
      <c r="MEU25" s="107"/>
      <c r="MEV25" s="107"/>
      <c r="MEW25" s="107"/>
      <c r="MEX25" s="107"/>
      <c r="MEY25" s="107"/>
      <c r="MEZ25" s="107"/>
      <c r="MFA25" s="107"/>
      <c r="MFB25" s="107"/>
      <c r="MFC25" s="107"/>
      <c r="MFD25" s="107"/>
      <c r="MFE25" s="107"/>
      <c r="MFF25" s="107"/>
      <c r="MFG25" s="107"/>
      <c r="MFH25" s="107"/>
      <c r="MFI25" s="107"/>
      <c r="MFJ25" s="107"/>
      <c r="MFK25" s="107"/>
      <c r="MFL25" s="107"/>
      <c r="MFM25" s="107"/>
      <c r="MFN25" s="107"/>
      <c r="MFO25" s="107"/>
      <c r="MFP25" s="107"/>
      <c r="MFQ25" s="107"/>
      <c r="MFR25" s="107"/>
      <c r="MFS25" s="107"/>
      <c r="MFT25" s="107"/>
      <c r="MFU25" s="107"/>
      <c r="MFV25" s="107"/>
      <c r="MFW25" s="107"/>
      <c r="MFX25" s="107"/>
      <c r="MFY25" s="107"/>
      <c r="MFZ25" s="107"/>
      <c r="MGA25" s="107"/>
      <c r="MGB25" s="107"/>
      <c r="MGC25" s="107"/>
      <c r="MGD25" s="107"/>
      <c r="MGE25" s="107"/>
      <c r="MGF25" s="107"/>
      <c r="MGG25" s="107"/>
      <c r="MGH25" s="107"/>
      <c r="MGI25" s="107"/>
      <c r="MGJ25" s="107"/>
      <c r="MGK25" s="107"/>
      <c r="MGL25" s="107"/>
      <c r="MGM25" s="107"/>
      <c r="MGN25" s="107"/>
      <c r="MGO25" s="107"/>
      <c r="MGP25" s="107"/>
      <c r="MGQ25" s="107"/>
      <c r="MGR25" s="107"/>
      <c r="MGS25" s="107"/>
      <c r="MGT25" s="107"/>
      <c r="MGU25" s="107"/>
      <c r="MGV25" s="107"/>
      <c r="MGW25" s="107"/>
      <c r="MGX25" s="107"/>
      <c r="MGY25" s="107"/>
      <c r="MGZ25" s="107"/>
      <c r="MHA25" s="107"/>
      <c r="MHB25" s="107"/>
      <c r="MHC25" s="107"/>
      <c r="MHD25" s="107"/>
      <c r="MHE25" s="107"/>
      <c r="MHF25" s="107"/>
      <c r="MHG25" s="107"/>
      <c r="MHH25" s="107"/>
      <c r="MHI25" s="107"/>
      <c r="MHJ25" s="107"/>
      <c r="MHK25" s="107"/>
      <c r="MHL25" s="107"/>
      <c r="MHM25" s="107"/>
      <c r="MHN25" s="107"/>
      <c r="MHO25" s="107"/>
      <c r="MHP25" s="107"/>
      <c r="MHQ25" s="107"/>
      <c r="MHR25" s="107"/>
      <c r="MHS25" s="107"/>
      <c r="MHT25" s="107"/>
      <c r="MHU25" s="107"/>
      <c r="MHV25" s="107"/>
      <c r="MHW25" s="107"/>
      <c r="MHX25" s="107"/>
      <c r="MHY25" s="107"/>
      <c r="MHZ25" s="107"/>
      <c r="MIA25" s="107"/>
      <c r="MIB25" s="107"/>
      <c r="MIC25" s="107"/>
      <c r="MID25" s="107"/>
      <c r="MIE25" s="107"/>
      <c r="MIF25" s="107"/>
      <c r="MIG25" s="107"/>
      <c r="MIH25" s="107"/>
      <c r="MII25" s="107"/>
      <c r="MIJ25" s="107"/>
      <c r="MIK25" s="107"/>
      <c r="MIL25" s="107"/>
      <c r="MIM25" s="107"/>
      <c r="MIN25" s="107"/>
      <c r="MIO25" s="107"/>
      <c r="MIP25" s="107"/>
      <c r="MIQ25" s="107"/>
      <c r="MIR25" s="107"/>
      <c r="MIS25" s="107"/>
      <c r="MIT25" s="107"/>
      <c r="MIU25" s="107"/>
      <c r="MIV25" s="107"/>
      <c r="MIW25" s="107"/>
      <c r="MIX25" s="107"/>
      <c r="MIY25" s="107"/>
      <c r="MIZ25" s="107"/>
      <c r="MJA25" s="107"/>
      <c r="MJB25" s="107"/>
      <c r="MJC25" s="107"/>
      <c r="MJD25" s="107"/>
      <c r="MJE25" s="107"/>
      <c r="MJF25" s="107"/>
      <c r="MJG25" s="107"/>
      <c r="MJH25" s="107"/>
      <c r="MJI25" s="107"/>
      <c r="MJJ25" s="107"/>
      <c r="MJK25" s="107"/>
      <c r="MJL25" s="107"/>
      <c r="MJM25" s="107"/>
      <c r="MJN25" s="107"/>
      <c r="MJO25" s="107"/>
      <c r="MJP25" s="107"/>
      <c r="MJQ25" s="107"/>
      <c r="MJR25" s="107"/>
      <c r="MJS25" s="107"/>
      <c r="MJT25" s="107"/>
      <c r="MJU25" s="107"/>
      <c r="MJV25" s="107"/>
      <c r="MJW25" s="107"/>
      <c r="MJX25" s="107"/>
      <c r="MJY25" s="107"/>
      <c r="MJZ25" s="107"/>
      <c r="MKA25" s="107"/>
      <c r="MKB25" s="107"/>
      <c r="MKC25" s="107"/>
      <c r="MKD25" s="107"/>
      <c r="MKE25" s="107"/>
      <c r="MKF25" s="107"/>
      <c r="MKG25" s="107"/>
      <c r="MKH25" s="107"/>
      <c r="MKI25" s="107"/>
      <c r="MKJ25" s="107"/>
      <c r="MKK25" s="107"/>
      <c r="MKL25" s="107"/>
      <c r="MKM25" s="107"/>
      <c r="MKN25" s="107"/>
      <c r="MKO25" s="107"/>
      <c r="MKP25" s="107"/>
      <c r="MKQ25" s="107"/>
      <c r="MKR25" s="107"/>
      <c r="MKS25" s="107"/>
      <c r="MKT25" s="107"/>
      <c r="MKU25" s="107"/>
      <c r="MKV25" s="107"/>
      <c r="MKW25" s="107"/>
      <c r="MKX25" s="107"/>
      <c r="MKY25" s="107"/>
      <c r="MKZ25" s="107"/>
      <c r="MLA25" s="107"/>
      <c r="MLB25" s="107"/>
      <c r="MLC25" s="107"/>
      <c r="MLD25" s="107"/>
      <c r="MLE25" s="107"/>
      <c r="MLF25" s="107"/>
      <c r="MLG25" s="107"/>
      <c r="MLH25" s="107"/>
      <c r="MLI25" s="107"/>
      <c r="MLJ25" s="107"/>
      <c r="MLK25" s="107"/>
      <c r="MLL25" s="107"/>
      <c r="MLM25" s="107"/>
      <c r="MLN25" s="107"/>
      <c r="MLO25" s="107"/>
      <c r="MLP25" s="107"/>
      <c r="MLQ25" s="107"/>
      <c r="MLR25" s="107"/>
      <c r="MLS25" s="107"/>
      <c r="MLT25" s="107"/>
      <c r="MLU25" s="107"/>
      <c r="MLV25" s="107"/>
      <c r="MLW25" s="107"/>
      <c r="MLX25" s="107"/>
      <c r="MLY25" s="107"/>
      <c r="MLZ25" s="107"/>
      <c r="MMA25" s="107"/>
      <c r="MMB25" s="107"/>
      <c r="MMC25" s="107"/>
      <c r="MMD25" s="107"/>
      <c r="MME25" s="107"/>
      <c r="MMF25" s="107"/>
      <c r="MMG25" s="107"/>
      <c r="MMH25" s="107"/>
      <c r="MMI25" s="107"/>
      <c r="MMJ25" s="107"/>
      <c r="MMK25" s="107"/>
      <c r="MML25" s="107"/>
      <c r="MMM25" s="107"/>
      <c r="MMN25" s="107"/>
      <c r="MMO25" s="107"/>
      <c r="MMP25" s="107"/>
      <c r="MMQ25" s="107"/>
      <c r="MMR25" s="107"/>
      <c r="MMS25" s="107"/>
      <c r="MMT25" s="107"/>
      <c r="MMU25" s="107"/>
      <c r="MMV25" s="107"/>
      <c r="MMW25" s="107"/>
      <c r="MMX25" s="107"/>
      <c r="MMY25" s="107"/>
      <c r="MMZ25" s="107"/>
      <c r="MNA25" s="107"/>
      <c r="MNB25" s="107"/>
      <c r="MNC25" s="107"/>
      <c r="MND25" s="107"/>
      <c r="MNE25" s="107"/>
      <c r="MNF25" s="107"/>
      <c r="MNG25" s="107"/>
      <c r="MNH25" s="107"/>
      <c r="MNI25" s="107"/>
      <c r="MNJ25" s="107"/>
      <c r="MNK25" s="107"/>
      <c r="MNL25" s="107"/>
      <c r="MNM25" s="107"/>
      <c r="MNN25" s="107"/>
      <c r="MNO25" s="107"/>
      <c r="MNP25" s="107"/>
      <c r="MNQ25" s="107"/>
      <c r="MNR25" s="107"/>
      <c r="MNS25" s="107"/>
      <c r="MNT25" s="107"/>
      <c r="MNU25" s="107"/>
      <c r="MNV25" s="107"/>
      <c r="MNW25" s="107"/>
      <c r="MNX25" s="107"/>
      <c r="MNY25" s="107"/>
      <c r="MNZ25" s="107"/>
      <c r="MOA25" s="107"/>
      <c r="MOB25" s="107"/>
      <c r="MOC25" s="107"/>
      <c r="MOD25" s="107"/>
      <c r="MOE25" s="107"/>
      <c r="MOF25" s="107"/>
      <c r="MOG25" s="107"/>
      <c r="MOH25" s="107"/>
      <c r="MOI25" s="107"/>
      <c r="MOJ25" s="107"/>
      <c r="MOK25" s="107"/>
      <c r="MOL25" s="107"/>
      <c r="MOM25" s="107"/>
      <c r="MON25" s="107"/>
      <c r="MOO25" s="107"/>
      <c r="MOP25" s="107"/>
      <c r="MOQ25" s="107"/>
      <c r="MOR25" s="107"/>
      <c r="MOS25" s="107"/>
      <c r="MOT25" s="107"/>
      <c r="MOU25" s="107"/>
      <c r="MOV25" s="107"/>
      <c r="MOW25" s="107"/>
      <c r="MOX25" s="107"/>
      <c r="MOY25" s="107"/>
      <c r="MOZ25" s="107"/>
      <c r="MPA25" s="107"/>
      <c r="MPB25" s="107"/>
      <c r="MPC25" s="107"/>
      <c r="MPD25" s="107"/>
      <c r="MPE25" s="107"/>
      <c r="MPF25" s="107"/>
      <c r="MPG25" s="107"/>
      <c r="MPH25" s="107"/>
      <c r="MPI25" s="107"/>
      <c r="MPJ25" s="107"/>
      <c r="MPK25" s="107"/>
      <c r="MPL25" s="107"/>
      <c r="MPM25" s="107"/>
      <c r="MPN25" s="107"/>
      <c r="MPO25" s="107"/>
      <c r="MPP25" s="107"/>
      <c r="MPQ25" s="107"/>
      <c r="MPR25" s="107"/>
      <c r="MPS25" s="107"/>
      <c r="MPT25" s="107"/>
      <c r="MPU25" s="107"/>
      <c r="MPV25" s="107"/>
      <c r="MPW25" s="107"/>
      <c r="MPX25" s="107"/>
      <c r="MPY25" s="107"/>
      <c r="MPZ25" s="107"/>
      <c r="MQA25" s="107"/>
      <c r="MQB25" s="107"/>
      <c r="MQC25" s="107"/>
      <c r="MQD25" s="107"/>
      <c r="MQE25" s="107"/>
      <c r="MQF25" s="107"/>
      <c r="MQG25" s="107"/>
      <c r="MQH25" s="107"/>
      <c r="MQI25" s="107"/>
      <c r="MQJ25" s="107"/>
      <c r="MQK25" s="107"/>
      <c r="MQL25" s="107"/>
      <c r="MQM25" s="107"/>
      <c r="MQN25" s="107"/>
      <c r="MQO25" s="107"/>
      <c r="MQP25" s="107"/>
      <c r="MQQ25" s="107"/>
      <c r="MQR25" s="107"/>
      <c r="MQS25" s="107"/>
      <c r="MQT25" s="107"/>
      <c r="MQU25" s="107"/>
      <c r="MQV25" s="107"/>
      <c r="MQW25" s="107"/>
      <c r="MQX25" s="107"/>
      <c r="MQY25" s="107"/>
      <c r="MQZ25" s="107"/>
      <c r="MRA25" s="107"/>
      <c r="MRB25" s="107"/>
      <c r="MRC25" s="107"/>
      <c r="MRD25" s="107"/>
      <c r="MRE25" s="107"/>
      <c r="MRF25" s="107"/>
      <c r="MRG25" s="107"/>
      <c r="MRH25" s="107"/>
      <c r="MRI25" s="107"/>
      <c r="MRJ25" s="107"/>
      <c r="MRK25" s="107"/>
      <c r="MRL25" s="107"/>
      <c r="MRM25" s="107"/>
      <c r="MRN25" s="107"/>
      <c r="MRO25" s="107"/>
      <c r="MRP25" s="107"/>
      <c r="MRQ25" s="107"/>
      <c r="MRR25" s="107"/>
      <c r="MRS25" s="107"/>
      <c r="MRT25" s="107"/>
      <c r="MRU25" s="107"/>
      <c r="MRV25" s="107"/>
      <c r="MRW25" s="107"/>
      <c r="MRX25" s="107"/>
      <c r="MRY25" s="107"/>
      <c r="MRZ25" s="107"/>
      <c r="MSA25" s="107"/>
      <c r="MSB25" s="107"/>
      <c r="MSC25" s="107"/>
      <c r="MSD25" s="107"/>
      <c r="MSE25" s="107"/>
      <c r="MSF25" s="107"/>
      <c r="MSG25" s="107"/>
      <c r="MSH25" s="107"/>
      <c r="MSI25" s="107"/>
      <c r="MSJ25" s="107"/>
      <c r="MSK25" s="107"/>
      <c r="MSL25" s="107"/>
      <c r="MSM25" s="107"/>
      <c r="MSN25" s="107"/>
      <c r="MSO25" s="107"/>
      <c r="MSP25" s="107"/>
      <c r="MSQ25" s="107"/>
      <c r="MSR25" s="107"/>
      <c r="MSS25" s="107"/>
      <c r="MST25" s="107"/>
      <c r="MSU25" s="107"/>
      <c r="MSV25" s="107"/>
      <c r="MSW25" s="107"/>
      <c r="MSX25" s="107"/>
      <c r="MSY25" s="107"/>
      <c r="MSZ25" s="107"/>
      <c r="MTA25" s="107"/>
      <c r="MTB25" s="107"/>
      <c r="MTC25" s="107"/>
      <c r="MTD25" s="107"/>
      <c r="MTE25" s="107"/>
      <c r="MTF25" s="107"/>
      <c r="MTG25" s="107"/>
      <c r="MTH25" s="107"/>
      <c r="MTI25" s="107"/>
      <c r="MTJ25" s="107"/>
      <c r="MTK25" s="107"/>
      <c r="MTL25" s="107"/>
      <c r="MTM25" s="107"/>
      <c r="MTN25" s="107"/>
      <c r="MTO25" s="107"/>
      <c r="MTP25" s="107"/>
      <c r="MTQ25" s="107"/>
      <c r="MTR25" s="107"/>
      <c r="MTS25" s="107"/>
      <c r="MTT25" s="107"/>
      <c r="MTU25" s="107"/>
      <c r="MTV25" s="107"/>
      <c r="MTW25" s="107"/>
      <c r="MTX25" s="107"/>
      <c r="MTY25" s="107"/>
      <c r="MTZ25" s="107"/>
      <c r="MUA25" s="107"/>
      <c r="MUB25" s="107"/>
      <c r="MUC25" s="107"/>
      <c r="MUD25" s="107"/>
      <c r="MUE25" s="107"/>
      <c r="MUF25" s="107"/>
      <c r="MUG25" s="107"/>
      <c r="MUH25" s="107"/>
      <c r="MUI25" s="107"/>
      <c r="MUJ25" s="107"/>
      <c r="MUK25" s="107"/>
      <c r="MUL25" s="107"/>
      <c r="MUM25" s="107"/>
      <c r="MUN25" s="107"/>
      <c r="MUO25" s="107"/>
      <c r="MUP25" s="107"/>
      <c r="MUQ25" s="107"/>
      <c r="MUR25" s="107"/>
      <c r="MUS25" s="107"/>
      <c r="MUT25" s="107"/>
      <c r="MUU25" s="107"/>
      <c r="MUV25" s="107"/>
      <c r="MUW25" s="107"/>
      <c r="MUX25" s="107"/>
      <c r="MUY25" s="107"/>
      <c r="MUZ25" s="107"/>
      <c r="MVA25" s="107"/>
      <c r="MVB25" s="107"/>
      <c r="MVC25" s="107"/>
      <c r="MVD25" s="107"/>
      <c r="MVE25" s="107"/>
      <c r="MVF25" s="107"/>
      <c r="MVG25" s="107"/>
      <c r="MVH25" s="107"/>
      <c r="MVI25" s="107"/>
      <c r="MVJ25" s="107"/>
      <c r="MVK25" s="107"/>
      <c r="MVL25" s="107"/>
      <c r="MVM25" s="107"/>
      <c r="MVN25" s="107"/>
      <c r="MVO25" s="107"/>
      <c r="MVP25" s="107"/>
      <c r="MVQ25" s="107"/>
      <c r="MVR25" s="107"/>
      <c r="MVS25" s="107"/>
      <c r="MVT25" s="107"/>
      <c r="MVU25" s="107"/>
      <c r="MVV25" s="107"/>
      <c r="MVW25" s="107"/>
      <c r="MVX25" s="107"/>
      <c r="MVY25" s="107"/>
      <c r="MVZ25" s="107"/>
      <c r="MWA25" s="107"/>
      <c r="MWB25" s="107"/>
      <c r="MWC25" s="107"/>
      <c r="MWD25" s="107"/>
      <c r="MWE25" s="107"/>
      <c r="MWF25" s="107"/>
      <c r="MWG25" s="107"/>
      <c r="MWH25" s="107"/>
      <c r="MWI25" s="107"/>
      <c r="MWJ25" s="107"/>
      <c r="MWK25" s="107"/>
      <c r="MWL25" s="107"/>
      <c r="MWM25" s="107"/>
      <c r="MWN25" s="107"/>
      <c r="MWO25" s="107"/>
      <c r="MWP25" s="107"/>
      <c r="MWQ25" s="107"/>
      <c r="MWR25" s="107"/>
      <c r="MWS25" s="107"/>
      <c r="MWT25" s="107"/>
      <c r="MWU25" s="107"/>
      <c r="MWV25" s="107"/>
      <c r="MWW25" s="107"/>
      <c r="MWX25" s="107"/>
      <c r="MWY25" s="107"/>
      <c r="MWZ25" s="107"/>
      <c r="MXA25" s="107"/>
      <c r="MXB25" s="107"/>
      <c r="MXC25" s="107"/>
      <c r="MXD25" s="107"/>
      <c r="MXE25" s="107"/>
      <c r="MXF25" s="107"/>
      <c r="MXG25" s="107"/>
      <c r="MXH25" s="107"/>
      <c r="MXI25" s="107"/>
      <c r="MXJ25" s="107"/>
      <c r="MXK25" s="107"/>
      <c r="MXL25" s="107"/>
      <c r="MXM25" s="107"/>
      <c r="MXN25" s="107"/>
      <c r="MXO25" s="107"/>
      <c r="MXP25" s="107"/>
      <c r="MXQ25" s="107"/>
      <c r="MXR25" s="107"/>
      <c r="MXS25" s="107"/>
      <c r="MXT25" s="107"/>
      <c r="MXU25" s="107"/>
      <c r="MXV25" s="107"/>
      <c r="MXW25" s="107"/>
      <c r="MXX25" s="107"/>
      <c r="MXY25" s="107"/>
      <c r="MXZ25" s="107"/>
      <c r="MYA25" s="107"/>
      <c r="MYB25" s="107"/>
      <c r="MYC25" s="107"/>
      <c r="MYD25" s="107"/>
      <c r="MYE25" s="107"/>
      <c r="MYF25" s="107"/>
      <c r="MYG25" s="107"/>
      <c r="MYH25" s="107"/>
      <c r="MYI25" s="107"/>
      <c r="MYJ25" s="107"/>
      <c r="MYK25" s="107"/>
      <c r="MYL25" s="107"/>
      <c r="MYM25" s="107"/>
      <c r="MYN25" s="107"/>
      <c r="MYO25" s="107"/>
      <c r="MYP25" s="107"/>
      <c r="MYQ25" s="107"/>
      <c r="MYR25" s="107"/>
      <c r="MYS25" s="107"/>
      <c r="MYT25" s="107"/>
      <c r="MYU25" s="107"/>
      <c r="MYV25" s="107"/>
      <c r="MYW25" s="107"/>
      <c r="MYX25" s="107"/>
      <c r="MYY25" s="107"/>
      <c r="MYZ25" s="107"/>
      <c r="MZA25" s="107"/>
      <c r="MZB25" s="107"/>
      <c r="MZC25" s="107"/>
      <c r="MZD25" s="107"/>
      <c r="MZE25" s="107"/>
      <c r="MZF25" s="107"/>
      <c r="MZG25" s="107"/>
      <c r="MZH25" s="107"/>
      <c r="MZI25" s="107"/>
      <c r="MZJ25" s="107"/>
      <c r="MZK25" s="107"/>
      <c r="MZL25" s="107"/>
      <c r="MZM25" s="107"/>
      <c r="MZN25" s="107"/>
      <c r="MZO25" s="107"/>
      <c r="MZP25" s="107"/>
      <c r="MZQ25" s="107"/>
      <c r="MZR25" s="107"/>
      <c r="MZS25" s="107"/>
      <c r="MZT25" s="107"/>
      <c r="MZU25" s="107"/>
      <c r="MZV25" s="107"/>
      <c r="MZW25" s="107"/>
      <c r="MZX25" s="107"/>
      <c r="MZY25" s="107"/>
      <c r="MZZ25" s="107"/>
      <c r="NAA25" s="107"/>
      <c r="NAB25" s="107"/>
      <c r="NAC25" s="107"/>
      <c r="NAD25" s="107"/>
      <c r="NAE25" s="107"/>
      <c r="NAF25" s="107"/>
      <c r="NAG25" s="107"/>
      <c r="NAH25" s="107"/>
      <c r="NAI25" s="107"/>
      <c r="NAJ25" s="107"/>
      <c r="NAK25" s="107"/>
      <c r="NAL25" s="107"/>
      <c r="NAM25" s="107"/>
      <c r="NAN25" s="107"/>
      <c r="NAO25" s="107"/>
      <c r="NAP25" s="107"/>
      <c r="NAQ25" s="107"/>
      <c r="NAR25" s="107"/>
      <c r="NAS25" s="107"/>
      <c r="NAT25" s="107"/>
      <c r="NAU25" s="107"/>
      <c r="NAV25" s="107"/>
      <c r="NAW25" s="107"/>
      <c r="NAX25" s="107"/>
      <c r="NAY25" s="107"/>
      <c r="NAZ25" s="107"/>
      <c r="NBA25" s="107"/>
      <c r="NBB25" s="107"/>
      <c r="NBC25" s="107"/>
      <c r="NBD25" s="107"/>
      <c r="NBE25" s="107"/>
      <c r="NBF25" s="107"/>
      <c r="NBG25" s="107"/>
      <c r="NBH25" s="107"/>
      <c r="NBI25" s="107"/>
      <c r="NBJ25" s="107"/>
      <c r="NBK25" s="107"/>
      <c r="NBL25" s="107"/>
      <c r="NBM25" s="107"/>
      <c r="NBN25" s="107"/>
      <c r="NBO25" s="107"/>
      <c r="NBP25" s="107"/>
      <c r="NBQ25" s="107"/>
      <c r="NBR25" s="107"/>
      <c r="NBS25" s="107"/>
      <c r="NBT25" s="107"/>
      <c r="NBU25" s="107"/>
      <c r="NBV25" s="107"/>
      <c r="NBW25" s="107"/>
      <c r="NBX25" s="107"/>
      <c r="NBY25" s="107"/>
      <c r="NBZ25" s="107"/>
      <c r="NCA25" s="107"/>
      <c r="NCB25" s="107"/>
      <c r="NCC25" s="107"/>
      <c r="NCD25" s="107"/>
      <c r="NCE25" s="107"/>
      <c r="NCF25" s="107"/>
      <c r="NCG25" s="107"/>
      <c r="NCH25" s="107"/>
      <c r="NCI25" s="107"/>
      <c r="NCJ25" s="107"/>
      <c r="NCK25" s="107"/>
      <c r="NCL25" s="107"/>
      <c r="NCM25" s="107"/>
      <c r="NCN25" s="107"/>
      <c r="NCO25" s="107"/>
      <c r="NCP25" s="107"/>
      <c r="NCQ25" s="107"/>
      <c r="NCR25" s="107"/>
      <c r="NCS25" s="107"/>
      <c r="NCT25" s="107"/>
      <c r="NCU25" s="107"/>
      <c r="NCV25" s="107"/>
      <c r="NCW25" s="107"/>
      <c r="NCX25" s="107"/>
      <c r="NCY25" s="107"/>
      <c r="NCZ25" s="107"/>
      <c r="NDA25" s="107"/>
      <c r="NDB25" s="107"/>
      <c r="NDC25" s="107"/>
      <c r="NDD25" s="107"/>
      <c r="NDE25" s="107"/>
      <c r="NDF25" s="107"/>
      <c r="NDG25" s="107"/>
      <c r="NDH25" s="107"/>
      <c r="NDI25" s="107"/>
      <c r="NDJ25" s="107"/>
      <c r="NDK25" s="107"/>
      <c r="NDL25" s="107"/>
      <c r="NDM25" s="107"/>
      <c r="NDN25" s="107"/>
      <c r="NDO25" s="107"/>
      <c r="NDP25" s="107"/>
      <c r="NDQ25" s="107"/>
      <c r="NDR25" s="107"/>
      <c r="NDS25" s="107"/>
      <c r="NDT25" s="107"/>
      <c r="NDU25" s="107"/>
      <c r="NDV25" s="107"/>
      <c r="NDW25" s="107"/>
      <c r="NDX25" s="107"/>
      <c r="NDY25" s="107"/>
      <c r="NDZ25" s="107"/>
      <c r="NEA25" s="107"/>
      <c r="NEB25" s="107"/>
      <c r="NEC25" s="107"/>
      <c r="NED25" s="107"/>
      <c r="NEE25" s="107"/>
      <c r="NEF25" s="107"/>
      <c r="NEG25" s="107"/>
      <c r="NEH25" s="107"/>
      <c r="NEI25" s="107"/>
      <c r="NEJ25" s="107"/>
      <c r="NEK25" s="107"/>
      <c r="NEL25" s="107"/>
      <c r="NEM25" s="107"/>
      <c r="NEN25" s="107"/>
      <c r="NEO25" s="107"/>
      <c r="NEP25" s="107"/>
      <c r="NEQ25" s="107"/>
      <c r="NER25" s="107"/>
      <c r="NES25" s="107"/>
      <c r="NET25" s="107"/>
      <c r="NEU25" s="107"/>
      <c r="NEV25" s="107"/>
      <c r="NEW25" s="107"/>
      <c r="NEX25" s="107"/>
      <c r="NEY25" s="107"/>
      <c r="NEZ25" s="107"/>
      <c r="NFA25" s="107"/>
      <c r="NFB25" s="107"/>
      <c r="NFC25" s="107"/>
      <c r="NFD25" s="107"/>
      <c r="NFE25" s="107"/>
      <c r="NFF25" s="107"/>
      <c r="NFG25" s="107"/>
      <c r="NFH25" s="107"/>
      <c r="NFI25" s="107"/>
      <c r="NFJ25" s="107"/>
      <c r="NFK25" s="107"/>
      <c r="NFL25" s="107"/>
      <c r="NFM25" s="107"/>
      <c r="NFN25" s="107"/>
      <c r="NFO25" s="107"/>
      <c r="NFP25" s="107"/>
      <c r="NFQ25" s="107"/>
      <c r="NFR25" s="107"/>
      <c r="NFS25" s="107"/>
      <c r="NFT25" s="107"/>
      <c r="NFU25" s="107"/>
      <c r="NFV25" s="107"/>
      <c r="NFW25" s="107"/>
      <c r="NFX25" s="107"/>
      <c r="NFY25" s="107"/>
      <c r="NFZ25" s="107"/>
      <c r="NGA25" s="107"/>
      <c r="NGB25" s="107"/>
      <c r="NGC25" s="107"/>
      <c r="NGD25" s="107"/>
      <c r="NGE25" s="107"/>
      <c r="NGF25" s="107"/>
      <c r="NGG25" s="107"/>
      <c r="NGH25" s="107"/>
      <c r="NGI25" s="107"/>
      <c r="NGJ25" s="107"/>
      <c r="NGK25" s="107"/>
      <c r="NGL25" s="107"/>
      <c r="NGM25" s="107"/>
      <c r="NGN25" s="107"/>
      <c r="NGO25" s="107"/>
      <c r="NGP25" s="107"/>
      <c r="NGQ25" s="107"/>
      <c r="NGR25" s="107"/>
      <c r="NGS25" s="107"/>
      <c r="NGT25" s="107"/>
      <c r="NGU25" s="107"/>
      <c r="NGV25" s="107"/>
      <c r="NGW25" s="107"/>
      <c r="NGX25" s="107"/>
      <c r="NGY25" s="107"/>
      <c r="NGZ25" s="107"/>
      <c r="NHA25" s="107"/>
      <c r="NHB25" s="107"/>
      <c r="NHC25" s="107"/>
      <c r="NHD25" s="107"/>
      <c r="NHE25" s="107"/>
      <c r="NHF25" s="107"/>
      <c r="NHG25" s="107"/>
      <c r="NHH25" s="107"/>
      <c r="NHI25" s="107"/>
      <c r="NHJ25" s="107"/>
      <c r="NHK25" s="107"/>
      <c r="NHL25" s="107"/>
      <c r="NHM25" s="107"/>
      <c r="NHN25" s="107"/>
      <c r="NHO25" s="107"/>
      <c r="NHP25" s="107"/>
      <c r="NHQ25" s="107"/>
      <c r="NHR25" s="107"/>
      <c r="NHS25" s="107"/>
      <c r="NHT25" s="107"/>
      <c r="NHU25" s="107"/>
      <c r="NHV25" s="107"/>
      <c r="NHW25" s="107"/>
      <c r="NHX25" s="107"/>
      <c r="NHY25" s="107"/>
      <c r="NHZ25" s="107"/>
      <c r="NIA25" s="107"/>
      <c r="NIB25" s="107"/>
      <c r="NIC25" s="107"/>
      <c r="NID25" s="107"/>
      <c r="NIE25" s="107"/>
      <c r="NIF25" s="107"/>
      <c r="NIG25" s="107"/>
      <c r="NIH25" s="107"/>
      <c r="NII25" s="107"/>
      <c r="NIJ25" s="107"/>
      <c r="NIK25" s="107"/>
      <c r="NIL25" s="107"/>
      <c r="NIM25" s="107"/>
      <c r="NIN25" s="107"/>
      <c r="NIO25" s="107"/>
      <c r="NIP25" s="107"/>
      <c r="NIQ25" s="107"/>
      <c r="NIR25" s="107"/>
      <c r="NIS25" s="107"/>
      <c r="NIT25" s="107"/>
      <c r="NIU25" s="107"/>
      <c r="NIV25" s="107"/>
      <c r="NIW25" s="107"/>
      <c r="NIX25" s="107"/>
      <c r="NIY25" s="107"/>
      <c r="NIZ25" s="107"/>
      <c r="NJA25" s="107"/>
      <c r="NJB25" s="107"/>
      <c r="NJC25" s="107"/>
      <c r="NJD25" s="107"/>
      <c r="NJE25" s="107"/>
      <c r="NJF25" s="107"/>
      <c r="NJG25" s="107"/>
      <c r="NJH25" s="107"/>
      <c r="NJI25" s="107"/>
      <c r="NJJ25" s="107"/>
      <c r="NJK25" s="107"/>
      <c r="NJL25" s="107"/>
      <c r="NJM25" s="107"/>
      <c r="NJN25" s="107"/>
      <c r="NJO25" s="107"/>
      <c r="NJP25" s="107"/>
      <c r="NJQ25" s="107"/>
      <c r="NJR25" s="107"/>
      <c r="NJS25" s="107"/>
      <c r="NJT25" s="107"/>
      <c r="NJU25" s="107"/>
      <c r="NJV25" s="107"/>
      <c r="NJW25" s="107"/>
      <c r="NJX25" s="107"/>
      <c r="NJY25" s="107"/>
      <c r="NJZ25" s="107"/>
      <c r="NKA25" s="107"/>
      <c r="NKB25" s="107"/>
      <c r="NKC25" s="107"/>
      <c r="NKD25" s="107"/>
      <c r="NKE25" s="107"/>
      <c r="NKF25" s="107"/>
      <c r="NKG25" s="107"/>
      <c r="NKH25" s="107"/>
      <c r="NKI25" s="107"/>
      <c r="NKJ25" s="107"/>
      <c r="NKK25" s="107"/>
      <c r="NKL25" s="107"/>
      <c r="NKM25" s="107"/>
      <c r="NKN25" s="107"/>
      <c r="NKO25" s="107"/>
      <c r="NKP25" s="107"/>
      <c r="NKQ25" s="107"/>
      <c r="NKR25" s="107"/>
      <c r="NKS25" s="107"/>
      <c r="NKT25" s="107"/>
      <c r="NKU25" s="107"/>
      <c r="NKV25" s="107"/>
      <c r="NKW25" s="107"/>
      <c r="NKX25" s="107"/>
      <c r="NKY25" s="107"/>
      <c r="NKZ25" s="107"/>
      <c r="NLA25" s="107"/>
      <c r="NLB25" s="107"/>
      <c r="NLC25" s="107"/>
      <c r="NLD25" s="107"/>
      <c r="NLE25" s="107"/>
      <c r="NLF25" s="107"/>
      <c r="NLG25" s="107"/>
      <c r="NLH25" s="107"/>
      <c r="NLI25" s="107"/>
      <c r="NLJ25" s="107"/>
      <c r="NLK25" s="107"/>
      <c r="NLL25" s="107"/>
      <c r="NLM25" s="107"/>
      <c r="NLN25" s="107"/>
      <c r="NLO25" s="107"/>
      <c r="NLP25" s="107"/>
      <c r="NLQ25" s="107"/>
      <c r="NLR25" s="107"/>
      <c r="NLS25" s="107"/>
      <c r="NLT25" s="107"/>
      <c r="NLU25" s="107"/>
      <c r="NLV25" s="107"/>
      <c r="NLW25" s="107"/>
      <c r="NLX25" s="107"/>
      <c r="NLY25" s="107"/>
      <c r="NLZ25" s="107"/>
      <c r="NMA25" s="107"/>
      <c r="NMB25" s="107"/>
      <c r="NMC25" s="107"/>
      <c r="NMD25" s="107"/>
      <c r="NME25" s="107"/>
      <c r="NMF25" s="107"/>
      <c r="NMG25" s="107"/>
      <c r="NMH25" s="107"/>
      <c r="NMI25" s="107"/>
      <c r="NMJ25" s="107"/>
      <c r="NMK25" s="107"/>
      <c r="NML25" s="107"/>
      <c r="NMM25" s="107"/>
      <c r="NMN25" s="107"/>
      <c r="NMO25" s="107"/>
      <c r="NMP25" s="107"/>
      <c r="NMQ25" s="107"/>
      <c r="NMR25" s="107"/>
      <c r="NMS25" s="107"/>
      <c r="NMT25" s="107"/>
      <c r="NMU25" s="107"/>
      <c r="NMV25" s="107"/>
      <c r="NMW25" s="107"/>
      <c r="NMX25" s="107"/>
      <c r="NMY25" s="107"/>
      <c r="NMZ25" s="107"/>
      <c r="NNA25" s="107"/>
      <c r="NNB25" s="107"/>
      <c r="NNC25" s="107"/>
      <c r="NND25" s="107"/>
      <c r="NNE25" s="107"/>
      <c r="NNF25" s="107"/>
      <c r="NNG25" s="107"/>
      <c r="NNH25" s="107"/>
      <c r="NNI25" s="107"/>
      <c r="NNJ25" s="107"/>
      <c r="NNK25" s="107"/>
      <c r="NNL25" s="107"/>
      <c r="NNM25" s="107"/>
      <c r="NNN25" s="107"/>
      <c r="NNO25" s="107"/>
      <c r="NNP25" s="107"/>
      <c r="NNQ25" s="107"/>
      <c r="NNR25" s="107"/>
      <c r="NNS25" s="107"/>
      <c r="NNT25" s="107"/>
      <c r="NNU25" s="107"/>
      <c r="NNV25" s="107"/>
      <c r="NNW25" s="107"/>
      <c r="NNX25" s="107"/>
      <c r="NNY25" s="107"/>
      <c r="NNZ25" s="107"/>
      <c r="NOA25" s="107"/>
      <c r="NOB25" s="107"/>
      <c r="NOC25" s="107"/>
      <c r="NOD25" s="107"/>
      <c r="NOE25" s="107"/>
      <c r="NOF25" s="107"/>
      <c r="NOG25" s="107"/>
      <c r="NOH25" s="107"/>
      <c r="NOI25" s="107"/>
      <c r="NOJ25" s="107"/>
      <c r="NOK25" s="107"/>
      <c r="NOL25" s="107"/>
      <c r="NOM25" s="107"/>
      <c r="NON25" s="107"/>
      <c r="NOO25" s="107"/>
      <c r="NOP25" s="107"/>
      <c r="NOQ25" s="107"/>
      <c r="NOR25" s="107"/>
      <c r="NOS25" s="107"/>
      <c r="NOT25" s="107"/>
      <c r="NOU25" s="107"/>
      <c r="NOV25" s="107"/>
      <c r="NOW25" s="107"/>
      <c r="NOX25" s="107"/>
      <c r="NOY25" s="107"/>
      <c r="NOZ25" s="107"/>
      <c r="NPA25" s="107"/>
      <c r="NPB25" s="107"/>
      <c r="NPC25" s="107"/>
      <c r="NPD25" s="107"/>
      <c r="NPE25" s="107"/>
      <c r="NPF25" s="107"/>
      <c r="NPG25" s="107"/>
      <c r="NPH25" s="107"/>
      <c r="NPI25" s="107"/>
      <c r="NPJ25" s="107"/>
      <c r="NPK25" s="107"/>
      <c r="NPL25" s="107"/>
      <c r="NPM25" s="107"/>
      <c r="NPN25" s="107"/>
      <c r="NPO25" s="107"/>
      <c r="NPP25" s="107"/>
      <c r="NPQ25" s="107"/>
      <c r="NPR25" s="107"/>
      <c r="NPS25" s="107"/>
      <c r="NPT25" s="107"/>
      <c r="NPU25" s="107"/>
      <c r="NPV25" s="107"/>
      <c r="NPW25" s="107"/>
      <c r="NPX25" s="107"/>
      <c r="NPY25" s="107"/>
      <c r="NPZ25" s="107"/>
      <c r="NQA25" s="107"/>
      <c r="NQB25" s="107"/>
      <c r="NQC25" s="107"/>
      <c r="NQD25" s="107"/>
      <c r="NQE25" s="107"/>
      <c r="NQF25" s="107"/>
      <c r="NQG25" s="107"/>
      <c r="NQH25" s="107"/>
      <c r="NQI25" s="107"/>
      <c r="NQJ25" s="107"/>
      <c r="NQK25" s="107"/>
      <c r="NQL25" s="107"/>
      <c r="NQM25" s="107"/>
      <c r="NQN25" s="107"/>
      <c r="NQO25" s="107"/>
      <c r="NQP25" s="107"/>
      <c r="NQQ25" s="107"/>
      <c r="NQR25" s="107"/>
      <c r="NQS25" s="107"/>
      <c r="NQT25" s="107"/>
      <c r="NQU25" s="107"/>
      <c r="NQV25" s="107"/>
      <c r="NQW25" s="107"/>
      <c r="NQX25" s="107"/>
      <c r="NQY25" s="107"/>
      <c r="NQZ25" s="107"/>
      <c r="NRA25" s="107"/>
      <c r="NRB25" s="107"/>
      <c r="NRC25" s="107"/>
      <c r="NRD25" s="107"/>
      <c r="NRE25" s="107"/>
      <c r="NRF25" s="107"/>
      <c r="NRG25" s="107"/>
      <c r="NRH25" s="107"/>
      <c r="NRI25" s="107"/>
      <c r="NRJ25" s="107"/>
      <c r="NRK25" s="107"/>
      <c r="NRL25" s="107"/>
      <c r="NRM25" s="107"/>
      <c r="NRN25" s="107"/>
      <c r="NRO25" s="107"/>
      <c r="NRP25" s="107"/>
      <c r="NRQ25" s="107"/>
      <c r="NRR25" s="107"/>
      <c r="NRS25" s="107"/>
      <c r="NRT25" s="107"/>
      <c r="NRU25" s="107"/>
      <c r="NRV25" s="107"/>
      <c r="NRW25" s="107"/>
      <c r="NRX25" s="107"/>
      <c r="NRY25" s="107"/>
      <c r="NRZ25" s="107"/>
      <c r="NSA25" s="107"/>
      <c r="NSB25" s="107"/>
      <c r="NSC25" s="107"/>
      <c r="NSD25" s="107"/>
      <c r="NSE25" s="107"/>
      <c r="NSF25" s="107"/>
      <c r="NSG25" s="107"/>
      <c r="NSH25" s="107"/>
      <c r="NSI25" s="107"/>
      <c r="NSJ25" s="107"/>
      <c r="NSK25" s="107"/>
      <c r="NSL25" s="107"/>
      <c r="NSM25" s="107"/>
      <c r="NSN25" s="107"/>
      <c r="NSO25" s="107"/>
      <c r="NSP25" s="107"/>
      <c r="NSQ25" s="107"/>
      <c r="NSR25" s="107"/>
      <c r="NSS25" s="107"/>
      <c r="NST25" s="107"/>
      <c r="NSU25" s="107"/>
      <c r="NSV25" s="107"/>
      <c r="NSW25" s="107"/>
      <c r="NSX25" s="107"/>
      <c r="NSY25" s="107"/>
      <c r="NSZ25" s="107"/>
      <c r="NTA25" s="107"/>
      <c r="NTB25" s="107"/>
      <c r="NTC25" s="107"/>
      <c r="NTD25" s="107"/>
      <c r="NTE25" s="107"/>
      <c r="NTF25" s="107"/>
      <c r="NTG25" s="107"/>
      <c r="NTH25" s="107"/>
      <c r="NTI25" s="107"/>
      <c r="NTJ25" s="107"/>
      <c r="NTK25" s="107"/>
      <c r="NTL25" s="107"/>
      <c r="NTM25" s="107"/>
      <c r="NTN25" s="107"/>
      <c r="NTO25" s="107"/>
      <c r="NTP25" s="107"/>
      <c r="NTQ25" s="107"/>
      <c r="NTR25" s="107"/>
      <c r="NTS25" s="107"/>
      <c r="NTT25" s="107"/>
      <c r="NTU25" s="107"/>
      <c r="NTV25" s="107"/>
      <c r="NTW25" s="107"/>
      <c r="NTX25" s="107"/>
      <c r="NTY25" s="107"/>
      <c r="NTZ25" s="107"/>
      <c r="NUA25" s="107"/>
      <c r="NUB25" s="107"/>
      <c r="NUC25" s="107"/>
      <c r="NUD25" s="107"/>
      <c r="NUE25" s="107"/>
      <c r="NUF25" s="107"/>
      <c r="NUG25" s="107"/>
      <c r="NUH25" s="107"/>
      <c r="NUI25" s="107"/>
      <c r="NUJ25" s="107"/>
      <c r="NUK25" s="107"/>
      <c r="NUL25" s="107"/>
      <c r="NUM25" s="107"/>
      <c r="NUN25" s="107"/>
      <c r="NUO25" s="107"/>
      <c r="NUP25" s="107"/>
      <c r="NUQ25" s="107"/>
      <c r="NUR25" s="107"/>
      <c r="NUS25" s="107"/>
      <c r="NUT25" s="107"/>
      <c r="NUU25" s="107"/>
      <c r="NUV25" s="107"/>
      <c r="NUW25" s="107"/>
      <c r="NUX25" s="107"/>
      <c r="NUY25" s="107"/>
      <c r="NUZ25" s="107"/>
      <c r="NVA25" s="107"/>
      <c r="NVB25" s="107"/>
      <c r="NVC25" s="107"/>
      <c r="NVD25" s="107"/>
      <c r="NVE25" s="107"/>
      <c r="NVF25" s="107"/>
      <c r="NVG25" s="107"/>
      <c r="NVH25" s="107"/>
      <c r="NVI25" s="107"/>
      <c r="NVJ25" s="107"/>
      <c r="NVK25" s="107"/>
      <c r="NVL25" s="107"/>
      <c r="NVM25" s="107"/>
      <c r="NVN25" s="107"/>
      <c r="NVO25" s="107"/>
      <c r="NVP25" s="107"/>
      <c r="NVQ25" s="107"/>
      <c r="NVR25" s="107"/>
      <c r="NVS25" s="107"/>
      <c r="NVT25" s="107"/>
      <c r="NVU25" s="107"/>
      <c r="NVV25" s="107"/>
      <c r="NVW25" s="107"/>
      <c r="NVX25" s="107"/>
      <c r="NVY25" s="107"/>
      <c r="NVZ25" s="107"/>
      <c r="NWA25" s="107"/>
      <c r="NWB25" s="107"/>
      <c r="NWC25" s="107"/>
      <c r="NWD25" s="107"/>
      <c r="NWE25" s="107"/>
      <c r="NWF25" s="107"/>
      <c r="NWG25" s="107"/>
      <c r="NWH25" s="107"/>
      <c r="NWI25" s="107"/>
      <c r="NWJ25" s="107"/>
      <c r="NWK25" s="107"/>
      <c r="NWL25" s="107"/>
      <c r="NWM25" s="107"/>
      <c r="NWN25" s="107"/>
      <c r="NWO25" s="107"/>
      <c r="NWP25" s="107"/>
      <c r="NWQ25" s="107"/>
      <c r="NWR25" s="107"/>
      <c r="NWS25" s="107"/>
      <c r="NWT25" s="107"/>
      <c r="NWU25" s="107"/>
      <c r="NWV25" s="107"/>
      <c r="NWW25" s="107"/>
      <c r="NWX25" s="107"/>
      <c r="NWY25" s="107"/>
      <c r="NWZ25" s="107"/>
      <c r="NXA25" s="107"/>
      <c r="NXB25" s="107"/>
      <c r="NXC25" s="107"/>
      <c r="NXD25" s="107"/>
      <c r="NXE25" s="107"/>
      <c r="NXF25" s="107"/>
      <c r="NXG25" s="107"/>
      <c r="NXH25" s="107"/>
      <c r="NXI25" s="107"/>
      <c r="NXJ25" s="107"/>
      <c r="NXK25" s="107"/>
      <c r="NXL25" s="107"/>
      <c r="NXM25" s="107"/>
      <c r="NXN25" s="107"/>
      <c r="NXO25" s="107"/>
      <c r="NXP25" s="107"/>
      <c r="NXQ25" s="107"/>
      <c r="NXR25" s="107"/>
      <c r="NXS25" s="107"/>
      <c r="NXT25" s="107"/>
      <c r="NXU25" s="107"/>
      <c r="NXV25" s="107"/>
      <c r="NXW25" s="107"/>
      <c r="NXX25" s="107"/>
      <c r="NXY25" s="107"/>
      <c r="NXZ25" s="107"/>
      <c r="NYA25" s="107"/>
      <c r="NYB25" s="107"/>
      <c r="NYC25" s="107"/>
      <c r="NYD25" s="107"/>
      <c r="NYE25" s="107"/>
      <c r="NYF25" s="107"/>
      <c r="NYG25" s="107"/>
      <c r="NYH25" s="107"/>
      <c r="NYI25" s="107"/>
      <c r="NYJ25" s="107"/>
      <c r="NYK25" s="107"/>
      <c r="NYL25" s="107"/>
      <c r="NYM25" s="107"/>
      <c r="NYN25" s="107"/>
      <c r="NYO25" s="107"/>
      <c r="NYP25" s="107"/>
      <c r="NYQ25" s="107"/>
      <c r="NYR25" s="107"/>
      <c r="NYS25" s="107"/>
      <c r="NYT25" s="107"/>
      <c r="NYU25" s="107"/>
      <c r="NYV25" s="107"/>
      <c r="NYW25" s="107"/>
      <c r="NYX25" s="107"/>
      <c r="NYY25" s="107"/>
      <c r="NYZ25" s="107"/>
      <c r="NZA25" s="107"/>
      <c r="NZB25" s="107"/>
      <c r="NZC25" s="107"/>
      <c r="NZD25" s="107"/>
      <c r="NZE25" s="107"/>
      <c r="NZF25" s="107"/>
      <c r="NZG25" s="107"/>
      <c r="NZH25" s="107"/>
      <c r="NZI25" s="107"/>
      <c r="NZJ25" s="107"/>
      <c r="NZK25" s="107"/>
      <c r="NZL25" s="107"/>
      <c r="NZM25" s="107"/>
      <c r="NZN25" s="107"/>
      <c r="NZO25" s="107"/>
      <c r="NZP25" s="107"/>
      <c r="NZQ25" s="107"/>
      <c r="NZR25" s="107"/>
      <c r="NZS25" s="107"/>
      <c r="NZT25" s="107"/>
      <c r="NZU25" s="107"/>
      <c r="NZV25" s="107"/>
      <c r="NZW25" s="107"/>
      <c r="NZX25" s="107"/>
      <c r="NZY25" s="107"/>
      <c r="NZZ25" s="107"/>
      <c r="OAA25" s="107"/>
      <c r="OAB25" s="107"/>
      <c r="OAC25" s="107"/>
      <c r="OAD25" s="107"/>
      <c r="OAE25" s="107"/>
      <c r="OAF25" s="107"/>
      <c r="OAG25" s="107"/>
      <c r="OAH25" s="107"/>
      <c r="OAI25" s="107"/>
      <c r="OAJ25" s="107"/>
      <c r="OAK25" s="107"/>
      <c r="OAL25" s="107"/>
      <c r="OAM25" s="107"/>
      <c r="OAN25" s="107"/>
      <c r="OAO25" s="107"/>
      <c r="OAP25" s="107"/>
      <c r="OAQ25" s="107"/>
      <c r="OAR25" s="107"/>
      <c r="OAS25" s="107"/>
      <c r="OAT25" s="107"/>
      <c r="OAU25" s="107"/>
      <c r="OAV25" s="107"/>
      <c r="OAW25" s="107"/>
      <c r="OAX25" s="107"/>
      <c r="OAY25" s="107"/>
      <c r="OAZ25" s="107"/>
      <c r="OBA25" s="107"/>
      <c r="OBB25" s="107"/>
      <c r="OBC25" s="107"/>
      <c r="OBD25" s="107"/>
      <c r="OBE25" s="107"/>
      <c r="OBF25" s="107"/>
      <c r="OBG25" s="107"/>
      <c r="OBH25" s="107"/>
      <c r="OBI25" s="107"/>
      <c r="OBJ25" s="107"/>
      <c r="OBK25" s="107"/>
      <c r="OBL25" s="107"/>
      <c r="OBM25" s="107"/>
      <c r="OBN25" s="107"/>
      <c r="OBO25" s="107"/>
      <c r="OBP25" s="107"/>
      <c r="OBQ25" s="107"/>
      <c r="OBR25" s="107"/>
      <c r="OBS25" s="107"/>
      <c r="OBT25" s="107"/>
      <c r="OBU25" s="107"/>
      <c r="OBV25" s="107"/>
      <c r="OBW25" s="107"/>
      <c r="OBX25" s="107"/>
      <c r="OBY25" s="107"/>
      <c r="OBZ25" s="107"/>
      <c r="OCA25" s="107"/>
      <c r="OCB25" s="107"/>
      <c r="OCC25" s="107"/>
      <c r="OCD25" s="107"/>
      <c r="OCE25" s="107"/>
      <c r="OCF25" s="107"/>
      <c r="OCG25" s="107"/>
      <c r="OCH25" s="107"/>
      <c r="OCI25" s="107"/>
      <c r="OCJ25" s="107"/>
      <c r="OCK25" s="107"/>
      <c r="OCL25" s="107"/>
      <c r="OCM25" s="107"/>
      <c r="OCN25" s="107"/>
      <c r="OCO25" s="107"/>
      <c r="OCP25" s="107"/>
      <c r="OCQ25" s="107"/>
      <c r="OCR25" s="107"/>
      <c r="OCS25" s="107"/>
      <c r="OCT25" s="107"/>
      <c r="OCU25" s="107"/>
      <c r="OCV25" s="107"/>
      <c r="OCW25" s="107"/>
      <c r="OCX25" s="107"/>
      <c r="OCY25" s="107"/>
      <c r="OCZ25" s="107"/>
      <c r="ODA25" s="107"/>
      <c r="ODB25" s="107"/>
      <c r="ODC25" s="107"/>
      <c r="ODD25" s="107"/>
      <c r="ODE25" s="107"/>
      <c r="ODF25" s="107"/>
      <c r="ODG25" s="107"/>
      <c r="ODH25" s="107"/>
      <c r="ODI25" s="107"/>
      <c r="ODJ25" s="107"/>
      <c r="ODK25" s="107"/>
      <c r="ODL25" s="107"/>
      <c r="ODM25" s="107"/>
      <c r="ODN25" s="107"/>
      <c r="ODO25" s="107"/>
      <c r="ODP25" s="107"/>
      <c r="ODQ25" s="107"/>
      <c r="ODR25" s="107"/>
      <c r="ODS25" s="107"/>
      <c r="ODT25" s="107"/>
      <c r="ODU25" s="107"/>
      <c r="ODV25" s="107"/>
      <c r="ODW25" s="107"/>
      <c r="ODX25" s="107"/>
      <c r="ODY25" s="107"/>
      <c r="ODZ25" s="107"/>
      <c r="OEA25" s="107"/>
      <c r="OEB25" s="107"/>
      <c r="OEC25" s="107"/>
      <c r="OED25" s="107"/>
      <c r="OEE25" s="107"/>
      <c r="OEF25" s="107"/>
      <c r="OEG25" s="107"/>
      <c r="OEH25" s="107"/>
      <c r="OEI25" s="107"/>
      <c r="OEJ25" s="107"/>
      <c r="OEK25" s="107"/>
      <c r="OEL25" s="107"/>
      <c r="OEM25" s="107"/>
      <c r="OEN25" s="107"/>
      <c r="OEO25" s="107"/>
      <c r="OEP25" s="107"/>
      <c r="OEQ25" s="107"/>
      <c r="OER25" s="107"/>
      <c r="OES25" s="107"/>
      <c r="OET25" s="107"/>
      <c r="OEU25" s="107"/>
      <c r="OEV25" s="107"/>
      <c r="OEW25" s="107"/>
      <c r="OEX25" s="107"/>
      <c r="OEY25" s="107"/>
      <c r="OEZ25" s="107"/>
      <c r="OFA25" s="107"/>
      <c r="OFB25" s="107"/>
      <c r="OFC25" s="107"/>
      <c r="OFD25" s="107"/>
      <c r="OFE25" s="107"/>
      <c r="OFF25" s="107"/>
      <c r="OFG25" s="107"/>
      <c r="OFH25" s="107"/>
      <c r="OFI25" s="107"/>
      <c r="OFJ25" s="107"/>
      <c r="OFK25" s="107"/>
      <c r="OFL25" s="107"/>
      <c r="OFM25" s="107"/>
      <c r="OFN25" s="107"/>
      <c r="OFO25" s="107"/>
      <c r="OFP25" s="107"/>
      <c r="OFQ25" s="107"/>
      <c r="OFR25" s="107"/>
      <c r="OFS25" s="107"/>
      <c r="OFT25" s="107"/>
      <c r="OFU25" s="107"/>
      <c r="OFV25" s="107"/>
      <c r="OFW25" s="107"/>
      <c r="OFX25" s="107"/>
      <c r="OFY25" s="107"/>
      <c r="OFZ25" s="107"/>
      <c r="OGA25" s="107"/>
      <c r="OGB25" s="107"/>
      <c r="OGC25" s="107"/>
      <c r="OGD25" s="107"/>
      <c r="OGE25" s="107"/>
      <c r="OGF25" s="107"/>
      <c r="OGG25" s="107"/>
      <c r="OGH25" s="107"/>
      <c r="OGI25" s="107"/>
      <c r="OGJ25" s="107"/>
      <c r="OGK25" s="107"/>
      <c r="OGL25" s="107"/>
      <c r="OGM25" s="107"/>
      <c r="OGN25" s="107"/>
      <c r="OGO25" s="107"/>
      <c r="OGP25" s="107"/>
      <c r="OGQ25" s="107"/>
      <c r="OGR25" s="107"/>
      <c r="OGS25" s="107"/>
      <c r="OGT25" s="107"/>
      <c r="OGU25" s="107"/>
      <c r="OGV25" s="107"/>
      <c r="OGW25" s="107"/>
      <c r="OGX25" s="107"/>
      <c r="OGY25" s="107"/>
      <c r="OGZ25" s="107"/>
      <c r="OHA25" s="107"/>
      <c r="OHB25" s="107"/>
      <c r="OHC25" s="107"/>
      <c r="OHD25" s="107"/>
      <c r="OHE25" s="107"/>
      <c r="OHF25" s="107"/>
      <c r="OHG25" s="107"/>
      <c r="OHH25" s="107"/>
      <c r="OHI25" s="107"/>
      <c r="OHJ25" s="107"/>
      <c r="OHK25" s="107"/>
      <c r="OHL25" s="107"/>
      <c r="OHM25" s="107"/>
      <c r="OHN25" s="107"/>
      <c r="OHO25" s="107"/>
      <c r="OHP25" s="107"/>
      <c r="OHQ25" s="107"/>
      <c r="OHR25" s="107"/>
      <c r="OHS25" s="107"/>
      <c r="OHT25" s="107"/>
      <c r="OHU25" s="107"/>
      <c r="OHV25" s="107"/>
      <c r="OHW25" s="107"/>
      <c r="OHX25" s="107"/>
      <c r="OHY25" s="107"/>
      <c r="OHZ25" s="107"/>
      <c r="OIA25" s="107"/>
      <c r="OIB25" s="107"/>
      <c r="OIC25" s="107"/>
      <c r="OID25" s="107"/>
      <c r="OIE25" s="107"/>
      <c r="OIF25" s="107"/>
      <c r="OIG25" s="107"/>
      <c r="OIH25" s="107"/>
      <c r="OII25" s="107"/>
      <c r="OIJ25" s="107"/>
      <c r="OIK25" s="107"/>
      <c r="OIL25" s="107"/>
      <c r="OIM25" s="107"/>
      <c r="OIN25" s="107"/>
      <c r="OIO25" s="107"/>
      <c r="OIP25" s="107"/>
      <c r="OIQ25" s="107"/>
      <c r="OIR25" s="107"/>
      <c r="OIS25" s="107"/>
      <c r="OIT25" s="107"/>
      <c r="OIU25" s="107"/>
      <c r="OIV25" s="107"/>
      <c r="OIW25" s="107"/>
      <c r="OIX25" s="107"/>
      <c r="OIY25" s="107"/>
      <c r="OIZ25" s="107"/>
      <c r="OJA25" s="107"/>
      <c r="OJB25" s="107"/>
      <c r="OJC25" s="107"/>
      <c r="OJD25" s="107"/>
      <c r="OJE25" s="107"/>
      <c r="OJF25" s="107"/>
      <c r="OJG25" s="107"/>
      <c r="OJH25" s="107"/>
      <c r="OJI25" s="107"/>
      <c r="OJJ25" s="107"/>
      <c r="OJK25" s="107"/>
      <c r="OJL25" s="107"/>
      <c r="OJM25" s="107"/>
      <c r="OJN25" s="107"/>
      <c r="OJO25" s="107"/>
      <c r="OJP25" s="107"/>
      <c r="OJQ25" s="107"/>
      <c r="OJR25" s="107"/>
      <c r="OJS25" s="107"/>
      <c r="OJT25" s="107"/>
      <c r="OJU25" s="107"/>
      <c r="OJV25" s="107"/>
      <c r="OJW25" s="107"/>
      <c r="OJX25" s="107"/>
      <c r="OJY25" s="107"/>
      <c r="OJZ25" s="107"/>
      <c r="OKA25" s="107"/>
      <c r="OKB25" s="107"/>
      <c r="OKC25" s="107"/>
      <c r="OKD25" s="107"/>
      <c r="OKE25" s="107"/>
      <c r="OKF25" s="107"/>
      <c r="OKG25" s="107"/>
      <c r="OKH25" s="107"/>
      <c r="OKI25" s="107"/>
      <c r="OKJ25" s="107"/>
      <c r="OKK25" s="107"/>
      <c r="OKL25" s="107"/>
      <c r="OKM25" s="107"/>
      <c r="OKN25" s="107"/>
      <c r="OKO25" s="107"/>
      <c r="OKP25" s="107"/>
      <c r="OKQ25" s="107"/>
      <c r="OKR25" s="107"/>
      <c r="OKS25" s="107"/>
      <c r="OKT25" s="107"/>
      <c r="OKU25" s="107"/>
      <c r="OKV25" s="107"/>
      <c r="OKW25" s="107"/>
      <c r="OKX25" s="107"/>
      <c r="OKY25" s="107"/>
      <c r="OKZ25" s="107"/>
      <c r="OLA25" s="107"/>
      <c r="OLB25" s="107"/>
      <c r="OLC25" s="107"/>
      <c r="OLD25" s="107"/>
      <c r="OLE25" s="107"/>
      <c r="OLF25" s="107"/>
      <c r="OLG25" s="107"/>
      <c r="OLH25" s="107"/>
      <c r="OLI25" s="107"/>
      <c r="OLJ25" s="107"/>
      <c r="OLK25" s="107"/>
      <c r="OLL25" s="107"/>
      <c r="OLM25" s="107"/>
      <c r="OLN25" s="107"/>
      <c r="OLO25" s="107"/>
      <c r="OLP25" s="107"/>
      <c r="OLQ25" s="107"/>
      <c r="OLR25" s="107"/>
      <c r="OLS25" s="107"/>
      <c r="OLT25" s="107"/>
      <c r="OLU25" s="107"/>
      <c r="OLV25" s="107"/>
      <c r="OLW25" s="107"/>
      <c r="OLX25" s="107"/>
      <c r="OLY25" s="107"/>
      <c r="OLZ25" s="107"/>
      <c r="OMA25" s="107"/>
      <c r="OMB25" s="107"/>
      <c r="OMC25" s="107"/>
      <c r="OMD25" s="107"/>
      <c r="OME25" s="107"/>
      <c r="OMF25" s="107"/>
      <c r="OMG25" s="107"/>
      <c r="OMH25" s="107"/>
      <c r="OMI25" s="107"/>
      <c r="OMJ25" s="107"/>
      <c r="OMK25" s="107"/>
      <c r="OML25" s="107"/>
      <c r="OMM25" s="107"/>
      <c r="OMN25" s="107"/>
      <c r="OMO25" s="107"/>
      <c r="OMP25" s="107"/>
      <c r="OMQ25" s="107"/>
      <c r="OMR25" s="107"/>
      <c r="OMS25" s="107"/>
      <c r="OMT25" s="107"/>
      <c r="OMU25" s="107"/>
      <c r="OMV25" s="107"/>
      <c r="OMW25" s="107"/>
      <c r="OMX25" s="107"/>
      <c r="OMY25" s="107"/>
      <c r="OMZ25" s="107"/>
      <c r="ONA25" s="107"/>
      <c r="ONB25" s="107"/>
      <c r="ONC25" s="107"/>
      <c r="OND25" s="107"/>
      <c r="ONE25" s="107"/>
      <c r="ONF25" s="107"/>
      <c r="ONG25" s="107"/>
      <c r="ONH25" s="107"/>
      <c r="ONI25" s="107"/>
      <c r="ONJ25" s="107"/>
      <c r="ONK25" s="107"/>
      <c r="ONL25" s="107"/>
      <c r="ONM25" s="107"/>
      <c r="ONN25" s="107"/>
      <c r="ONO25" s="107"/>
      <c r="ONP25" s="107"/>
      <c r="ONQ25" s="107"/>
      <c r="ONR25" s="107"/>
      <c r="ONS25" s="107"/>
      <c r="ONT25" s="107"/>
      <c r="ONU25" s="107"/>
      <c r="ONV25" s="107"/>
      <c r="ONW25" s="107"/>
      <c r="ONX25" s="107"/>
      <c r="ONY25" s="107"/>
      <c r="ONZ25" s="107"/>
      <c r="OOA25" s="107"/>
      <c r="OOB25" s="107"/>
      <c r="OOC25" s="107"/>
      <c r="OOD25" s="107"/>
      <c r="OOE25" s="107"/>
      <c r="OOF25" s="107"/>
      <c r="OOG25" s="107"/>
      <c r="OOH25" s="107"/>
      <c r="OOI25" s="107"/>
      <c r="OOJ25" s="107"/>
      <c r="OOK25" s="107"/>
      <c r="OOL25" s="107"/>
      <c r="OOM25" s="107"/>
      <c r="OON25" s="107"/>
      <c r="OOO25" s="107"/>
      <c r="OOP25" s="107"/>
      <c r="OOQ25" s="107"/>
      <c r="OOR25" s="107"/>
      <c r="OOS25" s="107"/>
      <c r="OOT25" s="107"/>
      <c r="OOU25" s="107"/>
      <c r="OOV25" s="107"/>
      <c r="OOW25" s="107"/>
      <c r="OOX25" s="107"/>
      <c r="OOY25" s="107"/>
      <c r="OOZ25" s="107"/>
      <c r="OPA25" s="107"/>
      <c r="OPB25" s="107"/>
      <c r="OPC25" s="107"/>
      <c r="OPD25" s="107"/>
      <c r="OPE25" s="107"/>
      <c r="OPF25" s="107"/>
      <c r="OPG25" s="107"/>
      <c r="OPH25" s="107"/>
      <c r="OPI25" s="107"/>
      <c r="OPJ25" s="107"/>
      <c r="OPK25" s="107"/>
      <c r="OPL25" s="107"/>
      <c r="OPM25" s="107"/>
      <c r="OPN25" s="107"/>
      <c r="OPO25" s="107"/>
      <c r="OPP25" s="107"/>
      <c r="OPQ25" s="107"/>
      <c r="OPR25" s="107"/>
      <c r="OPS25" s="107"/>
      <c r="OPT25" s="107"/>
      <c r="OPU25" s="107"/>
      <c r="OPV25" s="107"/>
      <c r="OPW25" s="107"/>
      <c r="OPX25" s="107"/>
      <c r="OPY25" s="107"/>
      <c r="OPZ25" s="107"/>
      <c r="OQA25" s="107"/>
      <c r="OQB25" s="107"/>
      <c r="OQC25" s="107"/>
      <c r="OQD25" s="107"/>
      <c r="OQE25" s="107"/>
      <c r="OQF25" s="107"/>
      <c r="OQG25" s="107"/>
      <c r="OQH25" s="107"/>
      <c r="OQI25" s="107"/>
      <c r="OQJ25" s="107"/>
      <c r="OQK25" s="107"/>
      <c r="OQL25" s="107"/>
      <c r="OQM25" s="107"/>
      <c r="OQN25" s="107"/>
      <c r="OQO25" s="107"/>
      <c r="OQP25" s="107"/>
      <c r="OQQ25" s="107"/>
      <c r="OQR25" s="107"/>
      <c r="OQS25" s="107"/>
      <c r="OQT25" s="107"/>
      <c r="OQU25" s="107"/>
      <c r="OQV25" s="107"/>
      <c r="OQW25" s="107"/>
      <c r="OQX25" s="107"/>
      <c r="OQY25" s="107"/>
      <c r="OQZ25" s="107"/>
      <c r="ORA25" s="107"/>
      <c r="ORB25" s="107"/>
      <c r="ORC25" s="107"/>
      <c r="ORD25" s="107"/>
      <c r="ORE25" s="107"/>
      <c r="ORF25" s="107"/>
      <c r="ORG25" s="107"/>
      <c r="ORH25" s="107"/>
      <c r="ORI25" s="107"/>
      <c r="ORJ25" s="107"/>
      <c r="ORK25" s="107"/>
      <c r="ORL25" s="107"/>
      <c r="ORM25" s="107"/>
      <c r="ORN25" s="107"/>
      <c r="ORO25" s="107"/>
      <c r="ORP25" s="107"/>
      <c r="ORQ25" s="107"/>
      <c r="ORR25" s="107"/>
      <c r="ORS25" s="107"/>
      <c r="ORT25" s="107"/>
      <c r="ORU25" s="107"/>
      <c r="ORV25" s="107"/>
      <c r="ORW25" s="107"/>
      <c r="ORX25" s="107"/>
      <c r="ORY25" s="107"/>
      <c r="ORZ25" s="107"/>
      <c r="OSA25" s="107"/>
      <c r="OSB25" s="107"/>
      <c r="OSC25" s="107"/>
      <c r="OSD25" s="107"/>
      <c r="OSE25" s="107"/>
      <c r="OSF25" s="107"/>
      <c r="OSG25" s="107"/>
      <c r="OSH25" s="107"/>
      <c r="OSI25" s="107"/>
      <c r="OSJ25" s="107"/>
      <c r="OSK25" s="107"/>
      <c r="OSL25" s="107"/>
      <c r="OSM25" s="107"/>
      <c r="OSN25" s="107"/>
      <c r="OSO25" s="107"/>
      <c r="OSP25" s="107"/>
      <c r="OSQ25" s="107"/>
      <c r="OSR25" s="107"/>
      <c r="OSS25" s="107"/>
      <c r="OST25" s="107"/>
      <c r="OSU25" s="107"/>
      <c r="OSV25" s="107"/>
      <c r="OSW25" s="107"/>
      <c r="OSX25" s="107"/>
      <c r="OSY25" s="107"/>
      <c r="OSZ25" s="107"/>
      <c r="OTA25" s="107"/>
      <c r="OTB25" s="107"/>
      <c r="OTC25" s="107"/>
      <c r="OTD25" s="107"/>
      <c r="OTE25" s="107"/>
      <c r="OTF25" s="107"/>
      <c r="OTG25" s="107"/>
      <c r="OTH25" s="107"/>
      <c r="OTI25" s="107"/>
      <c r="OTJ25" s="107"/>
      <c r="OTK25" s="107"/>
      <c r="OTL25" s="107"/>
      <c r="OTM25" s="107"/>
      <c r="OTN25" s="107"/>
      <c r="OTO25" s="107"/>
      <c r="OTP25" s="107"/>
      <c r="OTQ25" s="107"/>
      <c r="OTR25" s="107"/>
      <c r="OTS25" s="107"/>
      <c r="OTT25" s="107"/>
      <c r="OTU25" s="107"/>
      <c r="OTV25" s="107"/>
      <c r="OTW25" s="107"/>
      <c r="OTX25" s="107"/>
      <c r="OTY25" s="107"/>
      <c r="OTZ25" s="107"/>
      <c r="OUA25" s="107"/>
      <c r="OUB25" s="107"/>
      <c r="OUC25" s="107"/>
      <c r="OUD25" s="107"/>
      <c r="OUE25" s="107"/>
      <c r="OUF25" s="107"/>
      <c r="OUG25" s="107"/>
      <c r="OUH25" s="107"/>
      <c r="OUI25" s="107"/>
      <c r="OUJ25" s="107"/>
      <c r="OUK25" s="107"/>
      <c r="OUL25" s="107"/>
      <c r="OUM25" s="107"/>
      <c r="OUN25" s="107"/>
      <c r="OUO25" s="107"/>
      <c r="OUP25" s="107"/>
      <c r="OUQ25" s="107"/>
      <c r="OUR25" s="107"/>
      <c r="OUS25" s="107"/>
      <c r="OUT25" s="107"/>
      <c r="OUU25" s="107"/>
      <c r="OUV25" s="107"/>
      <c r="OUW25" s="107"/>
      <c r="OUX25" s="107"/>
      <c r="OUY25" s="107"/>
      <c r="OUZ25" s="107"/>
      <c r="OVA25" s="107"/>
      <c r="OVB25" s="107"/>
      <c r="OVC25" s="107"/>
      <c r="OVD25" s="107"/>
      <c r="OVE25" s="107"/>
      <c r="OVF25" s="107"/>
      <c r="OVG25" s="107"/>
      <c r="OVH25" s="107"/>
      <c r="OVI25" s="107"/>
      <c r="OVJ25" s="107"/>
      <c r="OVK25" s="107"/>
      <c r="OVL25" s="107"/>
      <c r="OVM25" s="107"/>
      <c r="OVN25" s="107"/>
      <c r="OVO25" s="107"/>
      <c r="OVP25" s="107"/>
      <c r="OVQ25" s="107"/>
      <c r="OVR25" s="107"/>
      <c r="OVS25" s="107"/>
      <c r="OVT25" s="107"/>
      <c r="OVU25" s="107"/>
      <c r="OVV25" s="107"/>
      <c r="OVW25" s="107"/>
      <c r="OVX25" s="107"/>
      <c r="OVY25" s="107"/>
      <c r="OVZ25" s="107"/>
      <c r="OWA25" s="107"/>
      <c r="OWB25" s="107"/>
      <c r="OWC25" s="107"/>
      <c r="OWD25" s="107"/>
      <c r="OWE25" s="107"/>
      <c r="OWF25" s="107"/>
      <c r="OWG25" s="107"/>
      <c r="OWH25" s="107"/>
      <c r="OWI25" s="107"/>
      <c r="OWJ25" s="107"/>
      <c r="OWK25" s="107"/>
      <c r="OWL25" s="107"/>
      <c r="OWM25" s="107"/>
      <c r="OWN25" s="107"/>
      <c r="OWO25" s="107"/>
      <c r="OWP25" s="107"/>
      <c r="OWQ25" s="107"/>
      <c r="OWR25" s="107"/>
      <c r="OWS25" s="107"/>
      <c r="OWT25" s="107"/>
      <c r="OWU25" s="107"/>
      <c r="OWV25" s="107"/>
      <c r="OWW25" s="107"/>
      <c r="OWX25" s="107"/>
      <c r="OWY25" s="107"/>
      <c r="OWZ25" s="107"/>
      <c r="OXA25" s="107"/>
      <c r="OXB25" s="107"/>
      <c r="OXC25" s="107"/>
      <c r="OXD25" s="107"/>
      <c r="OXE25" s="107"/>
      <c r="OXF25" s="107"/>
      <c r="OXG25" s="107"/>
      <c r="OXH25" s="107"/>
      <c r="OXI25" s="107"/>
      <c r="OXJ25" s="107"/>
      <c r="OXK25" s="107"/>
      <c r="OXL25" s="107"/>
      <c r="OXM25" s="107"/>
      <c r="OXN25" s="107"/>
      <c r="OXO25" s="107"/>
      <c r="OXP25" s="107"/>
      <c r="OXQ25" s="107"/>
      <c r="OXR25" s="107"/>
      <c r="OXS25" s="107"/>
      <c r="OXT25" s="107"/>
      <c r="OXU25" s="107"/>
      <c r="OXV25" s="107"/>
      <c r="OXW25" s="107"/>
      <c r="OXX25" s="107"/>
      <c r="OXY25" s="107"/>
      <c r="OXZ25" s="107"/>
      <c r="OYA25" s="107"/>
      <c r="OYB25" s="107"/>
      <c r="OYC25" s="107"/>
      <c r="OYD25" s="107"/>
      <c r="OYE25" s="107"/>
      <c r="OYF25" s="107"/>
      <c r="OYG25" s="107"/>
      <c r="OYH25" s="107"/>
      <c r="OYI25" s="107"/>
      <c r="OYJ25" s="107"/>
      <c r="OYK25" s="107"/>
      <c r="OYL25" s="107"/>
      <c r="OYM25" s="107"/>
      <c r="OYN25" s="107"/>
      <c r="OYO25" s="107"/>
      <c r="OYP25" s="107"/>
      <c r="OYQ25" s="107"/>
      <c r="OYR25" s="107"/>
      <c r="OYS25" s="107"/>
      <c r="OYT25" s="107"/>
      <c r="OYU25" s="107"/>
      <c r="OYV25" s="107"/>
      <c r="OYW25" s="107"/>
      <c r="OYX25" s="107"/>
      <c r="OYY25" s="107"/>
      <c r="OYZ25" s="107"/>
      <c r="OZA25" s="107"/>
      <c r="OZB25" s="107"/>
      <c r="OZC25" s="107"/>
      <c r="OZD25" s="107"/>
      <c r="OZE25" s="107"/>
      <c r="OZF25" s="107"/>
      <c r="OZG25" s="107"/>
      <c r="OZH25" s="107"/>
      <c r="OZI25" s="107"/>
      <c r="OZJ25" s="107"/>
      <c r="OZK25" s="107"/>
      <c r="OZL25" s="107"/>
      <c r="OZM25" s="107"/>
      <c r="OZN25" s="107"/>
      <c r="OZO25" s="107"/>
      <c r="OZP25" s="107"/>
      <c r="OZQ25" s="107"/>
      <c r="OZR25" s="107"/>
      <c r="OZS25" s="107"/>
      <c r="OZT25" s="107"/>
      <c r="OZU25" s="107"/>
      <c r="OZV25" s="107"/>
      <c r="OZW25" s="107"/>
      <c r="OZX25" s="107"/>
      <c r="OZY25" s="107"/>
      <c r="OZZ25" s="107"/>
      <c r="PAA25" s="107"/>
      <c r="PAB25" s="107"/>
      <c r="PAC25" s="107"/>
      <c r="PAD25" s="107"/>
      <c r="PAE25" s="107"/>
      <c r="PAF25" s="107"/>
      <c r="PAG25" s="107"/>
      <c r="PAH25" s="107"/>
      <c r="PAI25" s="107"/>
      <c r="PAJ25" s="107"/>
      <c r="PAK25" s="107"/>
      <c r="PAL25" s="107"/>
      <c r="PAM25" s="107"/>
      <c r="PAN25" s="107"/>
      <c r="PAO25" s="107"/>
      <c r="PAP25" s="107"/>
      <c r="PAQ25" s="107"/>
      <c r="PAR25" s="107"/>
      <c r="PAS25" s="107"/>
      <c r="PAT25" s="107"/>
      <c r="PAU25" s="107"/>
      <c r="PAV25" s="107"/>
      <c r="PAW25" s="107"/>
      <c r="PAX25" s="107"/>
      <c r="PAY25" s="107"/>
      <c r="PAZ25" s="107"/>
      <c r="PBA25" s="107"/>
      <c r="PBB25" s="107"/>
      <c r="PBC25" s="107"/>
      <c r="PBD25" s="107"/>
      <c r="PBE25" s="107"/>
      <c r="PBF25" s="107"/>
      <c r="PBG25" s="107"/>
      <c r="PBH25" s="107"/>
      <c r="PBI25" s="107"/>
      <c r="PBJ25" s="107"/>
      <c r="PBK25" s="107"/>
      <c r="PBL25" s="107"/>
      <c r="PBM25" s="107"/>
      <c r="PBN25" s="107"/>
      <c r="PBO25" s="107"/>
      <c r="PBP25" s="107"/>
      <c r="PBQ25" s="107"/>
      <c r="PBR25" s="107"/>
      <c r="PBS25" s="107"/>
      <c r="PBT25" s="107"/>
      <c r="PBU25" s="107"/>
      <c r="PBV25" s="107"/>
      <c r="PBW25" s="107"/>
      <c r="PBX25" s="107"/>
      <c r="PBY25" s="107"/>
      <c r="PBZ25" s="107"/>
      <c r="PCA25" s="107"/>
      <c r="PCB25" s="107"/>
      <c r="PCC25" s="107"/>
      <c r="PCD25" s="107"/>
      <c r="PCE25" s="107"/>
      <c r="PCF25" s="107"/>
      <c r="PCG25" s="107"/>
      <c r="PCH25" s="107"/>
      <c r="PCI25" s="107"/>
      <c r="PCJ25" s="107"/>
      <c r="PCK25" s="107"/>
      <c r="PCL25" s="107"/>
      <c r="PCM25" s="107"/>
      <c r="PCN25" s="107"/>
      <c r="PCO25" s="107"/>
      <c r="PCP25" s="107"/>
      <c r="PCQ25" s="107"/>
      <c r="PCR25" s="107"/>
      <c r="PCS25" s="107"/>
      <c r="PCT25" s="107"/>
      <c r="PCU25" s="107"/>
      <c r="PCV25" s="107"/>
      <c r="PCW25" s="107"/>
      <c r="PCX25" s="107"/>
      <c r="PCY25" s="107"/>
      <c r="PCZ25" s="107"/>
      <c r="PDA25" s="107"/>
      <c r="PDB25" s="107"/>
      <c r="PDC25" s="107"/>
      <c r="PDD25" s="107"/>
      <c r="PDE25" s="107"/>
      <c r="PDF25" s="107"/>
      <c r="PDG25" s="107"/>
      <c r="PDH25" s="107"/>
      <c r="PDI25" s="107"/>
      <c r="PDJ25" s="107"/>
      <c r="PDK25" s="107"/>
      <c r="PDL25" s="107"/>
      <c r="PDM25" s="107"/>
      <c r="PDN25" s="107"/>
      <c r="PDO25" s="107"/>
      <c r="PDP25" s="107"/>
      <c r="PDQ25" s="107"/>
      <c r="PDR25" s="107"/>
      <c r="PDS25" s="107"/>
      <c r="PDT25" s="107"/>
      <c r="PDU25" s="107"/>
      <c r="PDV25" s="107"/>
      <c r="PDW25" s="107"/>
      <c r="PDX25" s="107"/>
      <c r="PDY25" s="107"/>
      <c r="PDZ25" s="107"/>
      <c r="PEA25" s="107"/>
      <c r="PEB25" s="107"/>
      <c r="PEC25" s="107"/>
      <c r="PED25" s="107"/>
      <c r="PEE25" s="107"/>
      <c r="PEF25" s="107"/>
      <c r="PEG25" s="107"/>
      <c r="PEH25" s="107"/>
      <c r="PEI25" s="107"/>
      <c r="PEJ25" s="107"/>
      <c r="PEK25" s="107"/>
      <c r="PEL25" s="107"/>
      <c r="PEM25" s="107"/>
      <c r="PEN25" s="107"/>
      <c r="PEO25" s="107"/>
      <c r="PEP25" s="107"/>
      <c r="PEQ25" s="107"/>
      <c r="PER25" s="107"/>
      <c r="PES25" s="107"/>
      <c r="PET25" s="107"/>
      <c r="PEU25" s="107"/>
      <c r="PEV25" s="107"/>
      <c r="PEW25" s="107"/>
      <c r="PEX25" s="107"/>
      <c r="PEY25" s="107"/>
      <c r="PEZ25" s="107"/>
      <c r="PFA25" s="107"/>
      <c r="PFB25" s="107"/>
      <c r="PFC25" s="107"/>
      <c r="PFD25" s="107"/>
      <c r="PFE25" s="107"/>
      <c r="PFF25" s="107"/>
      <c r="PFG25" s="107"/>
      <c r="PFH25" s="107"/>
      <c r="PFI25" s="107"/>
      <c r="PFJ25" s="107"/>
      <c r="PFK25" s="107"/>
      <c r="PFL25" s="107"/>
      <c r="PFM25" s="107"/>
      <c r="PFN25" s="107"/>
      <c r="PFO25" s="107"/>
      <c r="PFP25" s="107"/>
      <c r="PFQ25" s="107"/>
      <c r="PFR25" s="107"/>
      <c r="PFS25" s="107"/>
      <c r="PFT25" s="107"/>
      <c r="PFU25" s="107"/>
      <c r="PFV25" s="107"/>
      <c r="PFW25" s="107"/>
      <c r="PFX25" s="107"/>
      <c r="PFY25" s="107"/>
      <c r="PFZ25" s="107"/>
      <c r="PGA25" s="107"/>
      <c r="PGB25" s="107"/>
      <c r="PGC25" s="107"/>
      <c r="PGD25" s="107"/>
      <c r="PGE25" s="107"/>
      <c r="PGF25" s="107"/>
      <c r="PGG25" s="107"/>
      <c r="PGH25" s="107"/>
      <c r="PGI25" s="107"/>
      <c r="PGJ25" s="107"/>
      <c r="PGK25" s="107"/>
      <c r="PGL25" s="107"/>
      <c r="PGM25" s="107"/>
      <c r="PGN25" s="107"/>
      <c r="PGO25" s="107"/>
      <c r="PGP25" s="107"/>
      <c r="PGQ25" s="107"/>
      <c r="PGR25" s="107"/>
      <c r="PGS25" s="107"/>
      <c r="PGT25" s="107"/>
      <c r="PGU25" s="107"/>
      <c r="PGV25" s="107"/>
      <c r="PGW25" s="107"/>
      <c r="PGX25" s="107"/>
      <c r="PGY25" s="107"/>
      <c r="PGZ25" s="107"/>
      <c r="PHA25" s="107"/>
      <c r="PHB25" s="107"/>
      <c r="PHC25" s="107"/>
      <c r="PHD25" s="107"/>
      <c r="PHE25" s="107"/>
      <c r="PHF25" s="107"/>
      <c r="PHG25" s="107"/>
      <c r="PHH25" s="107"/>
      <c r="PHI25" s="107"/>
      <c r="PHJ25" s="107"/>
      <c r="PHK25" s="107"/>
      <c r="PHL25" s="107"/>
      <c r="PHM25" s="107"/>
      <c r="PHN25" s="107"/>
      <c r="PHO25" s="107"/>
      <c r="PHP25" s="107"/>
      <c r="PHQ25" s="107"/>
      <c r="PHR25" s="107"/>
      <c r="PHS25" s="107"/>
      <c r="PHT25" s="107"/>
      <c r="PHU25" s="107"/>
      <c r="PHV25" s="107"/>
      <c r="PHW25" s="107"/>
      <c r="PHX25" s="107"/>
      <c r="PHY25" s="107"/>
      <c r="PHZ25" s="107"/>
      <c r="PIA25" s="107"/>
      <c r="PIB25" s="107"/>
      <c r="PIC25" s="107"/>
      <c r="PID25" s="107"/>
      <c r="PIE25" s="107"/>
      <c r="PIF25" s="107"/>
      <c r="PIG25" s="107"/>
      <c r="PIH25" s="107"/>
      <c r="PII25" s="107"/>
      <c r="PIJ25" s="107"/>
      <c r="PIK25" s="107"/>
      <c r="PIL25" s="107"/>
      <c r="PIM25" s="107"/>
      <c r="PIN25" s="107"/>
      <c r="PIO25" s="107"/>
      <c r="PIP25" s="107"/>
      <c r="PIQ25" s="107"/>
      <c r="PIR25" s="107"/>
      <c r="PIS25" s="107"/>
      <c r="PIT25" s="107"/>
      <c r="PIU25" s="107"/>
      <c r="PIV25" s="107"/>
      <c r="PIW25" s="107"/>
      <c r="PIX25" s="107"/>
      <c r="PIY25" s="107"/>
      <c r="PIZ25" s="107"/>
      <c r="PJA25" s="107"/>
      <c r="PJB25" s="107"/>
      <c r="PJC25" s="107"/>
      <c r="PJD25" s="107"/>
      <c r="PJE25" s="107"/>
      <c r="PJF25" s="107"/>
      <c r="PJG25" s="107"/>
      <c r="PJH25" s="107"/>
      <c r="PJI25" s="107"/>
      <c r="PJJ25" s="107"/>
      <c r="PJK25" s="107"/>
      <c r="PJL25" s="107"/>
      <c r="PJM25" s="107"/>
      <c r="PJN25" s="107"/>
      <c r="PJO25" s="107"/>
      <c r="PJP25" s="107"/>
      <c r="PJQ25" s="107"/>
      <c r="PJR25" s="107"/>
      <c r="PJS25" s="107"/>
      <c r="PJT25" s="107"/>
      <c r="PJU25" s="107"/>
      <c r="PJV25" s="107"/>
      <c r="PJW25" s="107"/>
      <c r="PJX25" s="107"/>
      <c r="PJY25" s="107"/>
      <c r="PJZ25" s="107"/>
      <c r="PKA25" s="107"/>
      <c r="PKB25" s="107"/>
      <c r="PKC25" s="107"/>
      <c r="PKD25" s="107"/>
      <c r="PKE25" s="107"/>
      <c r="PKF25" s="107"/>
      <c r="PKG25" s="107"/>
      <c r="PKH25" s="107"/>
      <c r="PKI25" s="107"/>
      <c r="PKJ25" s="107"/>
      <c r="PKK25" s="107"/>
      <c r="PKL25" s="107"/>
      <c r="PKM25" s="107"/>
      <c r="PKN25" s="107"/>
      <c r="PKO25" s="107"/>
      <c r="PKP25" s="107"/>
      <c r="PKQ25" s="107"/>
      <c r="PKR25" s="107"/>
      <c r="PKS25" s="107"/>
      <c r="PKT25" s="107"/>
      <c r="PKU25" s="107"/>
      <c r="PKV25" s="107"/>
      <c r="PKW25" s="107"/>
      <c r="PKX25" s="107"/>
      <c r="PKY25" s="107"/>
      <c r="PKZ25" s="107"/>
      <c r="PLA25" s="107"/>
      <c r="PLB25" s="107"/>
      <c r="PLC25" s="107"/>
      <c r="PLD25" s="107"/>
      <c r="PLE25" s="107"/>
      <c r="PLF25" s="107"/>
      <c r="PLG25" s="107"/>
      <c r="PLH25" s="107"/>
      <c r="PLI25" s="107"/>
      <c r="PLJ25" s="107"/>
      <c r="PLK25" s="107"/>
      <c r="PLL25" s="107"/>
      <c r="PLM25" s="107"/>
      <c r="PLN25" s="107"/>
      <c r="PLO25" s="107"/>
      <c r="PLP25" s="107"/>
      <c r="PLQ25" s="107"/>
      <c r="PLR25" s="107"/>
      <c r="PLS25" s="107"/>
      <c r="PLT25" s="107"/>
      <c r="PLU25" s="107"/>
      <c r="PLV25" s="107"/>
      <c r="PLW25" s="107"/>
      <c r="PLX25" s="107"/>
      <c r="PLY25" s="107"/>
      <c r="PLZ25" s="107"/>
      <c r="PMA25" s="107"/>
      <c r="PMB25" s="107"/>
      <c r="PMC25" s="107"/>
      <c r="PMD25" s="107"/>
      <c r="PME25" s="107"/>
      <c r="PMF25" s="107"/>
      <c r="PMG25" s="107"/>
      <c r="PMH25" s="107"/>
      <c r="PMI25" s="107"/>
      <c r="PMJ25" s="107"/>
      <c r="PMK25" s="107"/>
      <c r="PML25" s="107"/>
      <c r="PMM25" s="107"/>
      <c r="PMN25" s="107"/>
      <c r="PMO25" s="107"/>
      <c r="PMP25" s="107"/>
      <c r="PMQ25" s="107"/>
      <c r="PMR25" s="107"/>
      <c r="PMS25" s="107"/>
      <c r="PMT25" s="107"/>
      <c r="PMU25" s="107"/>
      <c r="PMV25" s="107"/>
      <c r="PMW25" s="107"/>
      <c r="PMX25" s="107"/>
      <c r="PMY25" s="107"/>
      <c r="PMZ25" s="107"/>
      <c r="PNA25" s="107"/>
      <c r="PNB25" s="107"/>
      <c r="PNC25" s="107"/>
      <c r="PND25" s="107"/>
      <c r="PNE25" s="107"/>
      <c r="PNF25" s="107"/>
      <c r="PNG25" s="107"/>
      <c r="PNH25" s="107"/>
      <c r="PNI25" s="107"/>
      <c r="PNJ25" s="107"/>
      <c r="PNK25" s="107"/>
      <c r="PNL25" s="107"/>
      <c r="PNM25" s="107"/>
      <c r="PNN25" s="107"/>
      <c r="PNO25" s="107"/>
      <c r="PNP25" s="107"/>
      <c r="PNQ25" s="107"/>
      <c r="PNR25" s="107"/>
      <c r="PNS25" s="107"/>
      <c r="PNT25" s="107"/>
      <c r="PNU25" s="107"/>
      <c r="PNV25" s="107"/>
      <c r="PNW25" s="107"/>
      <c r="PNX25" s="107"/>
      <c r="PNY25" s="107"/>
      <c r="PNZ25" s="107"/>
      <c r="POA25" s="107"/>
      <c r="POB25" s="107"/>
      <c r="POC25" s="107"/>
      <c r="POD25" s="107"/>
      <c r="POE25" s="107"/>
      <c r="POF25" s="107"/>
      <c r="POG25" s="107"/>
      <c r="POH25" s="107"/>
      <c r="POI25" s="107"/>
      <c r="POJ25" s="107"/>
      <c r="POK25" s="107"/>
      <c r="POL25" s="107"/>
      <c r="POM25" s="107"/>
      <c r="PON25" s="107"/>
      <c r="POO25" s="107"/>
      <c r="POP25" s="107"/>
      <c r="POQ25" s="107"/>
      <c r="POR25" s="107"/>
      <c r="POS25" s="107"/>
      <c r="POT25" s="107"/>
      <c r="POU25" s="107"/>
      <c r="POV25" s="107"/>
      <c r="POW25" s="107"/>
      <c r="POX25" s="107"/>
      <c r="POY25" s="107"/>
      <c r="POZ25" s="107"/>
      <c r="PPA25" s="107"/>
      <c r="PPB25" s="107"/>
      <c r="PPC25" s="107"/>
      <c r="PPD25" s="107"/>
      <c r="PPE25" s="107"/>
      <c r="PPF25" s="107"/>
      <c r="PPG25" s="107"/>
      <c r="PPH25" s="107"/>
      <c r="PPI25" s="107"/>
      <c r="PPJ25" s="107"/>
      <c r="PPK25" s="107"/>
      <c r="PPL25" s="107"/>
      <c r="PPM25" s="107"/>
      <c r="PPN25" s="107"/>
      <c r="PPO25" s="107"/>
      <c r="PPP25" s="107"/>
      <c r="PPQ25" s="107"/>
      <c r="PPR25" s="107"/>
      <c r="PPS25" s="107"/>
      <c r="PPT25" s="107"/>
      <c r="PPU25" s="107"/>
      <c r="PPV25" s="107"/>
      <c r="PPW25" s="107"/>
      <c r="PPX25" s="107"/>
      <c r="PPY25" s="107"/>
      <c r="PPZ25" s="107"/>
      <c r="PQA25" s="107"/>
      <c r="PQB25" s="107"/>
      <c r="PQC25" s="107"/>
      <c r="PQD25" s="107"/>
      <c r="PQE25" s="107"/>
      <c r="PQF25" s="107"/>
      <c r="PQG25" s="107"/>
      <c r="PQH25" s="107"/>
      <c r="PQI25" s="107"/>
      <c r="PQJ25" s="107"/>
      <c r="PQK25" s="107"/>
      <c r="PQL25" s="107"/>
      <c r="PQM25" s="107"/>
      <c r="PQN25" s="107"/>
      <c r="PQO25" s="107"/>
      <c r="PQP25" s="107"/>
      <c r="PQQ25" s="107"/>
      <c r="PQR25" s="107"/>
      <c r="PQS25" s="107"/>
      <c r="PQT25" s="107"/>
      <c r="PQU25" s="107"/>
      <c r="PQV25" s="107"/>
      <c r="PQW25" s="107"/>
      <c r="PQX25" s="107"/>
      <c r="PQY25" s="107"/>
      <c r="PQZ25" s="107"/>
      <c r="PRA25" s="107"/>
      <c r="PRB25" s="107"/>
      <c r="PRC25" s="107"/>
      <c r="PRD25" s="107"/>
      <c r="PRE25" s="107"/>
      <c r="PRF25" s="107"/>
      <c r="PRG25" s="107"/>
      <c r="PRH25" s="107"/>
      <c r="PRI25" s="107"/>
      <c r="PRJ25" s="107"/>
      <c r="PRK25" s="107"/>
      <c r="PRL25" s="107"/>
      <c r="PRM25" s="107"/>
      <c r="PRN25" s="107"/>
      <c r="PRO25" s="107"/>
      <c r="PRP25" s="107"/>
      <c r="PRQ25" s="107"/>
      <c r="PRR25" s="107"/>
      <c r="PRS25" s="107"/>
      <c r="PRT25" s="107"/>
      <c r="PRU25" s="107"/>
      <c r="PRV25" s="107"/>
      <c r="PRW25" s="107"/>
      <c r="PRX25" s="107"/>
      <c r="PRY25" s="107"/>
      <c r="PRZ25" s="107"/>
      <c r="PSA25" s="107"/>
      <c r="PSB25" s="107"/>
      <c r="PSC25" s="107"/>
      <c r="PSD25" s="107"/>
      <c r="PSE25" s="107"/>
      <c r="PSF25" s="107"/>
      <c r="PSG25" s="107"/>
      <c r="PSH25" s="107"/>
      <c r="PSI25" s="107"/>
      <c r="PSJ25" s="107"/>
      <c r="PSK25" s="107"/>
      <c r="PSL25" s="107"/>
      <c r="PSM25" s="107"/>
      <c r="PSN25" s="107"/>
      <c r="PSO25" s="107"/>
      <c r="PSP25" s="107"/>
      <c r="PSQ25" s="107"/>
      <c r="PSR25" s="107"/>
      <c r="PSS25" s="107"/>
      <c r="PST25" s="107"/>
      <c r="PSU25" s="107"/>
      <c r="PSV25" s="107"/>
      <c r="PSW25" s="107"/>
      <c r="PSX25" s="107"/>
      <c r="PSY25" s="107"/>
      <c r="PSZ25" s="107"/>
      <c r="PTA25" s="107"/>
      <c r="PTB25" s="107"/>
      <c r="PTC25" s="107"/>
      <c r="PTD25" s="107"/>
      <c r="PTE25" s="107"/>
      <c r="PTF25" s="107"/>
      <c r="PTG25" s="107"/>
      <c r="PTH25" s="107"/>
      <c r="PTI25" s="107"/>
      <c r="PTJ25" s="107"/>
      <c r="PTK25" s="107"/>
      <c r="PTL25" s="107"/>
      <c r="PTM25" s="107"/>
      <c r="PTN25" s="107"/>
      <c r="PTO25" s="107"/>
      <c r="PTP25" s="107"/>
      <c r="PTQ25" s="107"/>
      <c r="PTR25" s="107"/>
      <c r="PTS25" s="107"/>
      <c r="PTT25" s="107"/>
      <c r="PTU25" s="107"/>
      <c r="PTV25" s="107"/>
      <c r="PTW25" s="107"/>
      <c r="PTX25" s="107"/>
      <c r="PTY25" s="107"/>
      <c r="PTZ25" s="107"/>
      <c r="PUA25" s="107"/>
      <c r="PUB25" s="107"/>
      <c r="PUC25" s="107"/>
      <c r="PUD25" s="107"/>
      <c r="PUE25" s="107"/>
      <c r="PUF25" s="107"/>
      <c r="PUG25" s="107"/>
      <c r="PUH25" s="107"/>
      <c r="PUI25" s="107"/>
      <c r="PUJ25" s="107"/>
      <c r="PUK25" s="107"/>
      <c r="PUL25" s="107"/>
      <c r="PUM25" s="107"/>
      <c r="PUN25" s="107"/>
      <c r="PUO25" s="107"/>
      <c r="PUP25" s="107"/>
      <c r="PUQ25" s="107"/>
      <c r="PUR25" s="107"/>
      <c r="PUS25" s="107"/>
      <c r="PUT25" s="107"/>
      <c r="PUU25" s="107"/>
      <c r="PUV25" s="107"/>
      <c r="PUW25" s="107"/>
      <c r="PUX25" s="107"/>
      <c r="PUY25" s="107"/>
      <c r="PUZ25" s="107"/>
      <c r="PVA25" s="107"/>
      <c r="PVB25" s="107"/>
      <c r="PVC25" s="107"/>
      <c r="PVD25" s="107"/>
      <c r="PVE25" s="107"/>
      <c r="PVF25" s="107"/>
      <c r="PVG25" s="107"/>
      <c r="PVH25" s="107"/>
      <c r="PVI25" s="107"/>
      <c r="PVJ25" s="107"/>
      <c r="PVK25" s="107"/>
      <c r="PVL25" s="107"/>
      <c r="PVM25" s="107"/>
      <c r="PVN25" s="107"/>
      <c r="PVO25" s="107"/>
      <c r="PVP25" s="107"/>
      <c r="PVQ25" s="107"/>
      <c r="PVR25" s="107"/>
      <c r="PVS25" s="107"/>
      <c r="PVT25" s="107"/>
      <c r="PVU25" s="107"/>
      <c r="PVV25" s="107"/>
      <c r="PVW25" s="107"/>
      <c r="PVX25" s="107"/>
      <c r="PVY25" s="107"/>
      <c r="PVZ25" s="107"/>
      <c r="PWA25" s="107"/>
      <c r="PWB25" s="107"/>
      <c r="PWC25" s="107"/>
      <c r="PWD25" s="107"/>
      <c r="PWE25" s="107"/>
      <c r="PWF25" s="107"/>
      <c r="PWG25" s="107"/>
      <c r="PWH25" s="107"/>
      <c r="PWI25" s="107"/>
      <c r="PWJ25" s="107"/>
      <c r="PWK25" s="107"/>
      <c r="PWL25" s="107"/>
      <c r="PWM25" s="107"/>
      <c r="PWN25" s="107"/>
      <c r="PWO25" s="107"/>
      <c r="PWP25" s="107"/>
      <c r="PWQ25" s="107"/>
      <c r="PWR25" s="107"/>
      <c r="PWS25" s="107"/>
      <c r="PWT25" s="107"/>
      <c r="PWU25" s="107"/>
      <c r="PWV25" s="107"/>
      <c r="PWW25" s="107"/>
      <c r="PWX25" s="107"/>
      <c r="PWY25" s="107"/>
      <c r="PWZ25" s="107"/>
      <c r="PXA25" s="107"/>
      <c r="PXB25" s="107"/>
      <c r="PXC25" s="107"/>
      <c r="PXD25" s="107"/>
      <c r="PXE25" s="107"/>
      <c r="PXF25" s="107"/>
      <c r="PXG25" s="107"/>
      <c r="PXH25" s="107"/>
      <c r="PXI25" s="107"/>
      <c r="PXJ25" s="107"/>
      <c r="PXK25" s="107"/>
      <c r="PXL25" s="107"/>
      <c r="PXM25" s="107"/>
      <c r="PXN25" s="107"/>
      <c r="PXO25" s="107"/>
      <c r="PXP25" s="107"/>
      <c r="PXQ25" s="107"/>
      <c r="PXR25" s="107"/>
      <c r="PXS25" s="107"/>
      <c r="PXT25" s="107"/>
      <c r="PXU25" s="107"/>
      <c r="PXV25" s="107"/>
      <c r="PXW25" s="107"/>
      <c r="PXX25" s="107"/>
      <c r="PXY25" s="107"/>
      <c r="PXZ25" s="107"/>
      <c r="PYA25" s="107"/>
      <c r="PYB25" s="107"/>
      <c r="PYC25" s="107"/>
      <c r="PYD25" s="107"/>
      <c r="PYE25" s="107"/>
      <c r="PYF25" s="107"/>
      <c r="PYG25" s="107"/>
      <c r="PYH25" s="107"/>
      <c r="PYI25" s="107"/>
      <c r="PYJ25" s="107"/>
      <c r="PYK25" s="107"/>
      <c r="PYL25" s="107"/>
      <c r="PYM25" s="107"/>
      <c r="PYN25" s="107"/>
      <c r="PYO25" s="107"/>
      <c r="PYP25" s="107"/>
      <c r="PYQ25" s="107"/>
      <c r="PYR25" s="107"/>
      <c r="PYS25" s="107"/>
      <c r="PYT25" s="107"/>
      <c r="PYU25" s="107"/>
      <c r="PYV25" s="107"/>
      <c r="PYW25" s="107"/>
      <c r="PYX25" s="107"/>
      <c r="PYY25" s="107"/>
      <c r="PYZ25" s="107"/>
      <c r="PZA25" s="107"/>
      <c r="PZB25" s="107"/>
      <c r="PZC25" s="107"/>
      <c r="PZD25" s="107"/>
      <c r="PZE25" s="107"/>
      <c r="PZF25" s="107"/>
      <c r="PZG25" s="107"/>
      <c r="PZH25" s="107"/>
      <c r="PZI25" s="107"/>
      <c r="PZJ25" s="107"/>
      <c r="PZK25" s="107"/>
      <c r="PZL25" s="107"/>
      <c r="PZM25" s="107"/>
      <c r="PZN25" s="107"/>
      <c r="PZO25" s="107"/>
      <c r="PZP25" s="107"/>
      <c r="PZQ25" s="107"/>
      <c r="PZR25" s="107"/>
      <c r="PZS25" s="107"/>
      <c r="PZT25" s="107"/>
      <c r="PZU25" s="107"/>
      <c r="PZV25" s="107"/>
      <c r="PZW25" s="107"/>
      <c r="PZX25" s="107"/>
      <c r="PZY25" s="107"/>
      <c r="PZZ25" s="107"/>
      <c r="QAA25" s="107"/>
      <c r="QAB25" s="107"/>
      <c r="QAC25" s="107"/>
      <c r="QAD25" s="107"/>
      <c r="QAE25" s="107"/>
      <c r="QAF25" s="107"/>
      <c r="QAG25" s="107"/>
      <c r="QAH25" s="107"/>
      <c r="QAI25" s="107"/>
      <c r="QAJ25" s="107"/>
      <c r="QAK25" s="107"/>
      <c r="QAL25" s="107"/>
      <c r="QAM25" s="107"/>
      <c r="QAN25" s="107"/>
      <c r="QAO25" s="107"/>
      <c r="QAP25" s="107"/>
      <c r="QAQ25" s="107"/>
      <c r="QAR25" s="107"/>
      <c r="QAS25" s="107"/>
      <c r="QAT25" s="107"/>
      <c r="QAU25" s="107"/>
      <c r="QAV25" s="107"/>
      <c r="QAW25" s="107"/>
      <c r="QAX25" s="107"/>
      <c r="QAY25" s="107"/>
      <c r="QAZ25" s="107"/>
      <c r="QBA25" s="107"/>
      <c r="QBB25" s="107"/>
      <c r="QBC25" s="107"/>
      <c r="QBD25" s="107"/>
      <c r="QBE25" s="107"/>
      <c r="QBF25" s="107"/>
      <c r="QBG25" s="107"/>
      <c r="QBH25" s="107"/>
      <c r="QBI25" s="107"/>
      <c r="QBJ25" s="107"/>
      <c r="QBK25" s="107"/>
      <c r="QBL25" s="107"/>
      <c r="QBM25" s="107"/>
      <c r="QBN25" s="107"/>
      <c r="QBO25" s="107"/>
      <c r="QBP25" s="107"/>
      <c r="QBQ25" s="107"/>
      <c r="QBR25" s="107"/>
      <c r="QBS25" s="107"/>
      <c r="QBT25" s="107"/>
      <c r="QBU25" s="107"/>
      <c r="QBV25" s="107"/>
      <c r="QBW25" s="107"/>
      <c r="QBX25" s="107"/>
      <c r="QBY25" s="107"/>
      <c r="QBZ25" s="107"/>
      <c r="QCA25" s="107"/>
      <c r="QCB25" s="107"/>
      <c r="QCC25" s="107"/>
      <c r="QCD25" s="107"/>
      <c r="QCE25" s="107"/>
      <c r="QCF25" s="107"/>
      <c r="QCG25" s="107"/>
      <c r="QCH25" s="107"/>
      <c r="QCI25" s="107"/>
      <c r="QCJ25" s="107"/>
      <c r="QCK25" s="107"/>
      <c r="QCL25" s="107"/>
      <c r="QCM25" s="107"/>
      <c r="QCN25" s="107"/>
      <c r="QCO25" s="107"/>
      <c r="QCP25" s="107"/>
      <c r="QCQ25" s="107"/>
      <c r="QCR25" s="107"/>
      <c r="QCS25" s="107"/>
      <c r="QCT25" s="107"/>
      <c r="QCU25" s="107"/>
      <c r="QCV25" s="107"/>
      <c r="QCW25" s="107"/>
      <c r="QCX25" s="107"/>
      <c r="QCY25" s="107"/>
      <c r="QCZ25" s="107"/>
      <c r="QDA25" s="107"/>
      <c r="QDB25" s="107"/>
      <c r="QDC25" s="107"/>
      <c r="QDD25" s="107"/>
      <c r="QDE25" s="107"/>
      <c r="QDF25" s="107"/>
      <c r="QDG25" s="107"/>
      <c r="QDH25" s="107"/>
      <c r="QDI25" s="107"/>
      <c r="QDJ25" s="107"/>
      <c r="QDK25" s="107"/>
      <c r="QDL25" s="107"/>
      <c r="QDM25" s="107"/>
      <c r="QDN25" s="107"/>
      <c r="QDO25" s="107"/>
      <c r="QDP25" s="107"/>
      <c r="QDQ25" s="107"/>
      <c r="QDR25" s="107"/>
      <c r="QDS25" s="107"/>
      <c r="QDT25" s="107"/>
      <c r="QDU25" s="107"/>
      <c r="QDV25" s="107"/>
      <c r="QDW25" s="107"/>
      <c r="QDX25" s="107"/>
      <c r="QDY25" s="107"/>
      <c r="QDZ25" s="107"/>
      <c r="QEA25" s="107"/>
      <c r="QEB25" s="107"/>
      <c r="QEC25" s="107"/>
      <c r="QED25" s="107"/>
      <c r="QEE25" s="107"/>
      <c r="QEF25" s="107"/>
      <c r="QEG25" s="107"/>
      <c r="QEH25" s="107"/>
      <c r="QEI25" s="107"/>
      <c r="QEJ25" s="107"/>
      <c r="QEK25" s="107"/>
      <c r="QEL25" s="107"/>
      <c r="QEM25" s="107"/>
      <c r="QEN25" s="107"/>
      <c r="QEO25" s="107"/>
      <c r="QEP25" s="107"/>
      <c r="QEQ25" s="107"/>
      <c r="QER25" s="107"/>
      <c r="QES25" s="107"/>
      <c r="QET25" s="107"/>
      <c r="QEU25" s="107"/>
      <c r="QEV25" s="107"/>
      <c r="QEW25" s="107"/>
      <c r="QEX25" s="107"/>
      <c r="QEY25" s="107"/>
      <c r="QEZ25" s="107"/>
      <c r="QFA25" s="107"/>
      <c r="QFB25" s="107"/>
      <c r="QFC25" s="107"/>
      <c r="QFD25" s="107"/>
      <c r="QFE25" s="107"/>
      <c r="QFF25" s="107"/>
      <c r="QFG25" s="107"/>
      <c r="QFH25" s="107"/>
      <c r="QFI25" s="107"/>
      <c r="QFJ25" s="107"/>
      <c r="QFK25" s="107"/>
      <c r="QFL25" s="107"/>
      <c r="QFM25" s="107"/>
      <c r="QFN25" s="107"/>
      <c r="QFO25" s="107"/>
      <c r="QFP25" s="107"/>
      <c r="QFQ25" s="107"/>
      <c r="QFR25" s="107"/>
      <c r="QFS25" s="107"/>
      <c r="QFT25" s="107"/>
      <c r="QFU25" s="107"/>
      <c r="QFV25" s="107"/>
      <c r="QFW25" s="107"/>
      <c r="QFX25" s="107"/>
      <c r="QFY25" s="107"/>
      <c r="QFZ25" s="107"/>
      <c r="QGA25" s="107"/>
      <c r="QGB25" s="107"/>
      <c r="QGC25" s="107"/>
      <c r="QGD25" s="107"/>
      <c r="QGE25" s="107"/>
      <c r="QGF25" s="107"/>
      <c r="QGG25" s="107"/>
      <c r="QGH25" s="107"/>
      <c r="QGI25" s="107"/>
      <c r="QGJ25" s="107"/>
      <c r="QGK25" s="107"/>
      <c r="QGL25" s="107"/>
      <c r="QGM25" s="107"/>
      <c r="QGN25" s="107"/>
      <c r="QGO25" s="107"/>
      <c r="QGP25" s="107"/>
      <c r="QGQ25" s="107"/>
      <c r="QGR25" s="107"/>
      <c r="QGS25" s="107"/>
      <c r="QGT25" s="107"/>
      <c r="QGU25" s="107"/>
      <c r="QGV25" s="107"/>
      <c r="QGW25" s="107"/>
      <c r="QGX25" s="107"/>
      <c r="QGY25" s="107"/>
      <c r="QGZ25" s="107"/>
      <c r="QHA25" s="107"/>
      <c r="QHB25" s="107"/>
      <c r="QHC25" s="107"/>
      <c r="QHD25" s="107"/>
      <c r="QHE25" s="107"/>
      <c r="QHF25" s="107"/>
      <c r="QHG25" s="107"/>
      <c r="QHH25" s="107"/>
      <c r="QHI25" s="107"/>
      <c r="QHJ25" s="107"/>
      <c r="QHK25" s="107"/>
      <c r="QHL25" s="107"/>
      <c r="QHM25" s="107"/>
      <c r="QHN25" s="107"/>
      <c r="QHO25" s="107"/>
      <c r="QHP25" s="107"/>
      <c r="QHQ25" s="107"/>
      <c r="QHR25" s="107"/>
      <c r="QHS25" s="107"/>
      <c r="QHT25" s="107"/>
      <c r="QHU25" s="107"/>
      <c r="QHV25" s="107"/>
      <c r="QHW25" s="107"/>
      <c r="QHX25" s="107"/>
      <c r="QHY25" s="107"/>
      <c r="QHZ25" s="107"/>
      <c r="QIA25" s="107"/>
      <c r="QIB25" s="107"/>
      <c r="QIC25" s="107"/>
      <c r="QID25" s="107"/>
      <c r="QIE25" s="107"/>
      <c r="QIF25" s="107"/>
      <c r="QIG25" s="107"/>
      <c r="QIH25" s="107"/>
      <c r="QII25" s="107"/>
      <c r="QIJ25" s="107"/>
      <c r="QIK25" s="107"/>
      <c r="QIL25" s="107"/>
      <c r="QIM25" s="107"/>
      <c r="QIN25" s="107"/>
      <c r="QIO25" s="107"/>
      <c r="QIP25" s="107"/>
      <c r="QIQ25" s="107"/>
      <c r="QIR25" s="107"/>
      <c r="QIS25" s="107"/>
      <c r="QIT25" s="107"/>
      <c r="QIU25" s="107"/>
      <c r="QIV25" s="107"/>
      <c r="QIW25" s="107"/>
      <c r="QIX25" s="107"/>
      <c r="QIY25" s="107"/>
      <c r="QIZ25" s="107"/>
      <c r="QJA25" s="107"/>
      <c r="QJB25" s="107"/>
      <c r="QJC25" s="107"/>
      <c r="QJD25" s="107"/>
      <c r="QJE25" s="107"/>
      <c r="QJF25" s="107"/>
      <c r="QJG25" s="107"/>
      <c r="QJH25" s="107"/>
      <c r="QJI25" s="107"/>
      <c r="QJJ25" s="107"/>
      <c r="QJK25" s="107"/>
      <c r="QJL25" s="107"/>
      <c r="QJM25" s="107"/>
      <c r="QJN25" s="107"/>
      <c r="QJO25" s="107"/>
      <c r="QJP25" s="107"/>
      <c r="QJQ25" s="107"/>
      <c r="QJR25" s="107"/>
      <c r="QJS25" s="107"/>
      <c r="QJT25" s="107"/>
      <c r="QJU25" s="107"/>
      <c r="QJV25" s="107"/>
      <c r="QJW25" s="107"/>
      <c r="QJX25" s="107"/>
      <c r="QJY25" s="107"/>
      <c r="QJZ25" s="107"/>
      <c r="QKA25" s="107"/>
      <c r="QKB25" s="107"/>
      <c r="QKC25" s="107"/>
      <c r="QKD25" s="107"/>
      <c r="QKE25" s="107"/>
      <c r="QKF25" s="107"/>
      <c r="QKG25" s="107"/>
      <c r="QKH25" s="107"/>
      <c r="QKI25" s="107"/>
      <c r="QKJ25" s="107"/>
      <c r="QKK25" s="107"/>
      <c r="QKL25" s="107"/>
      <c r="QKM25" s="107"/>
      <c r="QKN25" s="107"/>
      <c r="QKO25" s="107"/>
      <c r="QKP25" s="107"/>
      <c r="QKQ25" s="107"/>
      <c r="QKR25" s="107"/>
      <c r="QKS25" s="107"/>
      <c r="QKT25" s="107"/>
      <c r="QKU25" s="107"/>
      <c r="QKV25" s="107"/>
      <c r="QKW25" s="107"/>
      <c r="QKX25" s="107"/>
      <c r="QKY25" s="107"/>
      <c r="QKZ25" s="107"/>
      <c r="QLA25" s="107"/>
      <c r="QLB25" s="107"/>
      <c r="QLC25" s="107"/>
      <c r="QLD25" s="107"/>
      <c r="QLE25" s="107"/>
      <c r="QLF25" s="107"/>
      <c r="QLG25" s="107"/>
      <c r="QLH25" s="107"/>
      <c r="QLI25" s="107"/>
      <c r="QLJ25" s="107"/>
      <c r="QLK25" s="107"/>
      <c r="QLL25" s="107"/>
      <c r="QLM25" s="107"/>
      <c r="QLN25" s="107"/>
      <c r="QLO25" s="107"/>
      <c r="QLP25" s="107"/>
      <c r="QLQ25" s="107"/>
      <c r="QLR25" s="107"/>
      <c r="QLS25" s="107"/>
      <c r="QLT25" s="107"/>
      <c r="QLU25" s="107"/>
      <c r="QLV25" s="107"/>
      <c r="QLW25" s="107"/>
      <c r="QLX25" s="107"/>
      <c r="QLY25" s="107"/>
      <c r="QLZ25" s="107"/>
      <c r="QMA25" s="107"/>
      <c r="QMB25" s="107"/>
      <c r="QMC25" s="107"/>
      <c r="QMD25" s="107"/>
      <c r="QME25" s="107"/>
      <c r="QMF25" s="107"/>
      <c r="QMG25" s="107"/>
      <c r="QMH25" s="107"/>
      <c r="QMI25" s="107"/>
      <c r="QMJ25" s="107"/>
      <c r="QMK25" s="107"/>
      <c r="QML25" s="107"/>
      <c r="QMM25" s="107"/>
      <c r="QMN25" s="107"/>
      <c r="QMO25" s="107"/>
      <c r="QMP25" s="107"/>
      <c r="QMQ25" s="107"/>
      <c r="QMR25" s="107"/>
      <c r="QMS25" s="107"/>
      <c r="QMT25" s="107"/>
      <c r="QMU25" s="107"/>
      <c r="QMV25" s="107"/>
      <c r="QMW25" s="107"/>
      <c r="QMX25" s="107"/>
      <c r="QMY25" s="107"/>
      <c r="QMZ25" s="107"/>
      <c r="QNA25" s="107"/>
      <c r="QNB25" s="107"/>
      <c r="QNC25" s="107"/>
      <c r="QND25" s="107"/>
      <c r="QNE25" s="107"/>
      <c r="QNF25" s="107"/>
      <c r="QNG25" s="107"/>
      <c r="QNH25" s="107"/>
      <c r="QNI25" s="107"/>
      <c r="QNJ25" s="107"/>
      <c r="QNK25" s="107"/>
      <c r="QNL25" s="107"/>
      <c r="QNM25" s="107"/>
      <c r="QNN25" s="107"/>
      <c r="QNO25" s="107"/>
      <c r="QNP25" s="107"/>
      <c r="QNQ25" s="107"/>
      <c r="QNR25" s="107"/>
      <c r="QNS25" s="107"/>
      <c r="QNT25" s="107"/>
      <c r="QNU25" s="107"/>
      <c r="QNV25" s="107"/>
      <c r="QNW25" s="107"/>
      <c r="QNX25" s="107"/>
      <c r="QNY25" s="107"/>
      <c r="QNZ25" s="107"/>
      <c r="QOA25" s="107"/>
      <c r="QOB25" s="107"/>
      <c r="QOC25" s="107"/>
      <c r="QOD25" s="107"/>
      <c r="QOE25" s="107"/>
      <c r="QOF25" s="107"/>
      <c r="QOG25" s="107"/>
      <c r="QOH25" s="107"/>
      <c r="QOI25" s="107"/>
      <c r="QOJ25" s="107"/>
      <c r="QOK25" s="107"/>
      <c r="QOL25" s="107"/>
      <c r="QOM25" s="107"/>
      <c r="QON25" s="107"/>
      <c r="QOO25" s="107"/>
      <c r="QOP25" s="107"/>
      <c r="QOQ25" s="107"/>
      <c r="QOR25" s="107"/>
      <c r="QOS25" s="107"/>
      <c r="QOT25" s="107"/>
      <c r="QOU25" s="107"/>
      <c r="QOV25" s="107"/>
      <c r="QOW25" s="107"/>
      <c r="QOX25" s="107"/>
      <c r="QOY25" s="107"/>
      <c r="QOZ25" s="107"/>
      <c r="QPA25" s="107"/>
      <c r="QPB25" s="107"/>
      <c r="QPC25" s="107"/>
      <c r="QPD25" s="107"/>
      <c r="QPE25" s="107"/>
      <c r="QPF25" s="107"/>
      <c r="QPG25" s="107"/>
      <c r="QPH25" s="107"/>
      <c r="QPI25" s="107"/>
      <c r="QPJ25" s="107"/>
      <c r="QPK25" s="107"/>
      <c r="QPL25" s="107"/>
      <c r="QPM25" s="107"/>
      <c r="QPN25" s="107"/>
      <c r="QPO25" s="107"/>
      <c r="QPP25" s="107"/>
      <c r="QPQ25" s="107"/>
      <c r="QPR25" s="107"/>
      <c r="QPS25" s="107"/>
      <c r="QPT25" s="107"/>
      <c r="QPU25" s="107"/>
      <c r="QPV25" s="107"/>
      <c r="QPW25" s="107"/>
      <c r="QPX25" s="107"/>
      <c r="QPY25" s="107"/>
      <c r="QPZ25" s="107"/>
      <c r="QQA25" s="107"/>
      <c r="QQB25" s="107"/>
      <c r="QQC25" s="107"/>
      <c r="QQD25" s="107"/>
      <c r="QQE25" s="107"/>
      <c r="QQF25" s="107"/>
      <c r="QQG25" s="107"/>
      <c r="QQH25" s="107"/>
      <c r="QQI25" s="107"/>
      <c r="QQJ25" s="107"/>
      <c r="QQK25" s="107"/>
      <c r="QQL25" s="107"/>
      <c r="QQM25" s="107"/>
      <c r="QQN25" s="107"/>
      <c r="QQO25" s="107"/>
      <c r="QQP25" s="107"/>
      <c r="QQQ25" s="107"/>
      <c r="QQR25" s="107"/>
      <c r="QQS25" s="107"/>
      <c r="QQT25" s="107"/>
      <c r="QQU25" s="107"/>
      <c r="QQV25" s="107"/>
      <c r="QQW25" s="107"/>
      <c r="QQX25" s="107"/>
      <c r="QQY25" s="107"/>
      <c r="QQZ25" s="107"/>
      <c r="QRA25" s="107"/>
      <c r="QRB25" s="107"/>
      <c r="QRC25" s="107"/>
      <c r="QRD25" s="107"/>
      <c r="QRE25" s="107"/>
      <c r="QRF25" s="107"/>
      <c r="QRG25" s="107"/>
      <c r="QRH25" s="107"/>
      <c r="QRI25" s="107"/>
      <c r="QRJ25" s="107"/>
      <c r="QRK25" s="107"/>
      <c r="QRL25" s="107"/>
      <c r="QRM25" s="107"/>
      <c r="QRN25" s="107"/>
      <c r="QRO25" s="107"/>
      <c r="QRP25" s="107"/>
      <c r="QRQ25" s="107"/>
      <c r="QRR25" s="107"/>
      <c r="QRS25" s="107"/>
      <c r="QRT25" s="107"/>
      <c r="QRU25" s="107"/>
      <c r="QRV25" s="107"/>
      <c r="QRW25" s="107"/>
      <c r="QRX25" s="107"/>
      <c r="QRY25" s="107"/>
      <c r="QRZ25" s="107"/>
      <c r="QSA25" s="107"/>
      <c r="QSB25" s="107"/>
      <c r="QSC25" s="107"/>
      <c r="QSD25" s="107"/>
      <c r="QSE25" s="107"/>
      <c r="QSF25" s="107"/>
      <c r="QSG25" s="107"/>
      <c r="QSH25" s="107"/>
      <c r="QSI25" s="107"/>
      <c r="QSJ25" s="107"/>
      <c r="QSK25" s="107"/>
      <c r="QSL25" s="107"/>
      <c r="QSM25" s="107"/>
      <c r="QSN25" s="107"/>
      <c r="QSO25" s="107"/>
      <c r="QSP25" s="107"/>
      <c r="QSQ25" s="107"/>
      <c r="QSR25" s="107"/>
      <c r="QSS25" s="107"/>
      <c r="QST25" s="107"/>
      <c r="QSU25" s="107"/>
      <c r="QSV25" s="107"/>
      <c r="QSW25" s="107"/>
      <c r="QSX25" s="107"/>
      <c r="QSY25" s="107"/>
      <c r="QSZ25" s="107"/>
      <c r="QTA25" s="107"/>
      <c r="QTB25" s="107"/>
      <c r="QTC25" s="107"/>
      <c r="QTD25" s="107"/>
      <c r="QTE25" s="107"/>
      <c r="QTF25" s="107"/>
      <c r="QTG25" s="107"/>
      <c r="QTH25" s="107"/>
      <c r="QTI25" s="107"/>
      <c r="QTJ25" s="107"/>
      <c r="QTK25" s="107"/>
      <c r="QTL25" s="107"/>
      <c r="QTM25" s="107"/>
      <c r="QTN25" s="107"/>
      <c r="QTO25" s="107"/>
      <c r="QTP25" s="107"/>
      <c r="QTQ25" s="107"/>
      <c r="QTR25" s="107"/>
      <c r="QTS25" s="107"/>
      <c r="QTT25" s="107"/>
      <c r="QTU25" s="107"/>
      <c r="QTV25" s="107"/>
      <c r="QTW25" s="107"/>
      <c r="QTX25" s="107"/>
      <c r="QTY25" s="107"/>
      <c r="QTZ25" s="107"/>
      <c r="QUA25" s="107"/>
      <c r="QUB25" s="107"/>
      <c r="QUC25" s="107"/>
      <c r="QUD25" s="107"/>
      <c r="QUE25" s="107"/>
      <c r="QUF25" s="107"/>
      <c r="QUG25" s="107"/>
      <c r="QUH25" s="107"/>
      <c r="QUI25" s="107"/>
      <c r="QUJ25" s="107"/>
      <c r="QUK25" s="107"/>
      <c r="QUL25" s="107"/>
      <c r="QUM25" s="107"/>
      <c r="QUN25" s="107"/>
      <c r="QUO25" s="107"/>
      <c r="QUP25" s="107"/>
      <c r="QUQ25" s="107"/>
      <c r="QUR25" s="107"/>
      <c r="QUS25" s="107"/>
      <c r="QUT25" s="107"/>
      <c r="QUU25" s="107"/>
      <c r="QUV25" s="107"/>
      <c r="QUW25" s="107"/>
      <c r="QUX25" s="107"/>
      <c r="QUY25" s="107"/>
      <c r="QUZ25" s="107"/>
      <c r="QVA25" s="107"/>
      <c r="QVB25" s="107"/>
      <c r="QVC25" s="107"/>
      <c r="QVD25" s="107"/>
      <c r="QVE25" s="107"/>
      <c r="QVF25" s="107"/>
      <c r="QVG25" s="107"/>
      <c r="QVH25" s="107"/>
      <c r="QVI25" s="107"/>
      <c r="QVJ25" s="107"/>
      <c r="QVK25" s="107"/>
      <c r="QVL25" s="107"/>
      <c r="QVM25" s="107"/>
      <c r="QVN25" s="107"/>
      <c r="QVO25" s="107"/>
      <c r="QVP25" s="107"/>
      <c r="QVQ25" s="107"/>
      <c r="QVR25" s="107"/>
      <c r="QVS25" s="107"/>
      <c r="QVT25" s="107"/>
      <c r="QVU25" s="107"/>
      <c r="QVV25" s="107"/>
      <c r="QVW25" s="107"/>
      <c r="QVX25" s="107"/>
      <c r="QVY25" s="107"/>
      <c r="QVZ25" s="107"/>
      <c r="QWA25" s="107"/>
      <c r="QWB25" s="107"/>
      <c r="QWC25" s="107"/>
      <c r="QWD25" s="107"/>
      <c r="QWE25" s="107"/>
      <c r="QWF25" s="107"/>
      <c r="QWG25" s="107"/>
      <c r="QWH25" s="107"/>
      <c r="QWI25" s="107"/>
      <c r="QWJ25" s="107"/>
      <c r="QWK25" s="107"/>
      <c r="QWL25" s="107"/>
      <c r="QWM25" s="107"/>
      <c r="QWN25" s="107"/>
      <c r="QWO25" s="107"/>
      <c r="QWP25" s="107"/>
      <c r="QWQ25" s="107"/>
      <c r="QWR25" s="107"/>
      <c r="QWS25" s="107"/>
      <c r="QWT25" s="107"/>
      <c r="QWU25" s="107"/>
      <c r="QWV25" s="107"/>
      <c r="QWW25" s="107"/>
      <c r="QWX25" s="107"/>
      <c r="QWY25" s="107"/>
      <c r="QWZ25" s="107"/>
      <c r="QXA25" s="107"/>
      <c r="QXB25" s="107"/>
      <c r="QXC25" s="107"/>
      <c r="QXD25" s="107"/>
      <c r="QXE25" s="107"/>
      <c r="QXF25" s="107"/>
      <c r="QXG25" s="107"/>
      <c r="QXH25" s="107"/>
      <c r="QXI25" s="107"/>
      <c r="QXJ25" s="107"/>
      <c r="QXK25" s="107"/>
      <c r="QXL25" s="107"/>
      <c r="QXM25" s="107"/>
      <c r="QXN25" s="107"/>
      <c r="QXO25" s="107"/>
      <c r="QXP25" s="107"/>
      <c r="QXQ25" s="107"/>
      <c r="QXR25" s="107"/>
      <c r="QXS25" s="107"/>
      <c r="QXT25" s="107"/>
      <c r="QXU25" s="107"/>
      <c r="QXV25" s="107"/>
      <c r="QXW25" s="107"/>
      <c r="QXX25" s="107"/>
      <c r="QXY25" s="107"/>
      <c r="QXZ25" s="107"/>
      <c r="QYA25" s="107"/>
      <c r="QYB25" s="107"/>
      <c r="QYC25" s="107"/>
      <c r="QYD25" s="107"/>
      <c r="QYE25" s="107"/>
      <c r="QYF25" s="107"/>
      <c r="QYG25" s="107"/>
      <c r="QYH25" s="107"/>
      <c r="QYI25" s="107"/>
      <c r="QYJ25" s="107"/>
      <c r="QYK25" s="107"/>
      <c r="QYL25" s="107"/>
      <c r="QYM25" s="107"/>
      <c r="QYN25" s="107"/>
      <c r="QYO25" s="107"/>
      <c r="QYP25" s="107"/>
      <c r="QYQ25" s="107"/>
      <c r="QYR25" s="107"/>
      <c r="QYS25" s="107"/>
      <c r="QYT25" s="107"/>
      <c r="QYU25" s="107"/>
      <c r="QYV25" s="107"/>
      <c r="QYW25" s="107"/>
      <c r="QYX25" s="107"/>
      <c r="QYY25" s="107"/>
      <c r="QYZ25" s="107"/>
      <c r="QZA25" s="107"/>
      <c r="QZB25" s="107"/>
      <c r="QZC25" s="107"/>
      <c r="QZD25" s="107"/>
      <c r="QZE25" s="107"/>
      <c r="QZF25" s="107"/>
      <c r="QZG25" s="107"/>
      <c r="QZH25" s="107"/>
      <c r="QZI25" s="107"/>
      <c r="QZJ25" s="107"/>
      <c r="QZK25" s="107"/>
      <c r="QZL25" s="107"/>
      <c r="QZM25" s="107"/>
      <c r="QZN25" s="107"/>
      <c r="QZO25" s="107"/>
      <c r="QZP25" s="107"/>
      <c r="QZQ25" s="107"/>
      <c r="QZR25" s="107"/>
      <c r="QZS25" s="107"/>
      <c r="QZT25" s="107"/>
      <c r="QZU25" s="107"/>
      <c r="QZV25" s="107"/>
      <c r="QZW25" s="107"/>
      <c r="QZX25" s="107"/>
      <c r="QZY25" s="107"/>
      <c r="QZZ25" s="107"/>
      <c r="RAA25" s="107"/>
      <c r="RAB25" s="107"/>
      <c r="RAC25" s="107"/>
      <c r="RAD25" s="107"/>
      <c r="RAE25" s="107"/>
      <c r="RAF25" s="107"/>
      <c r="RAG25" s="107"/>
      <c r="RAH25" s="107"/>
      <c r="RAI25" s="107"/>
      <c r="RAJ25" s="107"/>
      <c r="RAK25" s="107"/>
      <c r="RAL25" s="107"/>
      <c r="RAM25" s="107"/>
      <c r="RAN25" s="107"/>
      <c r="RAO25" s="107"/>
      <c r="RAP25" s="107"/>
      <c r="RAQ25" s="107"/>
      <c r="RAR25" s="107"/>
      <c r="RAS25" s="107"/>
      <c r="RAT25" s="107"/>
      <c r="RAU25" s="107"/>
      <c r="RAV25" s="107"/>
      <c r="RAW25" s="107"/>
      <c r="RAX25" s="107"/>
      <c r="RAY25" s="107"/>
      <c r="RAZ25" s="107"/>
      <c r="RBA25" s="107"/>
      <c r="RBB25" s="107"/>
      <c r="RBC25" s="107"/>
      <c r="RBD25" s="107"/>
      <c r="RBE25" s="107"/>
      <c r="RBF25" s="107"/>
      <c r="RBG25" s="107"/>
      <c r="RBH25" s="107"/>
      <c r="RBI25" s="107"/>
      <c r="RBJ25" s="107"/>
      <c r="RBK25" s="107"/>
      <c r="RBL25" s="107"/>
      <c r="RBM25" s="107"/>
      <c r="RBN25" s="107"/>
      <c r="RBO25" s="107"/>
      <c r="RBP25" s="107"/>
      <c r="RBQ25" s="107"/>
      <c r="RBR25" s="107"/>
      <c r="RBS25" s="107"/>
      <c r="RBT25" s="107"/>
      <c r="RBU25" s="107"/>
      <c r="RBV25" s="107"/>
      <c r="RBW25" s="107"/>
      <c r="RBX25" s="107"/>
      <c r="RBY25" s="107"/>
      <c r="RBZ25" s="107"/>
      <c r="RCA25" s="107"/>
      <c r="RCB25" s="107"/>
      <c r="RCC25" s="107"/>
      <c r="RCD25" s="107"/>
      <c r="RCE25" s="107"/>
      <c r="RCF25" s="107"/>
      <c r="RCG25" s="107"/>
      <c r="RCH25" s="107"/>
      <c r="RCI25" s="107"/>
      <c r="RCJ25" s="107"/>
      <c r="RCK25" s="107"/>
      <c r="RCL25" s="107"/>
      <c r="RCM25" s="107"/>
      <c r="RCN25" s="107"/>
      <c r="RCO25" s="107"/>
      <c r="RCP25" s="107"/>
      <c r="RCQ25" s="107"/>
      <c r="RCR25" s="107"/>
      <c r="RCS25" s="107"/>
      <c r="RCT25" s="107"/>
      <c r="RCU25" s="107"/>
      <c r="RCV25" s="107"/>
      <c r="RCW25" s="107"/>
      <c r="RCX25" s="107"/>
      <c r="RCY25" s="107"/>
      <c r="RCZ25" s="107"/>
      <c r="RDA25" s="107"/>
      <c r="RDB25" s="107"/>
      <c r="RDC25" s="107"/>
      <c r="RDD25" s="107"/>
      <c r="RDE25" s="107"/>
      <c r="RDF25" s="107"/>
      <c r="RDG25" s="107"/>
      <c r="RDH25" s="107"/>
      <c r="RDI25" s="107"/>
      <c r="RDJ25" s="107"/>
      <c r="RDK25" s="107"/>
      <c r="RDL25" s="107"/>
      <c r="RDM25" s="107"/>
      <c r="RDN25" s="107"/>
      <c r="RDO25" s="107"/>
      <c r="RDP25" s="107"/>
      <c r="RDQ25" s="107"/>
      <c r="RDR25" s="107"/>
      <c r="RDS25" s="107"/>
      <c r="RDT25" s="107"/>
      <c r="RDU25" s="107"/>
      <c r="RDV25" s="107"/>
      <c r="RDW25" s="107"/>
      <c r="RDX25" s="107"/>
      <c r="RDY25" s="107"/>
      <c r="RDZ25" s="107"/>
      <c r="REA25" s="107"/>
      <c r="REB25" s="107"/>
      <c r="REC25" s="107"/>
      <c r="RED25" s="107"/>
      <c r="REE25" s="107"/>
      <c r="REF25" s="107"/>
      <c r="REG25" s="107"/>
      <c r="REH25" s="107"/>
      <c r="REI25" s="107"/>
      <c r="REJ25" s="107"/>
      <c r="REK25" s="107"/>
      <c r="REL25" s="107"/>
      <c r="REM25" s="107"/>
      <c r="REN25" s="107"/>
      <c r="REO25" s="107"/>
      <c r="REP25" s="107"/>
      <c r="REQ25" s="107"/>
      <c r="RER25" s="107"/>
      <c r="RES25" s="107"/>
      <c r="RET25" s="107"/>
      <c r="REU25" s="107"/>
      <c r="REV25" s="107"/>
      <c r="REW25" s="107"/>
      <c r="REX25" s="107"/>
      <c r="REY25" s="107"/>
      <c r="REZ25" s="107"/>
      <c r="RFA25" s="107"/>
      <c r="RFB25" s="107"/>
      <c r="RFC25" s="107"/>
      <c r="RFD25" s="107"/>
      <c r="RFE25" s="107"/>
      <c r="RFF25" s="107"/>
      <c r="RFG25" s="107"/>
      <c r="RFH25" s="107"/>
      <c r="RFI25" s="107"/>
      <c r="RFJ25" s="107"/>
      <c r="RFK25" s="107"/>
      <c r="RFL25" s="107"/>
      <c r="RFM25" s="107"/>
      <c r="RFN25" s="107"/>
      <c r="RFO25" s="107"/>
      <c r="RFP25" s="107"/>
      <c r="RFQ25" s="107"/>
      <c r="RFR25" s="107"/>
      <c r="RFS25" s="107"/>
      <c r="RFT25" s="107"/>
      <c r="RFU25" s="107"/>
      <c r="RFV25" s="107"/>
      <c r="RFW25" s="107"/>
      <c r="RFX25" s="107"/>
      <c r="RFY25" s="107"/>
      <c r="RFZ25" s="107"/>
      <c r="RGA25" s="107"/>
      <c r="RGB25" s="107"/>
      <c r="RGC25" s="107"/>
      <c r="RGD25" s="107"/>
      <c r="RGE25" s="107"/>
      <c r="RGF25" s="107"/>
      <c r="RGG25" s="107"/>
      <c r="RGH25" s="107"/>
      <c r="RGI25" s="107"/>
      <c r="RGJ25" s="107"/>
      <c r="RGK25" s="107"/>
      <c r="RGL25" s="107"/>
      <c r="RGM25" s="107"/>
      <c r="RGN25" s="107"/>
      <c r="RGO25" s="107"/>
      <c r="RGP25" s="107"/>
      <c r="RGQ25" s="107"/>
      <c r="RGR25" s="107"/>
      <c r="RGS25" s="107"/>
      <c r="RGT25" s="107"/>
      <c r="RGU25" s="107"/>
      <c r="RGV25" s="107"/>
      <c r="RGW25" s="107"/>
      <c r="RGX25" s="107"/>
      <c r="RGY25" s="107"/>
      <c r="RGZ25" s="107"/>
      <c r="RHA25" s="107"/>
      <c r="RHB25" s="107"/>
      <c r="RHC25" s="107"/>
      <c r="RHD25" s="107"/>
      <c r="RHE25" s="107"/>
      <c r="RHF25" s="107"/>
      <c r="RHG25" s="107"/>
      <c r="RHH25" s="107"/>
      <c r="RHI25" s="107"/>
      <c r="RHJ25" s="107"/>
      <c r="RHK25" s="107"/>
      <c r="RHL25" s="107"/>
      <c r="RHM25" s="107"/>
      <c r="RHN25" s="107"/>
      <c r="RHO25" s="107"/>
      <c r="RHP25" s="107"/>
      <c r="RHQ25" s="107"/>
      <c r="RHR25" s="107"/>
      <c r="RHS25" s="107"/>
      <c r="RHT25" s="107"/>
      <c r="RHU25" s="107"/>
      <c r="RHV25" s="107"/>
      <c r="RHW25" s="107"/>
      <c r="RHX25" s="107"/>
      <c r="RHY25" s="107"/>
      <c r="RHZ25" s="107"/>
      <c r="RIA25" s="107"/>
      <c r="RIB25" s="107"/>
      <c r="RIC25" s="107"/>
      <c r="RID25" s="107"/>
      <c r="RIE25" s="107"/>
      <c r="RIF25" s="107"/>
      <c r="RIG25" s="107"/>
      <c r="RIH25" s="107"/>
      <c r="RII25" s="107"/>
      <c r="RIJ25" s="107"/>
      <c r="RIK25" s="107"/>
      <c r="RIL25" s="107"/>
      <c r="RIM25" s="107"/>
      <c r="RIN25" s="107"/>
      <c r="RIO25" s="107"/>
      <c r="RIP25" s="107"/>
      <c r="RIQ25" s="107"/>
      <c r="RIR25" s="107"/>
      <c r="RIS25" s="107"/>
      <c r="RIT25" s="107"/>
      <c r="RIU25" s="107"/>
      <c r="RIV25" s="107"/>
      <c r="RIW25" s="107"/>
      <c r="RIX25" s="107"/>
      <c r="RIY25" s="107"/>
      <c r="RIZ25" s="107"/>
      <c r="RJA25" s="107"/>
      <c r="RJB25" s="107"/>
      <c r="RJC25" s="107"/>
      <c r="RJD25" s="107"/>
      <c r="RJE25" s="107"/>
      <c r="RJF25" s="107"/>
      <c r="RJG25" s="107"/>
      <c r="RJH25" s="107"/>
      <c r="RJI25" s="107"/>
      <c r="RJJ25" s="107"/>
      <c r="RJK25" s="107"/>
      <c r="RJL25" s="107"/>
      <c r="RJM25" s="107"/>
      <c r="RJN25" s="107"/>
      <c r="RJO25" s="107"/>
      <c r="RJP25" s="107"/>
      <c r="RJQ25" s="107"/>
      <c r="RJR25" s="107"/>
      <c r="RJS25" s="107"/>
      <c r="RJT25" s="107"/>
      <c r="RJU25" s="107"/>
      <c r="RJV25" s="107"/>
      <c r="RJW25" s="107"/>
      <c r="RJX25" s="107"/>
      <c r="RJY25" s="107"/>
      <c r="RJZ25" s="107"/>
      <c r="RKA25" s="107"/>
      <c r="RKB25" s="107"/>
      <c r="RKC25" s="107"/>
      <c r="RKD25" s="107"/>
      <c r="RKE25" s="107"/>
      <c r="RKF25" s="107"/>
      <c r="RKG25" s="107"/>
      <c r="RKH25" s="107"/>
      <c r="RKI25" s="107"/>
      <c r="RKJ25" s="107"/>
      <c r="RKK25" s="107"/>
      <c r="RKL25" s="107"/>
      <c r="RKM25" s="107"/>
      <c r="RKN25" s="107"/>
      <c r="RKO25" s="107"/>
      <c r="RKP25" s="107"/>
      <c r="RKQ25" s="107"/>
      <c r="RKR25" s="107"/>
      <c r="RKS25" s="107"/>
      <c r="RKT25" s="107"/>
      <c r="RKU25" s="107"/>
      <c r="RKV25" s="107"/>
      <c r="RKW25" s="107"/>
      <c r="RKX25" s="107"/>
      <c r="RKY25" s="107"/>
      <c r="RKZ25" s="107"/>
      <c r="RLA25" s="107"/>
      <c r="RLB25" s="107"/>
      <c r="RLC25" s="107"/>
      <c r="RLD25" s="107"/>
      <c r="RLE25" s="107"/>
      <c r="RLF25" s="107"/>
      <c r="RLG25" s="107"/>
      <c r="RLH25" s="107"/>
      <c r="RLI25" s="107"/>
      <c r="RLJ25" s="107"/>
      <c r="RLK25" s="107"/>
      <c r="RLL25" s="107"/>
      <c r="RLM25" s="107"/>
      <c r="RLN25" s="107"/>
      <c r="RLO25" s="107"/>
      <c r="RLP25" s="107"/>
      <c r="RLQ25" s="107"/>
      <c r="RLR25" s="107"/>
      <c r="RLS25" s="107"/>
      <c r="RLT25" s="107"/>
      <c r="RLU25" s="107"/>
      <c r="RLV25" s="107"/>
      <c r="RLW25" s="107"/>
      <c r="RLX25" s="107"/>
      <c r="RLY25" s="107"/>
      <c r="RLZ25" s="107"/>
      <c r="RMA25" s="107"/>
      <c r="RMB25" s="107"/>
      <c r="RMC25" s="107"/>
      <c r="RMD25" s="107"/>
      <c r="RME25" s="107"/>
      <c r="RMF25" s="107"/>
      <c r="RMG25" s="107"/>
      <c r="RMH25" s="107"/>
      <c r="RMI25" s="107"/>
      <c r="RMJ25" s="107"/>
      <c r="RMK25" s="107"/>
      <c r="RML25" s="107"/>
      <c r="RMM25" s="107"/>
      <c r="RMN25" s="107"/>
      <c r="RMO25" s="107"/>
      <c r="RMP25" s="107"/>
      <c r="RMQ25" s="107"/>
      <c r="RMR25" s="107"/>
      <c r="RMS25" s="107"/>
      <c r="RMT25" s="107"/>
      <c r="RMU25" s="107"/>
      <c r="RMV25" s="107"/>
      <c r="RMW25" s="107"/>
      <c r="RMX25" s="107"/>
      <c r="RMY25" s="107"/>
      <c r="RMZ25" s="107"/>
      <c r="RNA25" s="107"/>
      <c r="RNB25" s="107"/>
      <c r="RNC25" s="107"/>
      <c r="RND25" s="107"/>
      <c r="RNE25" s="107"/>
      <c r="RNF25" s="107"/>
      <c r="RNG25" s="107"/>
      <c r="RNH25" s="107"/>
      <c r="RNI25" s="107"/>
      <c r="RNJ25" s="107"/>
      <c r="RNK25" s="107"/>
      <c r="RNL25" s="107"/>
      <c r="RNM25" s="107"/>
      <c r="RNN25" s="107"/>
      <c r="RNO25" s="107"/>
      <c r="RNP25" s="107"/>
      <c r="RNQ25" s="107"/>
      <c r="RNR25" s="107"/>
      <c r="RNS25" s="107"/>
      <c r="RNT25" s="107"/>
      <c r="RNU25" s="107"/>
      <c r="RNV25" s="107"/>
      <c r="RNW25" s="107"/>
      <c r="RNX25" s="107"/>
      <c r="RNY25" s="107"/>
      <c r="RNZ25" s="107"/>
      <c r="ROA25" s="107"/>
      <c r="ROB25" s="107"/>
      <c r="ROC25" s="107"/>
      <c r="ROD25" s="107"/>
      <c r="ROE25" s="107"/>
      <c r="ROF25" s="107"/>
      <c r="ROG25" s="107"/>
      <c r="ROH25" s="107"/>
      <c r="ROI25" s="107"/>
      <c r="ROJ25" s="107"/>
      <c r="ROK25" s="107"/>
      <c r="ROL25" s="107"/>
      <c r="ROM25" s="107"/>
      <c r="RON25" s="107"/>
      <c r="ROO25" s="107"/>
      <c r="ROP25" s="107"/>
      <c r="ROQ25" s="107"/>
      <c r="ROR25" s="107"/>
      <c r="ROS25" s="107"/>
      <c r="ROT25" s="107"/>
      <c r="ROU25" s="107"/>
      <c r="ROV25" s="107"/>
      <c r="ROW25" s="107"/>
      <c r="ROX25" s="107"/>
      <c r="ROY25" s="107"/>
      <c r="ROZ25" s="107"/>
      <c r="RPA25" s="107"/>
      <c r="RPB25" s="107"/>
      <c r="RPC25" s="107"/>
      <c r="RPD25" s="107"/>
      <c r="RPE25" s="107"/>
      <c r="RPF25" s="107"/>
      <c r="RPG25" s="107"/>
      <c r="RPH25" s="107"/>
      <c r="RPI25" s="107"/>
      <c r="RPJ25" s="107"/>
      <c r="RPK25" s="107"/>
      <c r="RPL25" s="107"/>
      <c r="RPM25" s="107"/>
      <c r="RPN25" s="107"/>
      <c r="RPO25" s="107"/>
      <c r="RPP25" s="107"/>
      <c r="RPQ25" s="107"/>
      <c r="RPR25" s="107"/>
      <c r="RPS25" s="107"/>
      <c r="RPT25" s="107"/>
      <c r="RPU25" s="107"/>
      <c r="RPV25" s="107"/>
      <c r="RPW25" s="107"/>
      <c r="RPX25" s="107"/>
      <c r="RPY25" s="107"/>
      <c r="RPZ25" s="107"/>
      <c r="RQA25" s="107"/>
      <c r="RQB25" s="107"/>
      <c r="RQC25" s="107"/>
      <c r="RQD25" s="107"/>
      <c r="RQE25" s="107"/>
      <c r="RQF25" s="107"/>
      <c r="RQG25" s="107"/>
      <c r="RQH25" s="107"/>
      <c r="RQI25" s="107"/>
      <c r="RQJ25" s="107"/>
      <c r="RQK25" s="107"/>
      <c r="RQL25" s="107"/>
      <c r="RQM25" s="107"/>
      <c r="RQN25" s="107"/>
      <c r="RQO25" s="107"/>
      <c r="RQP25" s="107"/>
      <c r="RQQ25" s="107"/>
      <c r="RQR25" s="107"/>
      <c r="RQS25" s="107"/>
      <c r="RQT25" s="107"/>
      <c r="RQU25" s="107"/>
      <c r="RQV25" s="107"/>
      <c r="RQW25" s="107"/>
      <c r="RQX25" s="107"/>
      <c r="RQY25" s="107"/>
      <c r="RQZ25" s="107"/>
      <c r="RRA25" s="107"/>
      <c r="RRB25" s="107"/>
      <c r="RRC25" s="107"/>
      <c r="RRD25" s="107"/>
      <c r="RRE25" s="107"/>
      <c r="RRF25" s="107"/>
      <c r="RRG25" s="107"/>
      <c r="RRH25" s="107"/>
      <c r="RRI25" s="107"/>
      <c r="RRJ25" s="107"/>
      <c r="RRK25" s="107"/>
      <c r="RRL25" s="107"/>
      <c r="RRM25" s="107"/>
      <c r="RRN25" s="107"/>
      <c r="RRO25" s="107"/>
      <c r="RRP25" s="107"/>
      <c r="RRQ25" s="107"/>
      <c r="RRR25" s="107"/>
      <c r="RRS25" s="107"/>
      <c r="RRT25" s="107"/>
      <c r="RRU25" s="107"/>
      <c r="RRV25" s="107"/>
      <c r="RRW25" s="107"/>
      <c r="RRX25" s="107"/>
      <c r="RRY25" s="107"/>
      <c r="RRZ25" s="107"/>
      <c r="RSA25" s="107"/>
      <c r="RSB25" s="107"/>
      <c r="RSC25" s="107"/>
      <c r="RSD25" s="107"/>
      <c r="RSE25" s="107"/>
      <c r="RSF25" s="107"/>
      <c r="RSG25" s="107"/>
      <c r="RSH25" s="107"/>
      <c r="RSI25" s="107"/>
      <c r="RSJ25" s="107"/>
      <c r="RSK25" s="107"/>
      <c r="RSL25" s="107"/>
      <c r="RSM25" s="107"/>
      <c r="RSN25" s="107"/>
      <c r="RSO25" s="107"/>
      <c r="RSP25" s="107"/>
      <c r="RSQ25" s="107"/>
      <c r="RSR25" s="107"/>
      <c r="RSS25" s="107"/>
      <c r="RST25" s="107"/>
      <c r="RSU25" s="107"/>
      <c r="RSV25" s="107"/>
      <c r="RSW25" s="107"/>
      <c r="RSX25" s="107"/>
      <c r="RSY25" s="107"/>
      <c r="RSZ25" s="107"/>
      <c r="RTA25" s="107"/>
      <c r="RTB25" s="107"/>
      <c r="RTC25" s="107"/>
      <c r="RTD25" s="107"/>
      <c r="RTE25" s="107"/>
      <c r="RTF25" s="107"/>
      <c r="RTG25" s="107"/>
      <c r="RTH25" s="107"/>
      <c r="RTI25" s="107"/>
      <c r="RTJ25" s="107"/>
      <c r="RTK25" s="107"/>
      <c r="RTL25" s="107"/>
      <c r="RTM25" s="107"/>
      <c r="RTN25" s="107"/>
      <c r="RTO25" s="107"/>
      <c r="RTP25" s="107"/>
      <c r="RTQ25" s="107"/>
      <c r="RTR25" s="107"/>
      <c r="RTS25" s="107"/>
      <c r="RTT25" s="107"/>
      <c r="RTU25" s="107"/>
      <c r="RTV25" s="107"/>
      <c r="RTW25" s="107"/>
      <c r="RTX25" s="107"/>
      <c r="RTY25" s="107"/>
      <c r="RTZ25" s="107"/>
      <c r="RUA25" s="107"/>
      <c r="RUB25" s="107"/>
      <c r="RUC25" s="107"/>
      <c r="RUD25" s="107"/>
      <c r="RUE25" s="107"/>
      <c r="RUF25" s="107"/>
      <c r="RUG25" s="107"/>
      <c r="RUH25" s="107"/>
      <c r="RUI25" s="107"/>
      <c r="RUJ25" s="107"/>
      <c r="RUK25" s="107"/>
      <c r="RUL25" s="107"/>
      <c r="RUM25" s="107"/>
      <c r="RUN25" s="107"/>
      <c r="RUO25" s="107"/>
      <c r="RUP25" s="107"/>
      <c r="RUQ25" s="107"/>
      <c r="RUR25" s="107"/>
      <c r="RUS25" s="107"/>
      <c r="RUT25" s="107"/>
      <c r="RUU25" s="107"/>
      <c r="RUV25" s="107"/>
      <c r="RUW25" s="107"/>
      <c r="RUX25" s="107"/>
      <c r="RUY25" s="107"/>
      <c r="RUZ25" s="107"/>
      <c r="RVA25" s="107"/>
      <c r="RVB25" s="107"/>
      <c r="RVC25" s="107"/>
      <c r="RVD25" s="107"/>
      <c r="RVE25" s="107"/>
      <c r="RVF25" s="107"/>
      <c r="RVG25" s="107"/>
      <c r="RVH25" s="107"/>
      <c r="RVI25" s="107"/>
      <c r="RVJ25" s="107"/>
      <c r="RVK25" s="107"/>
      <c r="RVL25" s="107"/>
      <c r="RVM25" s="107"/>
      <c r="RVN25" s="107"/>
      <c r="RVO25" s="107"/>
      <c r="RVP25" s="107"/>
      <c r="RVQ25" s="107"/>
      <c r="RVR25" s="107"/>
      <c r="RVS25" s="107"/>
      <c r="RVT25" s="107"/>
      <c r="RVU25" s="107"/>
      <c r="RVV25" s="107"/>
      <c r="RVW25" s="107"/>
      <c r="RVX25" s="107"/>
      <c r="RVY25" s="107"/>
      <c r="RVZ25" s="107"/>
      <c r="RWA25" s="107"/>
      <c r="RWB25" s="107"/>
      <c r="RWC25" s="107"/>
      <c r="RWD25" s="107"/>
      <c r="RWE25" s="107"/>
      <c r="RWF25" s="107"/>
      <c r="RWG25" s="107"/>
      <c r="RWH25" s="107"/>
      <c r="RWI25" s="107"/>
      <c r="RWJ25" s="107"/>
      <c r="RWK25" s="107"/>
      <c r="RWL25" s="107"/>
      <c r="RWM25" s="107"/>
      <c r="RWN25" s="107"/>
      <c r="RWO25" s="107"/>
      <c r="RWP25" s="107"/>
      <c r="RWQ25" s="107"/>
      <c r="RWR25" s="107"/>
      <c r="RWS25" s="107"/>
      <c r="RWT25" s="107"/>
      <c r="RWU25" s="107"/>
      <c r="RWV25" s="107"/>
      <c r="RWW25" s="107"/>
      <c r="RWX25" s="107"/>
      <c r="RWY25" s="107"/>
      <c r="RWZ25" s="107"/>
      <c r="RXA25" s="107"/>
      <c r="RXB25" s="107"/>
      <c r="RXC25" s="107"/>
      <c r="RXD25" s="107"/>
      <c r="RXE25" s="107"/>
      <c r="RXF25" s="107"/>
      <c r="RXG25" s="107"/>
      <c r="RXH25" s="107"/>
      <c r="RXI25" s="107"/>
      <c r="RXJ25" s="107"/>
      <c r="RXK25" s="107"/>
      <c r="RXL25" s="107"/>
      <c r="RXM25" s="107"/>
      <c r="RXN25" s="107"/>
      <c r="RXO25" s="107"/>
      <c r="RXP25" s="107"/>
      <c r="RXQ25" s="107"/>
      <c r="RXR25" s="107"/>
      <c r="RXS25" s="107"/>
      <c r="RXT25" s="107"/>
      <c r="RXU25" s="107"/>
      <c r="RXV25" s="107"/>
      <c r="RXW25" s="107"/>
      <c r="RXX25" s="107"/>
      <c r="RXY25" s="107"/>
      <c r="RXZ25" s="107"/>
      <c r="RYA25" s="107"/>
      <c r="RYB25" s="107"/>
      <c r="RYC25" s="107"/>
      <c r="RYD25" s="107"/>
      <c r="RYE25" s="107"/>
      <c r="RYF25" s="107"/>
      <c r="RYG25" s="107"/>
      <c r="RYH25" s="107"/>
      <c r="RYI25" s="107"/>
      <c r="RYJ25" s="107"/>
      <c r="RYK25" s="107"/>
      <c r="RYL25" s="107"/>
      <c r="RYM25" s="107"/>
      <c r="RYN25" s="107"/>
      <c r="RYO25" s="107"/>
      <c r="RYP25" s="107"/>
      <c r="RYQ25" s="107"/>
      <c r="RYR25" s="107"/>
      <c r="RYS25" s="107"/>
      <c r="RYT25" s="107"/>
      <c r="RYU25" s="107"/>
      <c r="RYV25" s="107"/>
      <c r="RYW25" s="107"/>
      <c r="RYX25" s="107"/>
      <c r="RYY25" s="107"/>
      <c r="RYZ25" s="107"/>
      <c r="RZA25" s="107"/>
      <c r="RZB25" s="107"/>
      <c r="RZC25" s="107"/>
      <c r="RZD25" s="107"/>
      <c r="RZE25" s="107"/>
      <c r="RZF25" s="107"/>
      <c r="RZG25" s="107"/>
      <c r="RZH25" s="107"/>
      <c r="RZI25" s="107"/>
      <c r="RZJ25" s="107"/>
      <c r="RZK25" s="107"/>
      <c r="RZL25" s="107"/>
      <c r="RZM25" s="107"/>
      <c r="RZN25" s="107"/>
      <c r="RZO25" s="107"/>
      <c r="RZP25" s="107"/>
      <c r="RZQ25" s="107"/>
      <c r="RZR25" s="107"/>
      <c r="RZS25" s="107"/>
      <c r="RZT25" s="107"/>
      <c r="RZU25" s="107"/>
      <c r="RZV25" s="107"/>
      <c r="RZW25" s="107"/>
      <c r="RZX25" s="107"/>
      <c r="RZY25" s="107"/>
      <c r="RZZ25" s="107"/>
      <c r="SAA25" s="107"/>
      <c r="SAB25" s="107"/>
      <c r="SAC25" s="107"/>
      <c r="SAD25" s="107"/>
      <c r="SAE25" s="107"/>
      <c r="SAF25" s="107"/>
      <c r="SAG25" s="107"/>
      <c r="SAH25" s="107"/>
      <c r="SAI25" s="107"/>
      <c r="SAJ25" s="107"/>
      <c r="SAK25" s="107"/>
      <c r="SAL25" s="107"/>
      <c r="SAM25" s="107"/>
      <c r="SAN25" s="107"/>
      <c r="SAO25" s="107"/>
      <c r="SAP25" s="107"/>
      <c r="SAQ25" s="107"/>
      <c r="SAR25" s="107"/>
      <c r="SAS25" s="107"/>
      <c r="SAT25" s="107"/>
      <c r="SAU25" s="107"/>
      <c r="SAV25" s="107"/>
      <c r="SAW25" s="107"/>
      <c r="SAX25" s="107"/>
      <c r="SAY25" s="107"/>
      <c r="SAZ25" s="107"/>
      <c r="SBA25" s="107"/>
      <c r="SBB25" s="107"/>
      <c r="SBC25" s="107"/>
      <c r="SBD25" s="107"/>
      <c r="SBE25" s="107"/>
      <c r="SBF25" s="107"/>
      <c r="SBG25" s="107"/>
      <c r="SBH25" s="107"/>
      <c r="SBI25" s="107"/>
      <c r="SBJ25" s="107"/>
      <c r="SBK25" s="107"/>
      <c r="SBL25" s="107"/>
      <c r="SBM25" s="107"/>
      <c r="SBN25" s="107"/>
      <c r="SBO25" s="107"/>
      <c r="SBP25" s="107"/>
      <c r="SBQ25" s="107"/>
      <c r="SBR25" s="107"/>
      <c r="SBS25" s="107"/>
      <c r="SBT25" s="107"/>
      <c r="SBU25" s="107"/>
      <c r="SBV25" s="107"/>
      <c r="SBW25" s="107"/>
      <c r="SBX25" s="107"/>
      <c r="SBY25" s="107"/>
      <c r="SBZ25" s="107"/>
      <c r="SCA25" s="107"/>
      <c r="SCB25" s="107"/>
      <c r="SCC25" s="107"/>
      <c r="SCD25" s="107"/>
      <c r="SCE25" s="107"/>
      <c r="SCF25" s="107"/>
      <c r="SCG25" s="107"/>
      <c r="SCH25" s="107"/>
      <c r="SCI25" s="107"/>
      <c r="SCJ25" s="107"/>
      <c r="SCK25" s="107"/>
      <c r="SCL25" s="107"/>
      <c r="SCM25" s="107"/>
      <c r="SCN25" s="107"/>
      <c r="SCO25" s="107"/>
      <c r="SCP25" s="107"/>
      <c r="SCQ25" s="107"/>
      <c r="SCR25" s="107"/>
      <c r="SCS25" s="107"/>
      <c r="SCT25" s="107"/>
      <c r="SCU25" s="107"/>
      <c r="SCV25" s="107"/>
      <c r="SCW25" s="107"/>
      <c r="SCX25" s="107"/>
      <c r="SCY25" s="107"/>
      <c r="SCZ25" s="107"/>
      <c r="SDA25" s="107"/>
      <c r="SDB25" s="107"/>
      <c r="SDC25" s="107"/>
      <c r="SDD25" s="107"/>
      <c r="SDE25" s="107"/>
      <c r="SDF25" s="107"/>
      <c r="SDG25" s="107"/>
      <c r="SDH25" s="107"/>
      <c r="SDI25" s="107"/>
      <c r="SDJ25" s="107"/>
      <c r="SDK25" s="107"/>
      <c r="SDL25" s="107"/>
      <c r="SDM25" s="107"/>
      <c r="SDN25" s="107"/>
      <c r="SDO25" s="107"/>
      <c r="SDP25" s="107"/>
      <c r="SDQ25" s="107"/>
      <c r="SDR25" s="107"/>
      <c r="SDS25" s="107"/>
      <c r="SDT25" s="107"/>
      <c r="SDU25" s="107"/>
      <c r="SDV25" s="107"/>
      <c r="SDW25" s="107"/>
      <c r="SDX25" s="107"/>
      <c r="SDY25" s="107"/>
      <c r="SDZ25" s="107"/>
      <c r="SEA25" s="107"/>
      <c r="SEB25" s="107"/>
      <c r="SEC25" s="107"/>
      <c r="SED25" s="107"/>
      <c r="SEE25" s="107"/>
      <c r="SEF25" s="107"/>
      <c r="SEG25" s="107"/>
      <c r="SEH25" s="107"/>
      <c r="SEI25" s="107"/>
      <c r="SEJ25" s="107"/>
      <c r="SEK25" s="107"/>
      <c r="SEL25" s="107"/>
      <c r="SEM25" s="107"/>
      <c r="SEN25" s="107"/>
      <c r="SEO25" s="107"/>
      <c r="SEP25" s="107"/>
      <c r="SEQ25" s="107"/>
      <c r="SER25" s="107"/>
      <c r="SES25" s="107"/>
      <c r="SET25" s="107"/>
      <c r="SEU25" s="107"/>
      <c r="SEV25" s="107"/>
      <c r="SEW25" s="107"/>
      <c r="SEX25" s="107"/>
      <c r="SEY25" s="107"/>
      <c r="SEZ25" s="107"/>
      <c r="SFA25" s="107"/>
      <c r="SFB25" s="107"/>
      <c r="SFC25" s="107"/>
      <c r="SFD25" s="107"/>
      <c r="SFE25" s="107"/>
      <c r="SFF25" s="107"/>
      <c r="SFG25" s="107"/>
      <c r="SFH25" s="107"/>
      <c r="SFI25" s="107"/>
      <c r="SFJ25" s="107"/>
      <c r="SFK25" s="107"/>
      <c r="SFL25" s="107"/>
      <c r="SFM25" s="107"/>
      <c r="SFN25" s="107"/>
      <c r="SFO25" s="107"/>
      <c r="SFP25" s="107"/>
      <c r="SFQ25" s="107"/>
      <c r="SFR25" s="107"/>
      <c r="SFS25" s="107"/>
      <c r="SFT25" s="107"/>
      <c r="SFU25" s="107"/>
      <c r="SFV25" s="107"/>
      <c r="SFW25" s="107"/>
      <c r="SFX25" s="107"/>
      <c r="SFY25" s="107"/>
      <c r="SFZ25" s="107"/>
      <c r="SGA25" s="107"/>
      <c r="SGB25" s="107"/>
      <c r="SGC25" s="107"/>
      <c r="SGD25" s="107"/>
      <c r="SGE25" s="107"/>
      <c r="SGF25" s="107"/>
      <c r="SGG25" s="107"/>
      <c r="SGH25" s="107"/>
      <c r="SGI25" s="107"/>
      <c r="SGJ25" s="107"/>
      <c r="SGK25" s="107"/>
      <c r="SGL25" s="107"/>
      <c r="SGM25" s="107"/>
      <c r="SGN25" s="107"/>
      <c r="SGO25" s="107"/>
      <c r="SGP25" s="107"/>
      <c r="SGQ25" s="107"/>
      <c r="SGR25" s="107"/>
      <c r="SGS25" s="107"/>
      <c r="SGT25" s="107"/>
      <c r="SGU25" s="107"/>
      <c r="SGV25" s="107"/>
      <c r="SGW25" s="107"/>
      <c r="SGX25" s="107"/>
      <c r="SGY25" s="107"/>
      <c r="SGZ25" s="107"/>
      <c r="SHA25" s="107"/>
      <c r="SHB25" s="107"/>
      <c r="SHC25" s="107"/>
      <c r="SHD25" s="107"/>
      <c r="SHE25" s="107"/>
      <c r="SHF25" s="107"/>
      <c r="SHG25" s="107"/>
      <c r="SHH25" s="107"/>
      <c r="SHI25" s="107"/>
      <c r="SHJ25" s="107"/>
      <c r="SHK25" s="107"/>
      <c r="SHL25" s="107"/>
      <c r="SHM25" s="107"/>
      <c r="SHN25" s="107"/>
      <c r="SHO25" s="107"/>
      <c r="SHP25" s="107"/>
      <c r="SHQ25" s="107"/>
      <c r="SHR25" s="107"/>
      <c r="SHS25" s="107"/>
      <c r="SHT25" s="107"/>
      <c r="SHU25" s="107"/>
      <c r="SHV25" s="107"/>
      <c r="SHW25" s="107"/>
      <c r="SHX25" s="107"/>
      <c r="SHY25" s="107"/>
      <c r="SHZ25" s="107"/>
      <c r="SIA25" s="107"/>
      <c r="SIB25" s="107"/>
      <c r="SIC25" s="107"/>
      <c r="SID25" s="107"/>
      <c r="SIE25" s="107"/>
      <c r="SIF25" s="107"/>
      <c r="SIG25" s="107"/>
      <c r="SIH25" s="107"/>
      <c r="SII25" s="107"/>
      <c r="SIJ25" s="107"/>
      <c r="SIK25" s="107"/>
      <c r="SIL25" s="107"/>
      <c r="SIM25" s="107"/>
      <c r="SIN25" s="107"/>
      <c r="SIO25" s="107"/>
      <c r="SIP25" s="107"/>
      <c r="SIQ25" s="107"/>
      <c r="SIR25" s="107"/>
      <c r="SIS25" s="107"/>
      <c r="SIT25" s="107"/>
      <c r="SIU25" s="107"/>
      <c r="SIV25" s="107"/>
      <c r="SIW25" s="107"/>
      <c r="SIX25" s="107"/>
      <c r="SIY25" s="107"/>
      <c r="SIZ25" s="107"/>
      <c r="SJA25" s="107"/>
      <c r="SJB25" s="107"/>
      <c r="SJC25" s="107"/>
      <c r="SJD25" s="107"/>
      <c r="SJE25" s="107"/>
      <c r="SJF25" s="107"/>
      <c r="SJG25" s="107"/>
      <c r="SJH25" s="107"/>
      <c r="SJI25" s="107"/>
      <c r="SJJ25" s="107"/>
      <c r="SJK25" s="107"/>
      <c r="SJL25" s="107"/>
      <c r="SJM25" s="107"/>
      <c r="SJN25" s="107"/>
      <c r="SJO25" s="107"/>
      <c r="SJP25" s="107"/>
      <c r="SJQ25" s="107"/>
      <c r="SJR25" s="107"/>
      <c r="SJS25" s="107"/>
      <c r="SJT25" s="107"/>
      <c r="SJU25" s="107"/>
      <c r="SJV25" s="107"/>
      <c r="SJW25" s="107"/>
      <c r="SJX25" s="107"/>
      <c r="SJY25" s="107"/>
      <c r="SJZ25" s="107"/>
      <c r="SKA25" s="107"/>
      <c r="SKB25" s="107"/>
      <c r="SKC25" s="107"/>
      <c r="SKD25" s="107"/>
      <c r="SKE25" s="107"/>
      <c r="SKF25" s="107"/>
      <c r="SKG25" s="107"/>
      <c r="SKH25" s="107"/>
      <c r="SKI25" s="107"/>
      <c r="SKJ25" s="107"/>
      <c r="SKK25" s="107"/>
      <c r="SKL25" s="107"/>
      <c r="SKM25" s="107"/>
      <c r="SKN25" s="107"/>
      <c r="SKO25" s="107"/>
      <c r="SKP25" s="107"/>
      <c r="SKQ25" s="107"/>
      <c r="SKR25" s="107"/>
      <c r="SKS25" s="107"/>
      <c r="SKT25" s="107"/>
      <c r="SKU25" s="107"/>
      <c r="SKV25" s="107"/>
      <c r="SKW25" s="107"/>
      <c r="SKX25" s="107"/>
      <c r="SKY25" s="107"/>
      <c r="SKZ25" s="107"/>
      <c r="SLA25" s="107"/>
      <c r="SLB25" s="107"/>
      <c r="SLC25" s="107"/>
      <c r="SLD25" s="107"/>
      <c r="SLE25" s="107"/>
      <c r="SLF25" s="107"/>
      <c r="SLG25" s="107"/>
      <c r="SLH25" s="107"/>
      <c r="SLI25" s="107"/>
      <c r="SLJ25" s="107"/>
      <c r="SLK25" s="107"/>
      <c r="SLL25" s="107"/>
      <c r="SLM25" s="107"/>
      <c r="SLN25" s="107"/>
      <c r="SLO25" s="107"/>
      <c r="SLP25" s="107"/>
      <c r="SLQ25" s="107"/>
      <c r="SLR25" s="107"/>
      <c r="SLS25" s="107"/>
      <c r="SLT25" s="107"/>
      <c r="SLU25" s="107"/>
      <c r="SLV25" s="107"/>
      <c r="SLW25" s="107"/>
      <c r="SLX25" s="107"/>
      <c r="SLY25" s="107"/>
      <c r="SLZ25" s="107"/>
      <c r="SMA25" s="107"/>
      <c r="SMB25" s="107"/>
      <c r="SMC25" s="107"/>
      <c r="SMD25" s="107"/>
      <c r="SME25" s="107"/>
      <c r="SMF25" s="107"/>
      <c r="SMG25" s="107"/>
      <c r="SMH25" s="107"/>
      <c r="SMI25" s="107"/>
      <c r="SMJ25" s="107"/>
      <c r="SMK25" s="107"/>
      <c r="SML25" s="107"/>
      <c r="SMM25" s="107"/>
      <c r="SMN25" s="107"/>
      <c r="SMO25" s="107"/>
      <c r="SMP25" s="107"/>
      <c r="SMQ25" s="107"/>
      <c r="SMR25" s="107"/>
      <c r="SMS25" s="107"/>
      <c r="SMT25" s="107"/>
      <c r="SMU25" s="107"/>
      <c r="SMV25" s="107"/>
      <c r="SMW25" s="107"/>
      <c r="SMX25" s="107"/>
      <c r="SMY25" s="107"/>
      <c r="SMZ25" s="107"/>
      <c r="SNA25" s="107"/>
      <c r="SNB25" s="107"/>
      <c r="SNC25" s="107"/>
      <c r="SND25" s="107"/>
      <c r="SNE25" s="107"/>
      <c r="SNF25" s="107"/>
      <c r="SNG25" s="107"/>
      <c r="SNH25" s="107"/>
      <c r="SNI25" s="107"/>
      <c r="SNJ25" s="107"/>
      <c r="SNK25" s="107"/>
      <c r="SNL25" s="107"/>
      <c r="SNM25" s="107"/>
      <c r="SNN25" s="107"/>
      <c r="SNO25" s="107"/>
      <c r="SNP25" s="107"/>
      <c r="SNQ25" s="107"/>
      <c r="SNR25" s="107"/>
      <c r="SNS25" s="107"/>
      <c r="SNT25" s="107"/>
      <c r="SNU25" s="107"/>
      <c r="SNV25" s="107"/>
      <c r="SNW25" s="107"/>
      <c r="SNX25" s="107"/>
      <c r="SNY25" s="107"/>
      <c r="SNZ25" s="107"/>
      <c r="SOA25" s="107"/>
      <c r="SOB25" s="107"/>
      <c r="SOC25" s="107"/>
      <c r="SOD25" s="107"/>
      <c r="SOE25" s="107"/>
      <c r="SOF25" s="107"/>
      <c r="SOG25" s="107"/>
      <c r="SOH25" s="107"/>
      <c r="SOI25" s="107"/>
      <c r="SOJ25" s="107"/>
      <c r="SOK25" s="107"/>
      <c r="SOL25" s="107"/>
      <c r="SOM25" s="107"/>
      <c r="SON25" s="107"/>
      <c r="SOO25" s="107"/>
      <c r="SOP25" s="107"/>
      <c r="SOQ25" s="107"/>
      <c r="SOR25" s="107"/>
      <c r="SOS25" s="107"/>
      <c r="SOT25" s="107"/>
      <c r="SOU25" s="107"/>
      <c r="SOV25" s="107"/>
      <c r="SOW25" s="107"/>
      <c r="SOX25" s="107"/>
      <c r="SOY25" s="107"/>
      <c r="SOZ25" s="107"/>
      <c r="SPA25" s="107"/>
      <c r="SPB25" s="107"/>
      <c r="SPC25" s="107"/>
      <c r="SPD25" s="107"/>
      <c r="SPE25" s="107"/>
      <c r="SPF25" s="107"/>
      <c r="SPG25" s="107"/>
      <c r="SPH25" s="107"/>
      <c r="SPI25" s="107"/>
      <c r="SPJ25" s="107"/>
      <c r="SPK25" s="107"/>
      <c r="SPL25" s="107"/>
      <c r="SPM25" s="107"/>
      <c r="SPN25" s="107"/>
      <c r="SPO25" s="107"/>
      <c r="SPP25" s="107"/>
      <c r="SPQ25" s="107"/>
      <c r="SPR25" s="107"/>
      <c r="SPS25" s="107"/>
      <c r="SPT25" s="107"/>
      <c r="SPU25" s="107"/>
      <c r="SPV25" s="107"/>
      <c r="SPW25" s="107"/>
      <c r="SPX25" s="107"/>
      <c r="SPY25" s="107"/>
      <c r="SPZ25" s="107"/>
      <c r="SQA25" s="107"/>
      <c r="SQB25" s="107"/>
      <c r="SQC25" s="107"/>
      <c r="SQD25" s="107"/>
      <c r="SQE25" s="107"/>
      <c r="SQF25" s="107"/>
      <c r="SQG25" s="107"/>
      <c r="SQH25" s="107"/>
      <c r="SQI25" s="107"/>
      <c r="SQJ25" s="107"/>
      <c r="SQK25" s="107"/>
      <c r="SQL25" s="107"/>
      <c r="SQM25" s="107"/>
      <c r="SQN25" s="107"/>
      <c r="SQO25" s="107"/>
      <c r="SQP25" s="107"/>
      <c r="SQQ25" s="107"/>
      <c r="SQR25" s="107"/>
      <c r="SQS25" s="107"/>
      <c r="SQT25" s="107"/>
      <c r="SQU25" s="107"/>
      <c r="SQV25" s="107"/>
      <c r="SQW25" s="107"/>
      <c r="SQX25" s="107"/>
      <c r="SQY25" s="107"/>
      <c r="SQZ25" s="107"/>
      <c r="SRA25" s="107"/>
      <c r="SRB25" s="107"/>
      <c r="SRC25" s="107"/>
      <c r="SRD25" s="107"/>
      <c r="SRE25" s="107"/>
      <c r="SRF25" s="107"/>
      <c r="SRG25" s="107"/>
      <c r="SRH25" s="107"/>
      <c r="SRI25" s="107"/>
      <c r="SRJ25" s="107"/>
      <c r="SRK25" s="107"/>
      <c r="SRL25" s="107"/>
      <c r="SRM25" s="107"/>
      <c r="SRN25" s="107"/>
      <c r="SRO25" s="107"/>
      <c r="SRP25" s="107"/>
      <c r="SRQ25" s="107"/>
      <c r="SRR25" s="107"/>
      <c r="SRS25" s="107"/>
      <c r="SRT25" s="107"/>
      <c r="SRU25" s="107"/>
      <c r="SRV25" s="107"/>
      <c r="SRW25" s="107"/>
      <c r="SRX25" s="107"/>
      <c r="SRY25" s="107"/>
      <c r="SRZ25" s="107"/>
      <c r="SSA25" s="107"/>
      <c r="SSB25" s="107"/>
      <c r="SSC25" s="107"/>
      <c r="SSD25" s="107"/>
      <c r="SSE25" s="107"/>
      <c r="SSF25" s="107"/>
      <c r="SSG25" s="107"/>
      <c r="SSH25" s="107"/>
      <c r="SSI25" s="107"/>
      <c r="SSJ25" s="107"/>
      <c r="SSK25" s="107"/>
      <c r="SSL25" s="107"/>
      <c r="SSM25" s="107"/>
      <c r="SSN25" s="107"/>
      <c r="SSO25" s="107"/>
      <c r="SSP25" s="107"/>
      <c r="SSQ25" s="107"/>
      <c r="SSR25" s="107"/>
      <c r="SSS25" s="107"/>
      <c r="SST25" s="107"/>
      <c r="SSU25" s="107"/>
      <c r="SSV25" s="107"/>
      <c r="SSW25" s="107"/>
      <c r="SSX25" s="107"/>
      <c r="SSY25" s="107"/>
      <c r="SSZ25" s="107"/>
      <c r="STA25" s="107"/>
      <c r="STB25" s="107"/>
      <c r="STC25" s="107"/>
      <c r="STD25" s="107"/>
      <c r="STE25" s="107"/>
      <c r="STF25" s="107"/>
      <c r="STG25" s="107"/>
      <c r="STH25" s="107"/>
      <c r="STI25" s="107"/>
      <c r="STJ25" s="107"/>
      <c r="STK25" s="107"/>
      <c r="STL25" s="107"/>
      <c r="STM25" s="107"/>
      <c r="STN25" s="107"/>
      <c r="STO25" s="107"/>
      <c r="STP25" s="107"/>
      <c r="STQ25" s="107"/>
      <c r="STR25" s="107"/>
      <c r="STS25" s="107"/>
      <c r="STT25" s="107"/>
      <c r="STU25" s="107"/>
      <c r="STV25" s="107"/>
      <c r="STW25" s="107"/>
      <c r="STX25" s="107"/>
      <c r="STY25" s="107"/>
      <c r="STZ25" s="107"/>
      <c r="SUA25" s="107"/>
      <c r="SUB25" s="107"/>
      <c r="SUC25" s="107"/>
      <c r="SUD25" s="107"/>
      <c r="SUE25" s="107"/>
      <c r="SUF25" s="107"/>
      <c r="SUG25" s="107"/>
      <c r="SUH25" s="107"/>
      <c r="SUI25" s="107"/>
      <c r="SUJ25" s="107"/>
      <c r="SUK25" s="107"/>
      <c r="SUL25" s="107"/>
      <c r="SUM25" s="107"/>
      <c r="SUN25" s="107"/>
      <c r="SUO25" s="107"/>
      <c r="SUP25" s="107"/>
      <c r="SUQ25" s="107"/>
      <c r="SUR25" s="107"/>
      <c r="SUS25" s="107"/>
      <c r="SUT25" s="107"/>
      <c r="SUU25" s="107"/>
      <c r="SUV25" s="107"/>
      <c r="SUW25" s="107"/>
      <c r="SUX25" s="107"/>
      <c r="SUY25" s="107"/>
      <c r="SUZ25" s="107"/>
      <c r="SVA25" s="107"/>
      <c r="SVB25" s="107"/>
      <c r="SVC25" s="107"/>
      <c r="SVD25" s="107"/>
      <c r="SVE25" s="107"/>
      <c r="SVF25" s="107"/>
      <c r="SVG25" s="107"/>
      <c r="SVH25" s="107"/>
      <c r="SVI25" s="107"/>
      <c r="SVJ25" s="107"/>
      <c r="SVK25" s="107"/>
      <c r="SVL25" s="107"/>
      <c r="SVM25" s="107"/>
      <c r="SVN25" s="107"/>
      <c r="SVO25" s="107"/>
      <c r="SVP25" s="107"/>
      <c r="SVQ25" s="107"/>
      <c r="SVR25" s="107"/>
      <c r="SVS25" s="107"/>
      <c r="SVT25" s="107"/>
      <c r="SVU25" s="107"/>
      <c r="SVV25" s="107"/>
      <c r="SVW25" s="107"/>
      <c r="SVX25" s="107"/>
      <c r="SVY25" s="107"/>
      <c r="SVZ25" s="107"/>
      <c r="SWA25" s="107"/>
      <c r="SWB25" s="107"/>
      <c r="SWC25" s="107"/>
      <c r="SWD25" s="107"/>
      <c r="SWE25" s="107"/>
      <c r="SWF25" s="107"/>
      <c r="SWG25" s="107"/>
      <c r="SWH25" s="107"/>
      <c r="SWI25" s="107"/>
      <c r="SWJ25" s="107"/>
      <c r="SWK25" s="107"/>
      <c r="SWL25" s="107"/>
      <c r="SWM25" s="107"/>
      <c r="SWN25" s="107"/>
      <c r="SWO25" s="107"/>
      <c r="SWP25" s="107"/>
      <c r="SWQ25" s="107"/>
      <c r="SWR25" s="107"/>
      <c r="SWS25" s="107"/>
      <c r="SWT25" s="107"/>
      <c r="SWU25" s="107"/>
      <c r="SWV25" s="107"/>
      <c r="SWW25" s="107"/>
      <c r="SWX25" s="107"/>
      <c r="SWY25" s="107"/>
      <c r="SWZ25" s="107"/>
      <c r="SXA25" s="107"/>
      <c r="SXB25" s="107"/>
      <c r="SXC25" s="107"/>
      <c r="SXD25" s="107"/>
      <c r="SXE25" s="107"/>
      <c r="SXF25" s="107"/>
      <c r="SXG25" s="107"/>
      <c r="SXH25" s="107"/>
      <c r="SXI25" s="107"/>
      <c r="SXJ25" s="107"/>
      <c r="SXK25" s="107"/>
      <c r="SXL25" s="107"/>
      <c r="SXM25" s="107"/>
      <c r="SXN25" s="107"/>
      <c r="SXO25" s="107"/>
      <c r="SXP25" s="107"/>
      <c r="SXQ25" s="107"/>
      <c r="SXR25" s="107"/>
      <c r="SXS25" s="107"/>
      <c r="SXT25" s="107"/>
      <c r="SXU25" s="107"/>
      <c r="SXV25" s="107"/>
      <c r="SXW25" s="107"/>
      <c r="SXX25" s="107"/>
      <c r="SXY25" s="107"/>
      <c r="SXZ25" s="107"/>
      <c r="SYA25" s="107"/>
      <c r="SYB25" s="107"/>
      <c r="SYC25" s="107"/>
      <c r="SYD25" s="107"/>
      <c r="SYE25" s="107"/>
      <c r="SYF25" s="107"/>
      <c r="SYG25" s="107"/>
      <c r="SYH25" s="107"/>
      <c r="SYI25" s="107"/>
      <c r="SYJ25" s="107"/>
      <c r="SYK25" s="107"/>
      <c r="SYL25" s="107"/>
      <c r="SYM25" s="107"/>
      <c r="SYN25" s="107"/>
      <c r="SYO25" s="107"/>
      <c r="SYP25" s="107"/>
      <c r="SYQ25" s="107"/>
      <c r="SYR25" s="107"/>
      <c r="SYS25" s="107"/>
      <c r="SYT25" s="107"/>
      <c r="SYU25" s="107"/>
      <c r="SYV25" s="107"/>
      <c r="SYW25" s="107"/>
      <c r="SYX25" s="107"/>
      <c r="SYY25" s="107"/>
      <c r="SYZ25" s="107"/>
      <c r="SZA25" s="107"/>
      <c r="SZB25" s="107"/>
      <c r="SZC25" s="107"/>
      <c r="SZD25" s="107"/>
      <c r="SZE25" s="107"/>
      <c r="SZF25" s="107"/>
      <c r="SZG25" s="107"/>
      <c r="SZH25" s="107"/>
      <c r="SZI25" s="107"/>
      <c r="SZJ25" s="107"/>
      <c r="SZK25" s="107"/>
      <c r="SZL25" s="107"/>
      <c r="SZM25" s="107"/>
      <c r="SZN25" s="107"/>
      <c r="SZO25" s="107"/>
      <c r="SZP25" s="107"/>
      <c r="SZQ25" s="107"/>
      <c r="SZR25" s="107"/>
      <c r="SZS25" s="107"/>
      <c r="SZT25" s="107"/>
      <c r="SZU25" s="107"/>
      <c r="SZV25" s="107"/>
      <c r="SZW25" s="107"/>
      <c r="SZX25" s="107"/>
      <c r="SZY25" s="107"/>
      <c r="SZZ25" s="107"/>
      <c r="TAA25" s="107"/>
      <c r="TAB25" s="107"/>
      <c r="TAC25" s="107"/>
      <c r="TAD25" s="107"/>
      <c r="TAE25" s="107"/>
      <c r="TAF25" s="107"/>
      <c r="TAG25" s="107"/>
      <c r="TAH25" s="107"/>
      <c r="TAI25" s="107"/>
      <c r="TAJ25" s="107"/>
      <c r="TAK25" s="107"/>
      <c r="TAL25" s="107"/>
      <c r="TAM25" s="107"/>
      <c r="TAN25" s="107"/>
      <c r="TAO25" s="107"/>
      <c r="TAP25" s="107"/>
      <c r="TAQ25" s="107"/>
      <c r="TAR25" s="107"/>
      <c r="TAS25" s="107"/>
      <c r="TAT25" s="107"/>
      <c r="TAU25" s="107"/>
      <c r="TAV25" s="107"/>
      <c r="TAW25" s="107"/>
      <c r="TAX25" s="107"/>
      <c r="TAY25" s="107"/>
      <c r="TAZ25" s="107"/>
      <c r="TBA25" s="107"/>
      <c r="TBB25" s="107"/>
      <c r="TBC25" s="107"/>
      <c r="TBD25" s="107"/>
      <c r="TBE25" s="107"/>
      <c r="TBF25" s="107"/>
      <c r="TBG25" s="107"/>
      <c r="TBH25" s="107"/>
      <c r="TBI25" s="107"/>
      <c r="TBJ25" s="107"/>
      <c r="TBK25" s="107"/>
      <c r="TBL25" s="107"/>
      <c r="TBM25" s="107"/>
      <c r="TBN25" s="107"/>
      <c r="TBO25" s="107"/>
      <c r="TBP25" s="107"/>
      <c r="TBQ25" s="107"/>
      <c r="TBR25" s="107"/>
      <c r="TBS25" s="107"/>
      <c r="TBT25" s="107"/>
      <c r="TBU25" s="107"/>
      <c r="TBV25" s="107"/>
      <c r="TBW25" s="107"/>
      <c r="TBX25" s="107"/>
      <c r="TBY25" s="107"/>
      <c r="TBZ25" s="107"/>
      <c r="TCA25" s="107"/>
      <c r="TCB25" s="107"/>
      <c r="TCC25" s="107"/>
      <c r="TCD25" s="107"/>
      <c r="TCE25" s="107"/>
      <c r="TCF25" s="107"/>
      <c r="TCG25" s="107"/>
      <c r="TCH25" s="107"/>
      <c r="TCI25" s="107"/>
      <c r="TCJ25" s="107"/>
      <c r="TCK25" s="107"/>
      <c r="TCL25" s="107"/>
      <c r="TCM25" s="107"/>
      <c r="TCN25" s="107"/>
      <c r="TCO25" s="107"/>
      <c r="TCP25" s="107"/>
      <c r="TCQ25" s="107"/>
      <c r="TCR25" s="107"/>
      <c r="TCS25" s="107"/>
      <c r="TCT25" s="107"/>
      <c r="TCU25" s="107"/>
      <c r="TCV25" s="107"/>
      <c r="TCW25" s="107"/>
      <c r="TCX25" s="107"/>
      <c r="TCY25" s="107"/>
      <c r="TCZ25" s="107"/>
      <c r="TDA25" s="107"/>
      <c r="TDB25" s="107"/>
      <c r="TDC25" s="107"/>
      <c r="TDD25" s="107"/>
      <c r="TDE25" s="107"/>
      <c r="TDF25" s="107"/>
      <c r="TDG25" s="107"/>
      <c r="TDH25" s="107"/>
      <c r="TDI25" s="107"/>
      <c r="TDJ25" s="107"/>
      <c r="TDK25" s="107"/>
      <c r="TDL25" s="107"/>
      <c r="TDM25" s="107"/>
      <c r="TDN25" s="107"/>
      <c r="TDO25" s="107"/>
      <c r="TDP25" s="107"/>
      <c r="TDQ25" s="107"/>
      <c r="TDR25" s="107"/>
      <c r="TDS25" s="107"/>
      <c r="TDT25" s="107"/>
      <c r="TDU25" s="107"/>
      <c r="TDV25" s="107"/>
      <c r="TDW25" s="107"/>
      <c r="TDX25" s="107"/>
      <c r="TDY25" s="107"/>
      <c r="TDZ25" s="107"/>
      <c r="TEA25" s="107"/>
      <c r="TEB25" s="107"/>
      <c r="TEC25" s="107"/>
      <c r="TED25" s="107"/>
      <c r="TEE25" s="107"/>
      <c r="TEF25" s="107"/>
      <c r="TEG25" s="107"/>
      <c r="TEH25" s="107"/>
      <c r="TEI25" s="107"/>
      <c r="TEJ25" s="107"/>
      <c r="TEK25" s="107"/>
      <c r="TEL25" s="107"/>
      <c r="TEM25" s="107"/>
      <c r="TEN25" s="107"/>
      <c r="TEO25" s="107"/>
      <c r="TEP25" s="107"/>
      <c r="TEQ25" s="107"/>
      <c r="TER25" s="107"/>
      <c r="TES25" s="107"/>
      <c r="TET25" s="107"/>
      <c r="TEU25" s="107"/>
      <c r="TEV25" s="107"/>
      <c r="TEW25" s="107"/>
      <c r="TEX25" s="107"/>
      <c r="TEY25" s="107"/>
      <c r="TEZ25" s="107"/>
      <c r="TFA25" s="107"/>
      <c r="TFB25" s="107"/>
      <c r="TFC25" s="107"/>
      <c r="TFD25" s="107"/>
      <c r="TFE25" s="107"/>
      <c r="TFF25" s="107"/>
      <c r="TFG25" s="107"/>
      <c r="TFH25" s="107"/>
      <c r="TFI25" s="107"/>
      <c r="TFJ25" s="107"/>
      <c r="TFK25" s="107"/>
      <c r="TFL25" s="107"/>
      <c r="TFM25" s="107"/>
      <c r="TFN25" s="107"/>
      <c r="TFO25" s="107"/>
      <c r="TFP25" s="107"/>
      <c r="TFQ25" s="107"/>
      <c r="TFR25" s="107"/>
      <c r="TFS25" s="107"/>
      <c r="TFT25" s="107"/>
      <c r="TFU25" s="107"/>
      <c r="TFV25" s="107"/>
      <c r="TFW25" s="107"/>
      <c r="TFX25" s="107"/>
      <c r="TFY25" s="107"/>
      <c r="TFZ25" s="107"/>
      <c r="TGA25" s="107"/>
      <c r="TGB25" s="107"/>
      <c r="TGC25" s="107"/>
      <c r="TGD25" s="107"/>
      <c r="TGE25" s="107"/>
      <c r="TGF25" s="107"/>
      <c r="TGG25" s="107"/>
      <c r="TGH25" s="107"/>
      <c r="TGI25" s="107"/>
      <c r="TGJ25" s="107"/>
      <c r="TGK25" s="107"/>
      <c r="TGL25" s="107"/>
      <c r="TGM25" s="107"/>
      <c r="TGN25" s="107"/>
      <c r="TGO25" s="107"/>
      <c r="TGP25" s="107"/>
      <c r="TGQ25" s="107"/>
      <c r="TGR25" s="107"/>
      <c r="TGS25" s="107"/>
      <c r="TGT25" s="107"/>
      <c r="TGU25" s="107"/>
      <c r="TGV25" s="107"/>
      <c r="TGW25" s="107"/>
      <c r="TGX25" s="107"/>
      <c r="TGY25" s="107"/>
      <c r="TGZ25" s="107"/>
      <c r="THA25" s="107"/>
      <c r="THB25" s="107"/>
      <c r="THC25" s="107"/>
      <c r="THD25" s="107"/>
      <c r="THE25" s="107"/>
      <c r="THF25" s="107"/>
      <c r="THG25" s="107"/>
      <c r="THH25" s="107"/>
      <c r="THI25" s="107"/>
      <c r="THJ25" s="107"/>
      <c r="THK25" s="107"/>
      <c r="THL25" s="107"/>
      <c r="THM25" s="107"/>
      <c r="THN25" s="107"/>
      <c r="THO25" s="107"/>
      <c r="THP25" s="107"/>
      <c r="THQ25" s="107"/>
      <c r="THR25" s="107"/>
      <c r="THS25" s="107"/>
      <c r="THT25" s="107"/>
      <c r="THU25" s="107"/>
      <c r="THV25" s="107"/>
      <c r="THW25" s="107"/>
      <c r="THX25" s="107"/>
      <c r="THY25" s="107"/>
      <c r="THZ25" s="107"/>
      <c r="TIA25" s="107"/>
      <c r="TIB25" s="107"/>
      <c r="TIC25" s="107"/>
      <c r="TID25" s="107"/>
      <c r="TIE25" s="107"/>
      <c r="TIF25" s="107"/>
      <c r="TIG25" s="107"/>
      <c r="TIH25" s="107"/>
      <c r="TII25" s="107"/>
      <c r="TIJ25" s="107"/>
      <c r="TIK25" s="107"/>
      <c r="TIL25" s="107"/>
      <c r="TIM25" s="107"/>
      <c r="TIN25" s="107"/>
      <c r="TIO25" s="107"/>
      <c r="TIP25" s="107"/>
      <c r="TIQ25" s="107"/>
      <c r="TIR25" s="107"/>
      <c r="TIS25" s="107"/>
      <c r="TIT25" s="107"/>
      <c r="TIU25" s="107"/>
      <c r="TIV25" s="107"/>
      <c r="TIW25" s="107"/>
      <c r="TIX25" s="107"/>
      <c r="TIY25" s="107"/>
      <c r="TIZ25" s="107"/>
      <c r="TJA25" s="107"/>
      <c r="TJB25" s="107"/>
      <c r="TJC25" s="107"/>
      <c r="TJD25" s="107"/>
      <c r="TJE25" s="107"/>
      <c r="TJF25" s="107"/>
      <c r="TJG25" s="107"/>
      <c r="TJH25" s="107"/>
      <c r="TJI25" s="107"/>
      <c r="TJJ25" s="107"/>
      <c r="TJK25" s="107"/>
      <c r="TJL25" s="107"/>
      <c r="TJM25" s="107"/>
      <c r="TJN25" s="107"/>
      <c r="TJO25" s="107"/>
      <c r="TJP25" s="107"/>
      <c r="TJQ25" s="107"/>
      <c r="TJR25" s="107"/>
      <c r="TJS25" s="107"/>
      <c r="TJT25" s="107"/>
      <c r="TJU25" s="107"/>
      <c r="TJV25" s="107"/>
      <c r="TJW25" s="107"/>
      <c r="TJX25" s="107"/>
      <c r="TJY25" s="107"/>
      <c r="TJZ25" s="107"/>
      <c r="TKA25" s="107"/>
      <c r="TKB25" s="107"/>
      <c r="TKC25" s="107"/>
      <c r="TKD25" s="107"/>
      <c r="TKE25" s="107"/>
      <c r="TKF25" s="107"/>
      <c r="TKG25" s="107"/>
      <c r="TKH25" s="107"/>
      <c r="TKI25" s="107"/>
      <c r="TKJ25" s="107"/>
      <c r="TKK25" s="107"/>
      <c r="TKL25" s="107"/>
      <c r="TKM25" s="107"/>
      <c r="TKN25" s="107"/>
      <c r="TKO25" s="107"/>
      <c r="TKP25" s="107"/>
      <c r="TKQ25" s="107"/>
      <c r="TKR25" s="107"/>
      <c r="TKS25" s="107"/>
      <c r="TKT25" s="107"/>
      <c r="TKU25" s="107"/>
      <c r="TKV25" s="107"/>
      <c r="TKW25" s="107"/>
      <c r="TKX25" s="107"/>
      <c r="TKY25" s="107"/>
      <c r="TKZ25" s="107"/>
      <c r="TLA25" s="107"/>
      <c r="TLB25" s="107"/>
      <c r="TLC25" s="107"/>
      <c r="TLD25" s="107"/>
      <c r="TLE25" s="107"/>
      <c r="TLF25" s="107"/>
      <c r="TLG25" s="107"/>
      <c r="TLH25" s="107"/>
      <c r="TLI25" s="107"/>
      <c r="TLJ25" s="107"/>
      <c r="TLK25" s="107"/>
      <c r="TLL25" s="107"/>
      <c r="TLM25" s="107"/>
      <c r="TLN25" s="107"/>
      <c r="TLO25" s="107"/>
      <c r="TLP25" s="107"/>
      <c r="TLQ25" s="107"/>
      <c r="TLR25" s="107"/>
      <c r="TLS25" s="107"/>
      <c r="TLT25" s="107"/>
      <c r="TLU25" s="107"/>
      <c r="TLV25" s="107"/>
      <c r="TLW25" s="107"/>
      <c r="TLX25" s="107"/>
      <c r="TLY25" s="107"/>
      <c r="TLZ25" s="107"/>
      <c r="TMA25" s="107"/>
      <c r="TMB25" s="107"/>
      <c r="TMC25" s="107"/>
      <c r="TMD25" s="107"/>
      <c r="TME25" s="107"/>
      <c r="TMF25" s="107"/>
      <c r="TMG25" s="107"/>
      <c r="TMH25" s="107"/>
      <c r="TMI25" s="107"/>
      <c r="TMJ25" s="107"/>
      <c r="TMK25" s="107"/>
      <c r="TML25" s="107"/>
      <c r="TMM25" s="107"/>
      <c r="TMN25" s="107"/>
      <c r="TMO25" s="107"/>
      <c r="TMP25" s="107"/>
      <c r="TMQ25" s="107"/>
      <c r="TMR25" s="107"/>
      <c r="TMS25" s="107"/>
      <c r="TMT25" s="107"/>
      <c r="TMU25" s="107"/>
      <c r="TMV25" s="107"/>
      <c r="TMW25" s="107"/>
      <c r="TMX25" s="107"/>
      <c r="TMY25" s="107"/>
      <c r="TMZ25" s="107"/>
      <c r="TNA25" s="107"/>
      <c r="TNB25" s="107"/>
      <c r="TNC25" s="107"/>
      <c r="TND25" s="107"/>
      <c r="TNE25" s="107"/>
      <c r="TNF25" s="107"/>
      <c r="TNG25" s="107"/>
      <c r="TNH25" s="107"/>
      <c r="TNI25" s="107"/>
      <c r="TNJ25" s="107"/>
      <c r="TNK25" s="107"/>
      <c r="TNL25" s="107"/>
      <c r="TNM25" s="107"/>
      <c r="TNN25" s="107"/>
      <c r="TNO25" s="107"/>
      <c r="TNP25" s="107"/>
      <c r="TNQ25" s="107"/>
      <c r="TNR25" s="107"/>
      <c r="TNS25" s="107"/>
      <c r="TNT25" s="107"/>
      <c r="TNU25" s="107"/>
      <c r="TNV25" s="107"/>
      <c r="TNW25" s="107"/>
      <c r="TNX25" s="107"/>
      <c r="TNY25" s="107"/>
      <c r="TNZ25" s="107"/>
      <c r="TOA25" s="107"/>
      <c r="TOB25" s="107"/>
      <c r="TOC25" s="107"/>
      <c r="TOD25" s="107"/>
      <c r="TOE25" s="107"/>
      <c r="TOF25" s="107"/>
      <c r="TOG25" s="107"/>
      <c r="TOH25" s="107"/>
      <c r="TOI25" s="107"/>
      <c r="TOJ25" s="107"/>
      <c r="TOK25" s="107"/>
      <c r="TOL25" s="107"/>
      <c r="TOM25" s="107"/>
      <c r="TON25" s="107"/>
      <c r="TOO25" s="107"/>
      <c r="TOP25" s="107"/>
      <c r="TOQ25" s="107"/>
      <c r="TOR25" s="107"/>
      <c r="TOS25" s="107"/>
      <c r="TOT25" s="107"/>
      <c r="TOU25" s="107"/>
      <c r="TOV25" s="107"/>
      <c r="TOW25" s="107"/>
      <c r="TOX25" s="107"/>
      <c r="TOY25" s="107"/>
      <c r="TOZ25" s="107"/>
      <c r="TPA25" s="107"/>
      <c r="TPB25" s="107"/>
      <c r="TPC25" s="107"/>
      <c r="TPD25" s="107"/>
      <c r="TPE25" s="107"/>
      <c r="TPF25" s="107"/>
      <c r="TPG25" s="107"/>
      <c r="TPH25" s="107"/>
      <c r="TPI25" s="107"/>
      <c r="TPJ25" s="107"/>
      <c r="TPK25" s="107"/>
      <c r="TPL25" s="107"/>
      <c r="TPM25" s="107"/>
      <c r="TPN25" s="107"/>
      <c r="TPO25" s="107"/>
      <c r="TPP25" s="107"/>
      <c r="TPQ25" s="107"/>
      <c r="TPR25" s="107"/>
      <c r="TPS25" s="107"/>
      <c r="TPT25" s="107"/>
      <c r="TPU25" s="107"/>
      <c r="TPV25" s="107"/>
      <c r="TPW25" s="107"/>
      <c r="TPX25" s="107"/>
      <c r="TPY25" s="107"/>
      <c r="TPZ25" s="107"/>
      <c r="TQA25" s="107"/>
      <c r="TQB25" s="107"/>
      <c r="TQC25" s="107"/>
      <c r="TQD25" s="107"/>
      <c r="TQE25" s="107"/>
      <c r="TQF25" s="107"/>
      <c r="TQG25" s="107"/>
      <c r="TQH25" s="107"/>
      <c r="TQI25" s="107"/>
      <c r="TQJ25" s="107"/>
      <c r="TQK25" s="107"/>
      <c r="TQL25" s="107"/>
      <c r="TQM25" s="107"/>
      <c r="TQN25" s="107"/>
      <c r="TQO25" s="107"/>
      <c r="TQP25" s="107"/>
      <c r="TQQ25" s="107"/>
      <c r="TQR25" s="107"/>
      <c r="TQS25" s="107"/>
      <c r="TQT25" s="107"/>
      <c r="TQU25" s="107"/>
      <c r="TQV25" s="107"/>
      <c r="TQW25" s="107"/>
      <c r="TQX25" s="107"/>
      <c r="TQY25" s="107"/>
      <c r="TQZ25" s="107"/>
      <c r="TRA25" s="107"/>
      <c r="TRB25" s="107"/>
      <c r="TRC25" s="107"/>
      <c r="TRD25" s="107"/>
      <c r="TRE25" s="107"/>
      <c r="TRF25" s="107"/>
      <c r="TRG25" s="107"/>
      <c r="TRH25" s="107"/>
      <c r="TRI25" s="107"/>
      <c r="TRJ25" s="107"/>
      <c r="TRK25" s="107"/>
      <c r="TRL25" s="107"/>
      <c r="TRM25" s="107"/>
      <c r="TRN25" s="107"/>
      <c r="TRO25" s="107"/>
      <c r="TRP25" s="107"/>
      <c r="TRQ25" s="107"/>
      <c r="TRR25" s="107"/>
      <c r="TRS25" s="107"/>
      <c r="TRT25" s="107"/>
      <c r="TRU25" s="107"/>
      <c r="TRV25" s="107"/>
      <c r="TRW25" s="107"/>
      <c r="TRX25" s="107"/>
      <c r="TRY25" s="107"/>
      <c r="TRZ25" s="107"/>
      <c r="TSA25" s="107"/>
      <c r="TSB25" s="107"/>
      <c r="TSC25" s="107"/>
      <c r="TSD25" s="107"/>
      <c r="TSE25" s="107"/>
      <c r="TSF25" s="107"/>
      <c r="TSG25" s="107"/>
      <c r="TSH25" s="107"/>
      <c r="TSI25" s="107"/>
      <c r="TSJ25" s="107"/>
      <c r="TSK25" s="107"/>
      <c r="TSL25" s="107"/>
      <c r="TSM25" s="107"/>
      <c r="TSN25" s="107"/>
      <c r="TSO25" s="107"/>
      <c r="TSP25" s="107"/>
      <c r="TSQ25" s="107"/>
      <c r="TSR25" s="107"/>
      <c r="TSS25" s="107"/>
      <c r="TST25" s="107"/>
      <c r="TSU25" s="107"/>
      <c r="TSV25" s="107"/>
      <c r="TSW25" s="107"/>
      <c r="TSX25" s="107"/>
      <c r="TSY25" s="107"/>
      <c r="TSZ25" s="107"/>
      <c r="TTA25" s="107"/>
      <c r="TTB25" s="107"/>
      <c r="TTC25" s="107"/>
      <c r="TTD25" s="107"/>
      <c r="TTE25" s="107"/>
      <c r="TTF25" s="107"/>
      <c r="TTG25" s="107"/>
      <c r="TTH25" s="107"/>
      <c r="TTI25" s="107"/>
      <c r="TTJ25" s="107"/>
      <c r="TTK25" s="107"/>
      <c r="TTL25" s="107"/>
      <c r="TTM25" s="107"/>
      <c r="TTN25" s="107"/>
      <c r="TTO25" s="107"/>
      <c r="TTP25" s="107"/>
      <c r="TTQ25" s="107"/>
      <c r="TTR25" s="107"/>
      <c r="TTS25" s="107"/>
      <c r="TTT25" s="107"/>
      <c r="TTU25" s="107"/>
      <c r="TTV25" s="107"/>
      <c r="TTW25" s="107"/>
      <c r="TTX25" s="107"/>
      <c r="TTY25" s="107"/>
      <c r="TTZ25" s="107"/>
      <c r="TUA25" s="107"/>
      <c r="TUB25" s="107"/>
      <c r="TUC25" s="107"/>
      <c r="TUD25" s="107"/>
      <c r="TUE25" s="107"/>
      <c r="TUF25" s="107"/>
      <c r="TUG25" s="107"/>
      <c r="TUH25" s="107"/>
      <c r="TUI25" s="107"/>
      <c r="TUJ25" s="107"/>
      <c r="TUK25" s="107"/>
      <c r="TUL25" s="107"/>
      <c r="TUM25" s="107"/>
      <c r="TUN25" s="107"/>
      <c r="TUO25" s="107"/>
      <c r="TUP25" s="107"/>
      <c r="TUQ25" s="107"/>
      <c r="TUR25" s="107"/>
      <c r="TUS25" s="107"/>
      <c r="TUT25" s="107"/>
      <c r="TUU25" s="107"/>
      <c r="TUV25" s="107"/>
      <c r="TUW25" s="107"/>
      <c r="TUX25" s="107"/>
      <c r="TUY25" s="107"/>
      <c r="TUZ25" s="107"/>
      <c r="TVA25" s="107"/>
      <c r="TVB25" s="107"/>
      <c r="TVC25" s="107"/>
      <c r="TVD25" s="107"/>
      <c r="TVE25" s="107"/>
      <c r="TVF25" s="107"/>
      <c r="TVG25" s="107"/>
      <c r="TVH25" s="107"/>
      <c r="TVI25" s="107"/>
      <c r="TVJ25" s="107"/>
      <c r="TVK25" s="107"/>
      <c r="TVL25" s="107"/>
      <c r="TVM25" s="107"/>
      <c r="TVN25" s="107"/>
      <c r="TVO25" s="107"/>
      <c r="TVP25" s="107"/>
      <c r="TVQ25" s="107"/>
      <c r="TVR25" s="107"/>
      <c r="TVS25" s="107"/>
      <c r="TVT25" s="107"/>
      <c r="TVU25" s="107"/>
      <c r="TVV25" s="107"/>
      <c r="TVW25" s="107"/>
      <c r="TVX25" s="107"/>
      <c r="TVY25" s="107"/>
      <c r="TVZ25" s="107"/>
      <c r="TWA25" s="107"/>
      <c r="TWB25" s="107"/>
      <c r="TWC25" s="107"/>
      <c r="TWD25" s="107"/>
      <c r="TWE25" s="107"/>
      <c r="TWF25" s="107"/>
      <c r="TWG25" s="107"/>
      <c r="TWH25" s="107"/>
      <c r="TWI25" s="107"/>
      <c r="TWJ25" s="107"/>
      <c r="TWK25" s="107"/>
      <c r="TWL25" s="107"/>
      <c r="TWM25" s="107"/>
      <c r="TWN25" s="107"/>
      <c r="TWO25" s="107"/>
      <c r="TWP25" s="107"/>
      <c r="TWQ25" s="107"/>
      <c r="TWR25" s="107"/>
      <c r="TWS25" s="107"/>
      <c r="TWT25" s="107"/>
      <c r="TWU25" s="107"/>
      <c r="TWV25" s="107"/>
      <c r="TWW25" s="107"/>
      <c r="TWX25" s="107"/>
      <c r="TWY25" s="107"/>
      <c r="TWZ25" s="107"/>
      <c r="TXA25" s="107"/>
      <c r="TXB25" s="107"/>
      <c r="TXC25" s="107"/>
      <c r="TXD25" s="107"/>
      <c r="TXE25" s="107"/>
      <c r="TXF25" s="107"/>
      <c r="TXG25" s="107"/>
      <c r="TXH25" s="107"/>
      <c r="TXI25" s="107"/>
      <c r="TXJ25" s="107"/>
      <c r="TXK25" s="107"/>
      <c r="TXL25" s="107"/>
      <c r="TXM25" s="107"/>
      <c r="TXN25" s="107"/>
      <c r="TXO25" s="107"/>
      <c r="TXP25" s="107"/>
      <c r="TXQ25" s="107"/>
      <c r="TXR25" s="107"/>
      <c r="TXS25" s="107"/>
      <c r="TXT25" s="107"/>
      <c r="TXU25" s="107"/>
      <c r="TXV25" s="107"/>
      <c r="TXW25" s="107"/>
      <c r="TXX25" s="107"/>
      <c r="TXY25" s="107"/>
      <c r="TXZ25" s="107"/>
      <c r="TYA25" s="107"/>
      <c r="TYB25" s="107"/>
      <c r="TYC25" s="107"/>
      <c r="TYD25" s="107"/>
      <c r="TYE25" s="107"/>
      <c r="TYF25" s="107"/>
      <c r="TYG25" s="107"/>
      <c r="TYH25" s="107"/>
      <c r="TYI25" s="107"/>
      <c r="TYJ25" s="107"/>
      <c r="TYK25" s="107"/>
      <c r="TYL25" s="107"/>
      <c r="TYM25" s="107"/>
      <c r="TYN25" s="107"/>
      <c r="TYO25" s="107"/>
      <c r="TYP25" s="107"/>
      <c r="TYQ25" s="107"/>
      <c r="TYR25" s="107"/>
      <c r="TYS25" s="107"/>
      <c r="TYT25" s="107"/>
      <c r="TYU25" s="107"/>
      <c r="TYV25" s="107"/>
      <c r="TYW25" s="107"/>
      <c r="TYX25" s="107"/>
      <c r="TYY25" s="107"/>
      <c r="TYZ25" s="107"/>
      <c r="TZA25" s="107"/>
      <c r="TZB25" s="107"/>
      <c r="TZC25" s="107"/>
      <c r="TZD25" s="107"/>
      <c r="TZE25" s="107"/>
      <c r="TZF25" s="107"/>
      <c r="TZG25" s="107"/>
      <c r="TZH25" s="107"/>
      <c r="TZI25" s="107"/>
      <c r="TZJ25" s="107"/>
      <c r="TZK25" s="107"/>
      <c r="TZL25" s="107"/>
      <c r="TZM25" s="107"/>
      <c r="TZN25" s="107"/>
      <c r="TZO25" s="107"/>
      <c r="TZP25" s="107"/>
      <c r="TZQ25" s="107"/>
      <c r="TZR25" s="107"/>
      <c r="TZS25" s="107"/>
      <c r="TZT25" s="107"/>
      <c r="TZU25" s="107"/>
      <c r="TZV25" s="107"/>
      <c r="TZW25" s="107"/>
      <c r="TZX25" s="107"/>
      <c r="TZY25" s="107"/>
      <c r="TZZ25" s="107"/>
      <c r="UAA25" s="107"/>
      <c r="UAB25" s="107"/>
      <c r="UAC25" s="107"/>
      <c r="UAD25" s="107"/>
      <c r="UAE25" s="107"/>
      <c r="UAF25" s="107"/>
      <c r="UAG25" s="107"/>
      <c r="UAH25" s="107"/>
      <c r="UAI25" s="107"/>
      <c r="UAJ25" s="107"/>
      <c r="UAK25" s="107"/>
      <c r="UAL25" s="107"/>
      <c r="UAM25" s="107"/>
      <c r="UAN25" s="107"/>
      <c r="UAO25" s="107"/>
      <c r="UAP25" s="107"/>
      <c r="UAQ25" s="107"/>
      <c r="UAR25" s="107"/>
      <c r="UAS25" s="107"/>
      <c r="UAT25" s="107"/>
      <c r="UAU25" s="107"/>
      <c r="UAV25" s="107"/>
      <c r="UAW25" s="107"/>
      <c r="UAX25" s="107"/>
      <c r="UAY25" s="107"/>
      <c r="UAZ25" s="107"/>
      <c r="UBA25" s="107"/>
      <c r="UBB25" s="107"/>
      <c r="UBC25" s="107"/>
      <c r="UBD25" s="107"/>
      <c r="UBE25" s="107"/>
      <c r="UBF25" s="107"/>
      <c r="UBG25" s="107"/>
      <c r="UBH25" s="107"/>
      <c r="UBI25" s="107"/>
      <c r="UBJ25" s="107"/>
      <c r="UBK25" s="107"/>
      <c r="UBL25" s="107"/>
      <c r="UBM25" s="107"/>
      <c r="UBN25" s="107"/>
      <c r="UBO25" s="107"/>
      <c r="UBP25" s="107"/>
      <c r="UBQ25" s="107"/>
      <c r="UBR25" s="107"/>
      <c r="UBS25" s="107"/>
      <c r="UBT25" s="107"/>
      <c r="UBU25" s="107"/>
      <c r="UBV25" s="107"/>
      <c r="UBW25" s="107"/>
      <c r="UBX25" s="107"/>
      <c r="UBY25" s="107"/>
      <c r="UBZ25" s="107"/>
      <c r="UCA25" s="107"/>
      <c r="UCB25" s="107"/>
      <c r="UCC25" s="107"/>
      <c r="UCD25" s="107"/>
      <c r="UCE25" s="107"/>
      <c r="UCF25" s="107"/>
      <c r="UCG25" s="107"/>
      <c r="UCH25" s="107"/>
      <c r="UCI25" s="107"/>
      <c r="UCJ25" s="107"/>
      <c r="UCK25" s="107"/>
      <c r="UCL25" s="107"/>
      <c r="UCM25" s="107"/>
      <c r="UCN25" s="107"/>
      <c r="UCO25" s="107"/>
      <c r="UCP25" s="107"/>
      <c r="UCQ25" s="107"/>
      <c r="UCR25" s="107"/>
      <c r="UCS25" s="107"/>
      <c r="UCT25" s="107"/>
      <c r="UCU25" s="107"/>
      <c r="UCV25" s="107"/>
      <c r="UCW25" s="107"/>
      <c r="UCX25" s="107"/>
      <c r="UCY25" s="107"/>
      <c r="UCZ25" s="107"/>
      <c r="UDA25" s="107"/>
      <c r="UDB25" s="107"/>
      <c r="UDC25" s="107"/>
      <c r="UDD25" s="107"/>
      <c r="UDE25" s="107"/>
      <c r="UDF25" s="107"/>
      <c r="UDG25" s="107"/>
      <c r="UDH25" s="107"/>
      <c r="UDI25" s="107"/>
      <c r="UDJ25" s="107"/>
      <c r="UDK25" s="107"/>
      <c r="UDL25" s="107"/>
      <c r="UDM25" s="107"/>
      <c r="UDN25" s="107"/>
      <c r="UDO25" s="107"/>
      <c r="UDP25" s="107"/>
      <c r="UDQ25" s="107"/>
      <c r="UDR25" s="107"/>
      <c r="UDS25" s="107"/>
      <c r="UDT25" s="107"/>
      <c r="UDU25" s="107"/>
      <c r="UDV25" s="107"/>
      <c r="UDW25" s="107"/>
      <c r="UDX25" s="107"/>
      <c r="UDY25" s="107"/>
      <c r="UDZ25" s="107"/>
      <c r="UEA25" s="107"/>
      <c r="UEB25" s="107"/>
      <c r="UEC25" s="107"/>
      <c r="UED25" s="107"/>
      <c r="UEE25" s="107"/>
      <c r="UEF25" s="107"/>
      <c r="UEG25" s="107"/>
      <c r="UEH25" s="107"/>
      <c r="UEI25" s="107"/>
      <c r="UEJ25" s="107"/>
      <c r="UEK25" s="107"/>
      <c r="UEL25" s="107"/>
      <c r="UEM25" s="107"/>
      <c r="UEN25" s="107"/>
      <c r="UEO25" s="107"/>
      <c r="UEP25" s="107"/>
      <c r="UEQ25" s="107"/>
      <c r="UER25" s="107"/>
      <c r="UES25" s="107"/>
      <c r="UET25" s="107"/>
      <c r="UEU25" s="107"/>
      <c r="UEV25" s="107"/>
      <c r="UEW25" s="107"/>
      <c r="UEX25" s="107"/>
      <c r="UEY25" s="107"/>
      <c r="UEZ25" s="107"/>
      <c r="UFA25" s="107"/>
      <c r="UFB25" s="107"/>
      <c r="UFC25" s="107"/>
      <c r="UFD25" s="107"/>
      <c r="UFE25" s="107"/>
      <c r="UFF25" s="107"/>
      <c r="UFG25" s="107"/>
      <c r="UFH25" s="107"/>
      <c r="UFI25" s="107"/>
      <c r="UFJ25" s="107"/>
      <c r="UFK25" s="107"/>
      <c r="UFL25" s="107"/>
      <c r="UFM25" s="107"/>
      <c r="UFN25" s="107"/>
      <c r="UFO25" s="107"/>
      <c r="UFP25" s="107"/>
      <c r="UFQ25" s="107"/>
      <c r="UFR25" s="107"/>
      <c r="UFS25" s="107"/>
      <c r="UFT25" s="107"/>
      <c r="UFU25" s="107"/>
      <c r="UFV25" s="107"/>
      <c r="UFW25" s="107"/>
      <c r="UFX25" s="107"/>
      <c r="UFY25" s="107"/>
      <c r="UFZ25" s="107"/>
      <c r="UGA25" s="107"/>
      <c r="UGB25" s="107"/>
      <c r="UGC25" s="107"/>
      <c r="UGD25" s="107"/>
      <c r="UGE25" s="107"/>
      <c r="UGF25" s="107"/>
      <c r="UGG25" s="107"/>
      <c r="UGH25" s="107"/>
      <c r="UGI25" s="107"/>
      <c r="UGJ25" s="107"/>
      <c r="UGK25" s="107"/>
      <c r="UGL25" s="107"/>
      <c r="UGM25" s="107"/>
      <c r="UGN25" s="107"/>
      <c r="UGO25" s="107"/>
      <c r="UGP25" s="107"/>
      <c r="UGQ25" s="107"/>
      <c r="UGR25" s="107"/>
      <c r="UGS25" s="107"/>
      <c r="UGT25" s="107"/>
      <c r="UGU25" s="107"/>
      <c r="UGV25" s="107"/>
      <c r="UGW25" s="107"/>
      <c r="UGX25" s="107"/>
      <c r="UGY25" s="107"/>
      <c r="UGZ25" s="107"/>
      <c r="UHA25" s="107"/>
      <c r="UHB25" s="107"/>
      <c r="UHC25" s="107"/>
      <c r="UHD25" s="107"/>
      <c r="UHE25" s="107"/>
      <c r="UHF25" s="107"/>
      <c r="UHG25" s="107"/>
      <c r="UHH25" s="107"/>
      <c r="UHI25" s="107"/>
      <c r="UHJ25" s="107"/>
      <c r="UHK25" s="107"/>
      <c r="UHL25" s="107"/>
      <c r="UHM25" s="107"/>
      <c r="UHN25" s="107"/>
      <c r="UHO25" s="107"/>
      <c r="UHP25" s="107"/>
      <c r="UHQ25" s="107"/>
      <c r="UHR25" s="107"/>
      <c r="UHS25" s="107"/>
      <c r="UHT25" s="107"/>
      <c r="UHU25" s="107"/>
      <c r="UHV25" s="107"/>
      <c r="UHW25" s="107"/>
      <c r="UHX25" s="107"/>
      <c r="UHY25" s="107"/>
      <c r="UHZ25" s="107"/>
      <c r="UIA25" s="107"/>
      <c r="UIB25" s="107"/>
      <c r="UIC25" s="107"/>
      <c r="UID25" s="107"/>
      <c r="UIE25" s="107"/>
      <c r="UIF25" s="107"/>
      <c r="UIG25" s="107"/>
      <c r="UIH25" s="107"/>
      <c r="UII25" s="107"/>
      <c r="UIJ25" s="107"/>
      <c r="UIK25" s="107"/>
      <c r="UIL25" s="107"/>
      <c r="UIM25" s="107"/>
      <c r="UIN25" s="107"/>
      <c r="UIO25" s="107"/>
      <c r="UIP25" s="107"/>
      <c r="UIQ25" s="107"/>
      <c r="UIR25" s="107"/>
      <c r="UIS25" s="107"/>
      <c r="UIT25" s="107"/>
      <c r="UIU25" s="107"/>
      <c r="UIV25" s="107"/>
      <c r="UIW25" s="107"/>
      <c r="UIX25" s="107"/>
      <c r="UIY25" s="107"/>
      <c r="UIZ25" s="107"/>
      <c r="UJA25" s="107"/>
      <c r="UJB25" s="107"/>
      <c r="UJC25" s="107"/>
      <c r="UJD25" s="107"/>
      <c r="UJE25" s="107"/>
      <c r="UJF25" s="107"/>
      <c r="UJG25" s="107"/>
      <c r="UJH25" s="107"/>
      <c r="UJI25" s="107"/>
      <c r="UJJ25" s="107"/>
      <c r="UJK25" s="107"/>
      <c r="UJL25" s="107"/>
      <c r="UJM25" s="107"/>
      <c r="UJN25" s="107"/>
      <c r="UJO25" s="107"/>
      <c r="UJP25" s="107"/>
      <c r="UJQ25" s="107"/>
      <c r="UJR25" s="107"/>
      <c r="UJS25" s="107"/>
      <c r="UJT25" s="107"/>
      <c r="UJU25" s="107"/>
      <c r="UJV25" s="107"/>
      <c r="UJW25" s="107"/>
      <c r="UJX25" s="107"/>
      <c r="UJY25" s="107"/>
      <c r="UJZ25" s="107"/>
      <c r="UKA25" s="107"/>
      <c r="UKB25" s="107"/>
      <c r="UKC25" s="107"/>
      <c r="UKD25" s="107"/>
      <c r="UKE25" s="107"/>
      <c r="UKF25" s="107"/>
      <c r="UKG25" s="107"/>
      <c r="UKH25" s="107"/>
      <c r="UKI25" s="107"/>
      <c r="UKJ25" s="107"/>
      <c r="UKK25" s="107"/>
      <c r="UKL25" s="107"/>
      <c r="UKM25" s="107"/>
      <c r="UKN25" s="107"/>
      <c r="UKO25" s="107"/>
      <c r="UKP25" s="107"/>
      <c r="UKQ25" s="107"/>
      <c r="UKR25" s="107"/>
      <c r="UKS25" s="107"/>
      <c r="UKT25" s="107"/>
      <c r="UKU25" s="107"/>
      <c r="UKV25" s="107"/>
      <c r="UKW25" s="107"/>
      <c r="UKX25" s="107"/>
      <c r="UKY25" s="107"/>
      <c r="UKZ25" s="107"/>
      <c r="ULA25" s="107"/>
      <c r="ULB25" s="107"/>
      <c r="ULC25" s="107"/>
      <c r="ULD25" s="107"/>
      <c r="ULE25" s="107"/>
      <c r="ULF25" s="107"/>
      <c r="ULG25" s="107"/>
      <c r="ULH25" s="107"/>
      <c r="ULI25" s="107"/>
      <c r="ULJ25" s="107"/>
      <c r="ULK25" s="107"/>
      <c r="ULL25" s="107"/>
      <c r="ULM25" s="107"/>
      <c r="ULN25" s="107"/>
      <c r="ULO25" s="107"/>
      <c r="ULP25" s="107"/>
      <c r="ULQ25" s="107"/>
      <c r="ULR25" s="107"/>
      <c r="ULS25" s="107"/>
      <c r="ULT25" s="107"/>
      <c r="ULU25" s="107"/>
      <c r="ULV25" s="107"/>
      <c r="ULW25" s="107"/>
      <c r="ULX25" s="107"/>
      <c r="ULY25" s="107"/>
      <c r="ULZ25" s="107"/>
      <c r="UMA25" s="107"/>
      <c r="UMB25" s="107"/>
      <c r="UMC25" s="107"/>
      <c r="UMD25" s="107"/>
      <c r="UME25" s="107"/>
      <c r="UMF25" s="107"/>
      <c r="UMG25" s="107"/>
      <c r="UMH25" s="107"/>
      <c r="UMI25" s="107"/>
      <c r="UMJ25" s="107"/>
      <c r="UMK25" s="107"/>
      <c r="UML25" s="107"/>
      <c r="UMM25" s="107"/>
      <c r="UMN25" s="107"/>
      <c r="UMO25" s="107"/>
      <c r="UMP25" s="107"/>
      <c r="UMQ25" s="107"/>
      <c r="UMR25" s="107"/>
      <c r="UMS25" s="107"/>
      <c r="UMT25" s="107"/>
      <c r="UMU25" s="107"/>
      <c r="UMV25" s="107"/>
      <c r="UMW25" s="107"/>
      <c r="UMX25" s="107"/>
      <c r="UMY25" s="107"/>
      <c r="UMZ25" s="107"/>
      <c r="UNA25" s="107"/>
      <c r="UNB25" s="107"/>
      <c r="UNC25" s="107"/>
      <c r="UND25" s="107"/>
      <c r="UNE25" s="107"/>
      <c r="UNF25" s="107"/>
      <c r="UNG25" s="107"/>
      <c r="UNH25" s="107"/>
      <c r="UNI25" s="107"/>
      <c r="UNJ25" s="107"/>
      <c r="UNK25" s="107"/>
      <c r="UNL25" s="107"/>
      <c r="UNM25" s="107"/>
      <c r="UNN25" s="107"/>
      <c r="UNO25" s="107"/>
      <c r="UNP25" s="107"/>
      <c r="UNQ25" s="107"/>
      <c r="UNR25" s="107"/>
      <c r="UNS25" s="107"/>
      <c r="UNT25" s="107"/>
      <c r="UNU25" s="107"/>
      <c r="UNV25" s="107"/>
      <c r="UNW25" s="107"/>
      <c r="UNX25" s="107"/>
      <c r="UNY25" s="107"/>
      <c r="UNZ25" s="107"/>
      <c r="UOA25" s="107"/>
      <c r="UOB25" s="107"/>
      <c r="UOC25" s="107"/>
      <c r="UOD25" s="107"/>
      <c r="UOE25" s="107"/>
      <c r="UOF25" s="107"/>
      <c r="UOG25" s="107"/>
      <c r="UOH25" s="107"/>
      <c r="UOI25" s="107"/>
      <c r="UOJ25" s="107"/>
      <c r="UOK25" s="107"/>
      <c r="UOL25" s="107"/>
      <c r="UOM25" s="107"/>
      <c r="UON25" s="107"/>
      <c r="UOO25" s="107"/>
      <c r="UOP25" s="107"/>
      <c r="UOQ25" s="107"/>
      <c r="UOR25" s="107"/>
      <c r="UOS25" s="107"/>
      <c r="UOT25" s="107"/>
      <c r="UOU25" s="107"/>
      <c r="UOV25" s="107"/>
      <c r="UOW25" s="107"/>
      <c r="UOX25" s="107"/>
      <c r="UOY25" s="107"/>
      <c r="UOZ25" s="107"/>
      <c r="UPA25" s="107"/>
      <c r="UPB25" s="107"/>
      <c r="UPC25" s="107"/>
      <c r="UPD25" s="107"/>
      <c r="UPE25" s="107"/>
      <c r="UPF25" s="107"/>
      <c r="UPG25" s="107"/>
      <c r="UPH25" s="107"/>
      <c r="UPI25" s="107"/>
      <c r="UPJ25" s="107"/>
      <c r="UPK25" s="107"/>
      <c r="UPL25" s="107"/>
      <c r="UPM25" s="107"/>
      <c r="UPN25" s="107"/>
      <c r="UPO25" s="107"/>
      <c r="UPP25" s="107"/>
      <c r="UPQ25" s="107"/>
      <c r="UPR25" s="107"/>
      <c r="UPS25" s="107"/>
      <c r="UPT25" s="107"/>
      <c r="UPU25" s="107"/>
      <c r="UPV25" s="107"/>
      <c r="UPW25" s="107"/>
      <c r="UPX25" s="107"/>
      <c r="UPY25" s="107"/>
      <c r="UPZ25" s="107"/>
      <c r="UQA25" s="107"/>
      <c r="UQB25" s="107"/>
      <c r="UQC25" s="107"/>
      <c r="UQD25" s="107"/>
      <c r="UQE25" s="107"/>
      <c r="UQF25" s="107"/>
      <c r="UQG25" s="107"/>
      <c r="UQH25" s="107"/>
      <c r="UQI25" s="107"/>
      <c r="UQJ25" s="107"/>
      <c r="UQK25" s="107"/>
      <c r="UQL25" s="107"/>
      <c r="UQM25" s="107"/>
      <c r="UQN25" s="107"/>
      <c r="UQO25" s="107"/>
      <c r="UQP25" s="107"/>
      <c r="UQQ25" s="107"/>
      <c r="UQR25" s="107"/>
      <c r="UQS25" s="107"/>
      <c r="UQT25" s="107"/>
      <c r="UQU25" s="107"/>
      <c r="UQV25" s="107"/>
      <c r="UQW25" s="107"/>
      <c r="UQX25" s="107"/>
      <c r="UQY25" s="107"/>
      <c r="UQZ25" s="107"/>
      <c r="URA25" s="107"/>
      <c r="URB25" s="107"/>
      <c r="URC25" s="107"/>
      <c r="URD25" s="107"/>
      <c r="URE25" s="107"/>
      <c r="URF25" s="107"/>
      <c r="URG25" s="107"/>
      <c r="URH25" s="107"/>
      <c r="URI25" s="107"/>
      <c r="URJ25" s="107"/>
      <c r="URK25" s="107"/>
      <c r="URL25" s="107"/>
      <c r="URM25" s="107"/>
      <c r="URN25" s="107"/>
      <c r="URO25" s="107"/>
      <c r="URP25" s="107"/>
      <c r="URQ25" s="107"/>
      <c r="URR25" s="107"/>
      <c r="URS25" s="107"/>
      <c r="URT25" s="107"/>
      <c r="URU25" s="107"/>
      <c r="URV25" s="107"/>
      <c r="URW25" s="107"/>
      <c r="URX25" s="107"/>
      <c r="URY25" s="107"/>
      <c r="URZ25" s="107"/>
      <c r="USA25" s="107"/>
      <c r="USB25" s="107"/>
      <c r="USC25" s="107"/>
      <c r="USD25" s="107"/>
      <c r="USE25" s="107"/>
      <c r="USF25" s="107"/>
      <c r="USG25" s="107"/>
      <c r="USH25" s="107"/>
      <c r="USI25" s="107"/>
      <c r="USJ25" s="107"/>
      <c r="USK25" s="107"/>
      <c r="USL25" s="107"/>
      <c r="USM25" s="107"/>
      <c r="USN25" s="107"/>
      <c r="USO25" s="107"/>
      <c r="USP25" s="107"/>
      <c r="USQ25" s="107"/>
      <c r="USR25" s="107"/>
      <c r="USS25" s="107"/>
      <c r="UST25" s="107"/>
      <c r="USU25" s="107"/>
      <c r="USV25" s="107"/>
      <c r="USW25" s="107"/>
      <c r="USX25" s="107"/>
      <c r="USY25" s="107"/>
      <c r="USZ25" s="107"/>
      <c r="UTA25" s="107"/>
      <c r="UTB25" s="107"/>
      <c r="UTC25" s="107"/>
      <c r="UTD25" s="107"/>
      <c r="UTE25" s="107"/>
      <c r="UTF25" s="107"/>
      <c r="UTG25" s="107"/>
      <c r="UTH25" s="107"/>
      <c r="UTI25" s="107"/>
      <c r="UTJ25" s="107"/>
      <c r="UTK25" s="107"/>
      <c r="UTL25" s="107"/>
      <c r="UTM25" s="107"/>
      <c r="UTN25" s="107"/>
      <c r="UTO25" s="107"/>
      <c r="UTP25" s="107"/>
      <c r="UTQ25" s="107"/>
      <c r="UTR25" s="107"/>
      <c r="UTS25" s="107"/>
      <c r="UTT25" s="107"/>
      <c r="UTU25" s="107"/>
      <c r="UTV25" s="107"/>
      <c r="UTW25" s="107"/>
      <c r="UTX25" s="107"/>
      <c r="UTY25" s="107"/>
      <c r="UTZ25" s="107"/>
      <c r="UUA25" s="107"/>
      <c r="UUB25" s="107"/>
      <c r="UUC25" s="107"/>
      <c r="UUD25" s="107"/>
      <c r="UUE25" s="107"/>
      <c r="UUF25" s="107"/>
      <c r="UUG25" s="107"/>
      <c r="UUH25" s="107"/>
      <c r="UUI25" s="107"/>
      <c r="UUJ25" s="107"/>
      <c r="UUK25" s="107"/>
      <c r="UUL25" s="107"/>
      <c r="UUM25" s="107"/>
      <c r="UUN25" s="107"/>
      <c r="UUO25" s="107"/>
      <c r="UUP25" s="107"/>
      <c r="UUQ25" s="107"/>
      <c r="UUR25" s="107"/>
      <c r="UUS25" s="107"/>
      <c r="UUT25" s="107"/>
      <c r="UUU25" s="107"/>
      <c r="UUV25" s="107"/>
      <c r="UUW25" s="107"/>
      <c r="UUX25" s="107"/>
      <c r="UUY25" s="107"/>
      <c r="UUZ25" s="107"/>
      <c r="UVA25" s="107"/>
      <c r="UVB25" s="107"/>
      <c r="UVC25" s="107"/>
      <c r="UVD25" s="107"/>
      <c r="UVE25" s="107"/>
      <c r="UVF25" s="107"/>
      <c r="UVG25" s="107"/>
      <c r="UVH25" s="107"/>
      <c r="UVI25" s="107"/>
      <c r="UVJ25" s="107"/>
      <c r="UVK25" s="107"/>
      <c r="UVL25" s="107"/>
      <c r="UVM25" s="107"/>
      <c r="UVN25" s="107"/>
      <c r="UVO25" s="107"/>
      <c r="UVP25" s="107"/>
      <c r="UVQ25" s="107"/>
      <c r="UVR25" s="107"/>
      <c r="UVS25" s="107"/>
      <c r="UVT25" s="107"/>
      <c r="UVU25" s="107"/>
      <c r="UVV25" s="107"/>
      <c r="UVW25" s="107"/>
      <c r="UVX25" s="107"/>
      <c r="UVY25" s="107"/>
      <c r="UVZ25" s="107"/>
      <c r="UWA25" s="107"/>
      <c r="UWB25" s="107"/>
      <c r="UWC25" s="107"/>
      <c r="UWD25" s="107"/>
      <c r="UWE25" s="107"/>
      <c r="UWF25" s="107"/>
      <c r="UWG25" s="107"/>
      <c r="UWH25" s="107"/>
      <c r="UWI25" s="107"/>
      <c r="UWJ25" s="107"/>
      <c r="UWK25" s="107"/>
      <c r="UWL25" s="107"/>
      <c r="UWM25" s="107"/>
      <c r="UWN25" s="107"/>
      <c r="UWO25" s="107"/>
      <c r="UWP25" s="107"/>
      <c r="UWQ25" s="107"/>
      <c r="UWR25" s="107"/>
      <c r="UWS25" s="107"/>
      <c r="UWT25" s="107"/>
      <c r="UWU25" s="107"/>
      <c r="UWV25" s="107"/>
      <c r="UWW25" s="107"/>
      <c r="UWX25" s="107"/>
      <c r="UWY25" s="107"/>
      <c r="UWZ25" s="107"/>
      <c r="UXA25" s="107"/>
      <c r="UXB25" s="107"/>
      <c r="UXC25" s="107"/>
      <c r="UXD25" s="107"/>
      <c r="UXE25" s="107"/>
      <c r="UXF25" s="107"/>
      <c r="UXG25" s="107"/>
      <c r="UXH25" s="107"/>
      <c r="UXI25" s="107"/>
      <c r="UXJ25" s="107"/>
      <c r="UXK25" s="107"/>
      <c r="UXL25" s="107"/>
      <c r="UXM25" s="107"/>
      <c r="UXN25" s="107"/>
      <c r="UXO25" s="107"/>
      <c r="UXP25" s="107"/>
      <c r="UXQ25" s="107"/>
      <c r="UXR25" s="107"/>
      <c r="UXS25" s="107"/>
      <c r="UXT25" s="107"/>
      <c r="UXU25" s="107"/>
      <c r="UXV25" s="107"/>
      <c r="UXW25" s="107"/>
      <c r="UXX25" s="107"/>
      <c r="UXY25" s="107"/>
      <c r="UXZ25" s="107"/>
      <c r="UYA25" s="107"/>
      <c r="UYB25" s="107"/>
      <c r="UYC25" s="107"/>
      <c r="UYD25" s="107"/>
      <c r="UYE25" s="107"/>
      <c r="UYF25" s="107"/>
      <c r="UYG25" s="107"/>
      <c r="UYH25" s="107"/>
      <c r="UYI25" s="107"/>
      <c r="UYJ25" s="107"/>
      <c r="UYK25" s="107"/>
      <c r="UYL25" s="107"/>
      <c r="UYM25" s="107"/>
      <c r="UYN25" s="107"/>
      <c r="UYO25" s="107"/>
      <c r="UYP25" s="107"/>
      <c r="UYQ25" s="107"/>
      <c r="UYR25" s="107"/>
      <c r="UYS25" s="107"/>
      <c r="UYT25" s="107"/>
      <c r="UYU25" s="107"/>
      <c r="UYV25" s="107"/>
      <c r="UYW25" s="107"/>
      <c r="UYX25" s="107"/>
      <c r="UYY25" s="107"/>
      <c r="UYZ25" s="107"/>
      <c r="UZA25" s="107"/>
      <c r="UZB25" s="107"/>
      <c r="UZC25" s="107"/>
      <c r="UZD25" s="107"/>
      <c r="UZE25" s="107"/>
      <c r="UZF25" s="107"/>
      <c r="UZG25" s="107"/>
      <c r="UZH25" s="107"/>
      <c r="UZI25" s="107"/>
      <c r="UZJ25" s="107"/>
      <c r="UZK25" s="107"/>
      <c r="UZL25" s="107"/>
      <c r="UZM25" s="107"/>
      <c r="UZN25" s="107"/>
      <c r="UZO25" s="107"/>
      <c r="UZP25" s="107"/>
      <c r="UZQ25" s="107"/>
      <c r="UZR25" s="107"/>
      <c r="UZS25" s="107"/>
      <c r="UZT25" s="107"/>
      <c r="UZU25" s="107"/>
      <c r="UZV25" s="107"/>
      <c r="UZW25" s="107"/>
      <c r="UZX25" s="107"/>
      <c r="UZY25" s="107"/>
      <c r="UZZ25" s="107"/>
      <c r="VAA25" s="107"/>
      <c r="VAB25" s="107"/>
      <c r="VAC25" s="107"/>
      <c r="VAD25" s="107"/>
      <c r="VAE25" s="107"/>
      <c r="VAF25" s="107"/>
      <c r="VAG25" s="107"/>
      <c r="VAH25" s="107"/>
      <c r="VAI25" s="107"/>
      <c r="VAJ25" s="107"/>
      <c r="VAK25" s="107"/>
      <c r="VAL25" s="107"/>
      <c r="VAM25" s="107"/>
      <c r="VAN25" s="107"/>
      <c r="VAO25" s="107"/>
      <c r="VAP25" s="107"/>
      <c r="VAQ25" s="107"/>
      <c r="VAR25" s="107"/>
      <c r="VAS25" s="107"/>
      <c r="VAT25" s="107"/>
      <c r="VAU25" s="107"/>
      <c r="VAV25" s="107"/>
      <c r="VAW25" s="107"/>
      <c r="VAX25" s="107"/>
      <c r="VAY25" s="107"/>
      <c r="VAZ25" s="107"/>
      <c r="VBA25" s="107"/>
      <c r="VBB25" s="107"/>
      <c r="VBC25" s="107"/>
      <c r="VBD25" s="107"/>
      <c r="VBE25" s="107"/>
      <c r="VBF25" s="107"/>
      <c r="VBG25" s="107"/>
      <c r="VBH25" s="107"/>
      <c r="VBI25" s="107"/>
      <c r="VBJ25" s="107"/>
      <c r="VBK25" s="107"/>
      <c r="VBL25" s="107"/>
      <c r="VBM25" s="107"/>
      <c r="VBN25" s="107"/>
      <c r="VBO25" s="107"/>
      <c r="VBP25" s="107"/>
      <c r="VBQ25" s="107"/>
      <c r="VBR25" s="107"/>
      <c r="VBS25" s="107"/>
      <c r="VBT25" s="107"/>
      <c r="VBU25" s="107"/>
      <c r="VBV25" s="107"/>
      <c r="VBW25" s="107"/>
      <c r="VBX25" s="107"/>
      <c r="VBY25" s="107"/>
      <c r="VBZ25" s="107"/>
      <c r="VCA25" s="107"/>
      <c r="VCB25" s="107"/>
      <c r="VCC25" s="107"/>
      <c r="VCD25" s="107"/>
      <c r="VCE25" s="107"/>
      <c r="VCF25" s="107"/>
      <c r="VCG25" s="107"/>
      <c r="VCH25" s="107"/>
      <c r="VCI25" s="107"/>
      <c r="VCJ25" s="107"/>
      <c r="VCK25" s="107"/>
      <c r="VCL25" s="107"/>
      <c r="VCM25" s="107"/>
      <c r="VCN25" s="107"/>
      <c r="VCO25" s="107"/>
      <c r="VCP25" s="107"/>
      <c r="VCQ25" s="107"/>
      <c r="VCR25" s="107"/>
      <c r="VCS25" s="107"/>
      <c r="VCT25" s="107"/>
      <c r="VCU25" s="107"/>
      <c r="VCV25" s="107"/>
      <c r="VCW25" s="107"/>
      <c r="VCX25" s="107"/>
      <c r="VCY25" s="107"/>
      <c r="VCZ25" s="107"/>
      <c r="VDA25" s="107"/>
      <c r="VDB25" s="107"/>
      <c r="VDC25" s="107"/>
      <c r="VDD25" s="107"/>
      <c r="VDE25" s="107"/>
      <c r="VDF25" s="107"/>
      <c r="VDG25" s="107"/>
      <c r="VDH25" s="107"/>
      <c r="VDI25" s="107"/>
      <c r="VDJ25" s="107"/>
      <c r="VDK25" s="107"/>
      <c r="VDL25" s="107"/>
      <c r="VDM25" s="107"/>
      <c r="VDN25" s="107"/>
      <c r="VDO25" s="107"/>
      <c r="VDP25" s="107"/>
      <c r="VDQ25" s="107"/>
      <c r="VDR25" s="107"/>
      <c r="VDS25" s="107"/>
      <c r="VDT25" s="107"/>
      <c r="VDU25" s="107"/>
      <c r="VDV25" s="107"/>
      <c r="VDW25" s="107"/>
      <c r="VDX25" s="107"/>
      <c r="VDY25" s="107"/>
      <c r="VDZ25" s="107"/>
      <c r="VEA25" s="107"/>
      <c r="VEB25" s="107"/>
      <c r="VEC25" s="107"/>
      <c r="VED25" s="107"/>
      <c r="VEE25" s="107"/>
      <c r="VEF25" s="107"/>
      <c r="VEG25" s="107"/>
      <c r="VEH25" s="107"/>
      <c r="VEI25" s="107"/>
      <c r="VEJ25" s="107"/>
      <c r="VEK25" s="107"/>
      <c r="VEL25" s="107"/>
      <c r="VEM25" s="107"/>
      <c r="VEN25" s="107"/>
      <c r="VEO25" s="107"/>
      <c r="VEP25" s="107"/>
      <c r="VEQ25" s="107"/>
      <c r="VER25" s="107"/>
      <c r="VES25" s="107"/>
      <c r="VET25" s="107"/>
      <c r="VEU25" s="107"/>
      <c r="VEV25" s="107"/>
      <c r="VEW25" s="107"/>
      <c r="VEX25" s="107"/>
      <c r="VEY25" s="107"/>
      <c r="VEZ25" s="107"/>
      <c r="VFA25" s="107"/>
      <c r="VFB25" s="107"/>
      <c r="VFC25" s="107"/>
      <c r="VFD25" s="107"/>
      <c r="VFE25" s="107"/>
      <c r="VFF25" s="107"/>
      <c r="VFG25" s="107"/>
      <c r="VFH25" s="107"/>
      <c r="VFI25" s="107"/>
      <c r="VFJ25" s="107"/>
      <c r="VFK25" s="107"/>
      <c r="VFL25" s="107"/>
      <c r="VFM25" s="107"/>
      <c r="VFN25" s="107"/>
      <c r="VFO25" s="107"/>
      <c r="VFP25" s="107"/>
      <c r="VFQ25" s="107"/>
      <c r="VFR25" s="107"/>
      <c r="VFS25" s="107"/>
      <c r="VFT25" s="107"/>
      <c r="VFU25" s="107"/>
      <c r="VFV25" s="107"/>
      <c r="VFW25" s="107"/>
      <c r="VFX25" s="107"/>
      <c r="VFY25" s="107"/>
      <c r="VFZ25" s="107"/>
      <c r="VGA25" s="107"/>
      <c r="VGB25" s="107"/>
      <c r="VGC25" s="107"/>
      <c r="VGD25" s="107"/>
      <c r="VGE25" s="107"/>
      <c r="VGF25" s="107"/>
      <c r="VGG25" s="107"/>
      <c r="VGH25" s="107"/>
      <c r="VGI25" s="107"/>
      <c r="VGJ25" s="107"/>
      <c r="VGK25" s="107"/>
      <c r="VGL25" s="107"/>
      <c r="VGM25" s="107"/>
      <c r="VGN25" s="107"/>
      <c r="VGO25" s="107"/>
      <c r="VGP25" s="107"/>
      <c r="VGQ25" s="107"/>
      <c r="VGR25" s="107"/>
      <c r="VGS25" s="107"/>
      <c r="VGT25" s="107"/>
      <c r="VGU25" s="107"/>
      <c r="VGV25" s="107"/>
      <c r="VGW25" s="107"/>
      <c r="VGX25" s="107"/>
      <c r="VGY25" s="107"/>
      <c r="VGZ25" s="107"/>
      <c r="VHA25" s="107"/>
      <c r="VHB25" s="107"/>
      <c r="VHC25" s="107"/>
      <c r="VHD25" s="107"/>
      <c r="VHE25" s="107"/>
      <c r="VHF25" s="107"/>
      <c r="VHG25" s="107"/>
      <c r="VHH25" s="107"/>
      <c r="VHI25" s="107"/>
      <c r="VHJ25" s="107"/>
      <c r="VHK25" s="107"/>
      <c r="VHL25" s="107"/>
      <c r="VHM25" s="107"/>
      <c r="VHN25" s="107"/>
      <c r="VHO25" s="107"/>
      <c r="VHP25" s="107"/>
      <c r="VHQ25" s="107"/>
      <c r="VHR25" s="107"/>
      <c r="VHS25" s="107"/>
      <c r="VHT25" s="107"/>
      <c r="VHU25" s="107"/>
      <c r="VHV25" s="107"/>
      <c r="VHW25" s="107"/>
      <c r="VHX25" s="107"/>
      <c r="VHY25" s="107"/>
      <c r="VHZ25" s="107"/>
      <c r="VIA25" s="107"/>
      <c r="VIB25" s="107"/>
      <c r="VIC25" s="107"/>
      <c r="VID25" s="107"/>
      <c r="VIE25" s="107"/>
      <c r="VIF25" s="107"/>
      <c r="VIG25" s="107"/>
      <c r="VIH25" s="107"/>
      <c r="VII25" s="107"/>
      <c r="VIJ25" s="107"/>
      <c r="VIK25" s="107"/>
      <c r="VIL25" s="107"/>
      <c r="VIM25" s="107"/>
      <c r="VIN25" s="107"/>
      <c r="VIO25" s="107"/>
      <c r="VIP25" s="107"/>
      <c r="VIQ25" s="107"/>
      <c r="VIR25" s="107"/>
      <c r="VIS25" s="107"/>
      <c r="VIT25" s="107"/>
      <c r="VIU25" s="107"/>
      <c r="VIV25" s="107"/>
      <c r="VIW25" s="107"/>
      <c r="VIX25" s="107"/>
      <c r="VIY25" s="107"/>
      <c r="VIZ25" s="107"/>
      <c r="VJA25" s="107"/>
      <c r="VJB25" s="107"/>
      <c r="VJC25" s="107"/>
      <c r="VJD25" s="107"/>
      <c r="VJE25" s="107"/>
      <c r="VJF25" s="107"/>
      <c r="VJG25" s="107"/>
      <c r="VJH25" s="107"/>
      <c r="VJI25" s="107"/>
      <c r="VJJ25" s="107"/>
      <c r="VJK25" s="107"/>
      <c r="VJL25" s="107"/>
      <c r="VJM25" s="107"/>
      <c r="VJN25" s="107"/>
      <c r="VJO25" s="107"/>
      <c r="VJP25" s="107"/>
      <c r="VJQ25" s="107"/>
      <c r="VJR25" s="107"/>
      <c r="VJS25" s="107"/>
      <c r="VJT25" s="107"/>
      <c r="VJU25" s="107"/>
      <c r="VJV25" s="107"/>
      <c r="VJW25" s="107"/>
      <c r="VJX25" s="107"/>
      <c r="VJY25" s="107"/>
      <c r="VJZ25" s="107"/>
      <c r="VKA25" s="107"/>
      <c r="VKB25" s="107"/>
      <c r="VKC25" s="107"/>
      <c r="VKD25" s="107"/>
      <c r="VKE25" s="107"/>
      <c r="VKF25" s="107"/>
      <c r="VKG25" s="107"/>
      <c r="VKH25" s="107"/>
      <c r="VKI25" s="107"/>
      <c r="VKJ25" s="107"/>
      <c r="VKK25" s="107"/>
      <c r="VKL25" s="107"/>
      <c r="VKM25" s="107"/>
      <c r="VKN25" s="107"/>
      <c r="VKO25" s="107"/>
      <c r="VKP25" s="107"/>
      <c r="VKQ25" s="107"/>
      <c r="VKR25" s="107"/>
      <c r="VKS25" s="107"/>
      <c r="VKT25" s="107"/>
      <c r="VKU25" s="107"/>
      <c r="VKV25" s="107"/>
      <c r="VKW25" s="107"/>
      <c r="VKX25" s="107"/>
      <c r="VKY25" s="107"/>
      <c r="VKZ25" s="107"/>
      <c r="VLA25" s="107"/>
      <c r="VLB25" s="107"/>
      <c r="VLC25" s="107"/>
      <c r="VLD25" s="107"/>
      <c r="VLE25" s="107"/>
      <c r="VLF25" s="107"/>
      <c r="VLG25" s="107"/>
      <c r="VLH25" s="107"/>
      <c r="VLI25" s="107"/>
      <c r="VLJ25" s="107"/>
      <c r="VLK25" s="107"/>
      <c r="VLL25" s="107"/>
      <c r="VLM25" s="107"/>
      <c r="VLN25" s="107"/>
      <c r="VLO25" s="107"/>
      <c r="VLP25" s="107"/>
      <c r="VLQ25" s="107"/>
      <c r="VLR25" s="107"/>
      <c r="VLS25" s="107"/>
      <c r="VLT25" s="107"/>
      <c r="VLU25" s="107"/>
      <c r="VLV25" s="107"/>
      <c r="VLW25" s="107"/>
      <c r="VLX25" s="107"/>
      <c r="VLY25" s="107"/>
      <c r="VLZ25" s="107"/>
      <c r="VMA25" s="107"/>
      <c r="VMB25" s="107"/>
      <c r="VMC25" s="107"/>
      <c r="VMD25" s="107"/>
      <c r="VME25" s="107"/>
      <c r="VMF25" s="107"/>
      <c r="VMG25" s="107"/>
      <c r="VMH25" s="107"/>
      <c r="VMI25" s="107"/>
      <c r="VMJ25" s="107"/>
      <c r="VMK25" s="107"/>
      <c r="VML25" s="107"/>
      <c r="VMM25" s="107"/>
      <c r="VMN25" s="107"/>
      <c r="VMO25" s="107"/>
      <c r="VMP25" s="107"/>
      <c r="VMQ25" s="107"/>
      <c r="VMR25" s="107"/>
      <c r="VMS25" s="107"/>
      <c r="VMT25" s="107"/>
      <c r="VMU25" s="107"/>
      <c r="VMV25" s="107"/>
      <c r="VMW25" s="107"/>
      <c r="VMX25" s="107"/>
      <c r="VMY25" s="107"/>
      <c r="VMZ25" s="107"/>
      <c r="VNA25" s="107"/>
      <c r="VNB25" s="107"/>
      <c r="VNC25" s="107"/>
      <c r="VND25" s="107"/>
      <c r="VNE25" s="107"/>
      <c r="VNF25" s="107"/>
      <c r="VNG25" s="107"/>
      <c r="VNH25" s="107"/>
      <c r="VNI25" s="107"/>
      <c r="VNJ25" s="107"/>
      <c r="VNK25" s="107"/>
      <c r="VNL25" s="107"/>
      <c r="VNM25" s="107"/>
      <c r="VNN25" s="107"/>
      <c r="VNO25" s="107"/>
      <c r="VNP25" s="107"/>
      <c r="VNQ25" s="107"/>
      <c r="VNR25" s="107"/>
      <c r="VNS25" s="107"/>
      <c r="VNT25" s="107"/>
      <c r="VNU25" s="107"/>
      <c r="VNV25" s="107"/>
      <c r="VNW25" s="107"/>
      <c r="VNX25" s="107"/>
      <c r="VNY25" s="107"/>
      <c r="VNZ25" s="107"/>
      <c r="VOA25" s="107"/>
      <c r="VOB25" s="107"/>
      <c r="VOC25" s="107"/>
      <c r="VOD25" s="107"/>
      <c r="VOE25" s="107"/>
      <c r="VOF25" s="107"/>
      <c r="VOG25" s="107"/>
      <c r="VOH25" s="107"/>
      <c r="VOI25" s="107"/>
      <c r="VOJ25" s="107"/>
      <c r="VOK25" s="107"/>
      <c r="VOL25" s="107"/>
      <c r="VOM25" s="107"/>
      <c r="VON25" s="107"/>
      <c r="VOO25" s="107"/>
      <c r="VOP25" s="107"/>
      <c r="VOQ25" s="107"/>
      <c r="VOR25" s="107"/>
      <c r="VOS25" s="107"/>
      <c r="VOT25" s="107"/>
      <c r="VOU25" s="107"/>
      <c r="VOV25" s="107"/>
      <c r="VOW25" s="107"/>
      <c r="VOX25" s="107"/>
      <c r="VOY25" s="107"/>
      <c r="VOZ25" s="107"/>
      <c r="VPA25" s="107"/>
      <c r="VPB25" s="107"/>
      <c r="VPC25" s="107"/>
      <c r="VPD25" s="107"/>
      <c r="VPE25" s="107"/>
      <c r="VPF25" s="107"/>
      <c r="VPG25" s="107"/>
      <c r="VPH25" s="107"/>
      <c r="VPI25" s="107"/>
      <c r="VPJ25" s="107"/>
      <c r="VPK25" s="107"/>
      <c r="VPL25" s="107"/>
      <c r="VPM25" s="107"/>
      <c r="VPN25" s="107"/>
      <c r="VPO25" s="107"/>
      <c r="VPP25" s="107"/>
      <c r="VPQ25" s="107"/>
      <c r="VPR25" s="107"/>
      <c r="VPS25" s="107"/>
      <c r="VPT25" s="107"/>
      <c r="VPU25" s="107"/>
      <c r="VPV25" s="107"/>
      <c r="VPW25" s="107"/>
      <c r="VPX25" s="107"/>
      <c r="VPY25" s="107"/>
      <c r="VPZ25" s="107"/>
      <c r="VQA25" s="107"/>
      <c r="VQB25" s="107"/>
      <c r="VQC25" s="107"/>
      <c r="VQD25" s="107"/>
      <c r="VQE25" s="107"/>
      <c r="VQF25" s="107"/>
      <c r="VQG25" s="107"/>
      <c r="VQH25" s="107"/>
      <c r="VQI25" s="107"/>
      <c r="VQJ25" s="107"/>
      <c r="VQK25" s="107"/>
      <c r="VQL25" s="107"/>
      <c r="VQM25" s="107"/>
      <c r="VQN25" s="107"/>
      <c r="VQO25" s="107"/>
      <c r="VQP25" s="107"/>
      <c r="VQQ25" s="107"/>
      <c r="VQR25" s="107"/>
      <c r="VQS25" s="107"/>
      <c r="VQT25" s="107"/>
      <c r="VQU25" s="107"/>
      <c r="VQV25" s="107"/>
      <c r="VQW25" s="107"/>
      <c r="VQX25" s="107"/>
      <c r="VQY25" s="107"/>
      <c r="VQZ25" s="107"/>
      <c r="VRA25" s="107"/>
      <c r="VRB25" s="107"/>
      <c r="VRC25" s="107"/>
      <c r="VRD25" s="107"/>
      <c r="VRE25" s="107"/>
      <c r="VRF25" s="107"/>
      <c r="VRG25" s="107"/>
      <c r="VRH25" s="107"/>
      <c r="VRI25" s="107"/>
      <c r="VRJ25" s="107"/>
      <c r="VRK25" s="107"/>
      <c r="VRL25" s="107"/>
      <c r="VRM25" s="107"/>
      <c r="VRN25" s="107"/>
      <c r="VRO25" s="107"/>
      <c r="VRP25" s="107"/>
      <c r="VRQ25" s="107"/>
      <c r="VRR25" s="107"/>
      <c r="VRS25" s="107"/>
      <c r="VRT25" s="107"/>
      <c r="VRU25" s="107"/>
      <c r="VRV25" s="107"/>
      <c r="VRW25" s="107"/>
      <c r="VRX25" s="107"/>
      <c r="VRY25" s="107"/>
      <c r="VRZ25" s="107"/>
      <c r="VSA25" s="107"/>
      <c r="VSB25" s="107"/>
      <c r="VSC25" s="107"/>
      <c r="VSD25" s="107"/>
      <c r="VSE25" s="107"/>
      <c r="VSF25" s="107"/>
      <c r="VSG25" s="107"/>
      <c r="VSH25" s="107"/>
      <c r="VSI25" s="107"/>
      <c r="VSJ25" s="107"/>
      <c r="VSK25" s="107"/>
      <c r="VSL25" s="107"/>
      <c r="VSM25" s="107"/>
      <c r="VSN25" s="107"/>
      <c r="VSO25" s="107"/>
      <c r="VSP25" s="107"/>
      <c r="VSQ25" s="107"/>
      <c r="VSR25" s="107"/>
      <c r="VSS25" s="107"/>
      <c r="VST25" s="107"/>
      <c r="VSU25" s="107"/>
      <c r="VSV25" s="107"/>
      <c r="VSW25" s="107"/>
      <c r="VSX25" s="107"/>
      <c r="VSY25" s="107"/>
      <c r="VSZ25" s="107"/>
      <c r="VTA25" s="107"/>
      <c r="VTB25" s="107"/>
      <c r="VTC25" s="107"/>
      <c r="VTD25" s="107"/>
      <c r="VTE25" s="107"/>
      <c r="VTF25" s="107"/>
      <c r="VTG25" s="107"/>
      <c r="VTH25" s="107"/>
      <c r="VTI25" s="107"/>
      <c r="VTJ25" s="107"/>
      <c r="VTK25" s="107"/>
      <c r="VTL25" s="107"/>
      <c r="VTM25" s="107"/>
      <c r="VTN25" s="107"/>
      <c r="VTO25" s="107"/>
      <c r="VTP25" s="107"/>
      <c r="VTQ25" s="107"/>
      <c r="VTR25" s="107"/>
      <c r="VTS25" s="107"/>
      <c r="VTT25" s="107"/>
      <c r="VTU25" s="107"/>
      <c r="VTV25" s="107"/>
      <c r="VTW25" s="107"/>
      <c r="VTX25" s="107"/>
      <c r="VTY25" s="107"/>
      <c r="VTZ25" s="107"/>
      <c r="VUA25" s="107"/>
      <c r="VUB25" s="107"/>
      <c r="VUC25" s="107"/>
      <c r="VUD25" s="107"/>
      <c r="VUE25" s="107"/>
      <c r="VUF25" s="107"/>
      <c r="VUG25" s="107"/>
      <c r="VUH25" s="107"/>
      <c r="VUI25" s="107"/>
      <c r="VUJ25" s="107"/>
      <c r="VUK25" s="107"/>
      <c r="VUL25" s="107"/>
      <c r="VUM25" s="107"/>
      <c r="VUN25" s="107"/>
      <c r="VUO25" s="107"/>
      <c r="VUP25" s="107"/>
      <c r="VUQ25" s="107"/>
      <c r="VUR25" s="107"/>
      <c r="VUS25" s="107"/>
      <c r="VUT25" s="107"/>
      <c r="VUU25" s="107"/>
      <c r="VUV25" s="107"/>
      <c r="VUW25" s="107"/>
      <c r="VUX25" s="107"/>
      <c r="VUY25" s="107"/>
      <c r="VUZ25" s="107"/>
      <c r="VVA25" s="107"/>
      <c r="VVB25" s="107"/>
      <c r="VVC25" s="107"/>
      <c r="VVD25" s="107"/>
      <c r="VVE25" s="107"/>
      <c r="VVF25" s="107"/>
      <c r="VVG25" s="107"/>
      <c r="VVH25" s="107"/>
      <c r="VVI25" s="107"/>
      <c r="VVJ25" s="107"/>
      <c r="VVK25" s="107"/>
      <c r="VVL25" s="107"/>
      <c r="VVM25" s="107"/>
      <c r="VVN25" s="107"/>
      <c r="VVO25" s="107"/>
      <c r="VVP25" s="107"/>
      <c r="VVQ25" s="107"/>
      <c r="VVR25" s="107"/>
      <c r="VVS25" s="107"/>
      <c r="VVT25" s="107"/>
      <c r="VVU25" s="107"/>
      <c r="VVV25" s="107"/>
      <c r="VVW25" s="107"/>
      <c r="VVX25" s="107"/>
      <c r="VVY25" s="107"/>
      <c r="VVZ25" s="107"/>
      <c r="VWA25" s="107"/>
      <c r="VWB25" s="107"/>
      <c r="VWC25" s="107"/>
      <c r="VWD25" s="107"/>
      <c r="VWE25" s="107"/>
      <c r="VWF25" s="107"/>
      <c r="VWG25" s="107"/>
      <c r="VWH25" s="107"/>
      <c r="VWI25" s="107"/>
      <c r="VWJ25" s="107"/>
      <c r="VWK25" s="107"/>
      <c r="VWL25" s="107"/>
      <c r="VWM25" s="107"/>
      <c r="VWN25" s="107"/>
      <c r="VWO25" s="107"/>
      <c r="VWP25" s="107"/>
      <c r="VWQ25" s="107"/>
      <c r="VWR25" s="107"/>
      <c r="VWS25" s="107"/>
      <c r="VWT25" s="107"/>
      <c r="VWU25" s="107"/>
      <c r="VWV25" s="107"/>
      <c r="VWW25" s="107"/>
      <c r="VWX25" s="107"/>
      <c r="VWY25" s="107"/>
      <c r="VWZ25" s="107"/>
      <c r="VXA25" s="107"/>
      <c r="VXB25" s="107"/>
      <c r="VXC25" s="107"/>
      <c r="VXD25" s="107"/>
      <c r="VXE25" s="107"/>
      <c r="VXF25" s="107"/>
      <c r="VXG25" s="107"/>
      <c r="VXH25" s="107"/>
      <c r="VXI25" s="107"/>
      <c r="VXJ25" s="107"/>
      <c r="VXK25" s="107"/>
      <c r="VXL25" s="107"/>
      <c r="VXM25" s="107"/>
      <c r="VXN25" s="107"/>
      <c r="VXO25" s="107"/>
      <c r="VXP25" s="107"/>
      <c r="VXQ25" s="107"/>
      <c r="VXR25" s="107"/>
      <c r="VXS25" s="107"/>
      <c r="VXT25" s="107"/>
      <c r="VXU25" s="107"/>
      <c r="VXV25" s="107"/>
      <c r="VXW25" s="107"/>
      <c r="VXX25" s="107"/>
      <c r="VXY25" s="107"/>
      <c r="VXZ25" s="107"/>
      <c r="VYA25" s="107"/>
      <c r="VYB25" s="107"/>
      <c r="VYC25" s="107"/>
      <c r="VYD25" s="107"/>
      <c r="VYE25" s="107"/>
      <c r="VYF25" s="107"/>
      <c r="VYG25" s="107"/>
      <c r="VYH25" s="107"/>
      <c r="VYI25" s="107"/>
      <c r="VYJ25" s="107"/>
      <c r="VYK25" s="107"/>
      <c r="VYL25" s="107"/>
      <c r="VYM25" s="107"/>
      <c r="VYN25" s="107"/>
      <c r="VYO25" s="107"/>
      <c r="VYP25" s="107"/>
      <c r="VYQ25" s="107"/>
      <c r="VYR25" s="107"/>
      <c r="VYS25" s="107"/>
      <c r="VYT25" s="107"/>
      <c r="VYU25" s="107"/>
      <c r="VYV25" s="107"/>
      <c r="VYW25" s="107"/>
      <c r="VYX25" s="107"/>
      <c r="VYY25" s="107"/>
      <c r="VYZ25" s="107"/>
      <c r="VZA25" s="107"/>
      <c r="VZB25" s="107"/>
      <c r="VZC25" s="107"/>
      <c r="VZD25" s="107"/>
      <c r="VZE25" s="107"/>
      <c r="VZF25" s="107"/>
      <c r="VZG25" s="107"/>
      <c r="VZH25" s="107"/>
      <c r="VZI25" s="107"/>
      <c r="VZJ25" s="107"/>
      <c r="VZK25" s="107"/>
      <c r="VZL25" s="107"/>
      <c r="VZM25" s="107"/>
      <c r="VZN25" s="107"/>
      <c r="VZO25" s="107"/>
      <c r="VZP25" s="107"/>
      <c r="VZQ25" s="107"/>
      <c r="VZR25" s="107"/>
      <c r="VZS25" s="107"/>
      <c r="VZT25" s="107"/>
      <c r="VZU25" s="107"/>
      <c r="VZV25" s="107"/>
      <c r="VZW25" s="107"/>
      <c r="VZX25" s="107"/>
      <c r="VZY25" s="107"/>
      <c r="VZZ25" s="107"/>
      <c r="WAA25" s="107"/>
      <c r="WAB25" s="107"/>
      <c r="WAC25" s="107"/>
      <c r="WAD25" s="107"/>
      <c r="WAE25" s="107"/>
      <c r="WAF25" s="107"/>
      <c r="WAG25" s="107"/>
      <c r="WAH25" s="107"/>
      <c r="WAI25" s="107"/>
      <c r="WAJ25" s="107"/>
      <c r="WAK25" s="107"/>
      <c r="WAL25" s="107"/>
      <c r="WAM25" s="107"/>
      <c r="WAN25" s="107"/>
      <c r="WAO25" s="107"/>
      <c r="WAP25" s="107"/>
      <c r="WAQ25" s="107"/>
      <c r="WAR25" s="107"/>
      <c r="WAS25" s="107"/>
      <c r="WAT25" s="107"/>
      <c r="WAU25" s="107"/>
      <c r="WAV25" s="107"/>
      <c r="WAW25" s="107"/>
      <c r="WAX25" s="107"/>
      <c r="WAY25" s="107"/>
      <c r="WAZ25" s="107"/>
      <c r="WBA25" s="107"/>
      <c r="WBB25" s="107"/>
      <c r="WBC25" s="107"/>
      <c r="WBD25" s="107"/>
      <c r="WBE25" s="107"/>
      <c r="WBF25" s="107"/>
      <c r="WBG25" s="107"/>
      <c r="WBH25" s="107"/>
      <c r="WBI25" s="107"/>
      <c r="WBJ25" s="107"/>
      <c r="WBK25" s="107"/>
      <c r="WBL25" s="107"/>
      <c r="WBM25" s="107"/>
      <c r="WBN25" s="107"/>
      <c r="WBO25" s="107"/>
      <c r="WBP25" s="107"/>
      <c r="WBQ25" s="107"/>
      <c r="WBR25" s="107"/>
      <c r="WBS25" s="107"/>
      <c r="WBT25" s="107"/>
      <c r="WBU25" s="107"/>
      <c r="WBV25" s="107"/>
      <c r="WBW25" s="107"/>
      <c r="WBX25" s="107"/>
      <c r="WBY25" s="107"/>
      <c r="WBZ25" s="107"/>
      <c r="WCA25" s="107"/>
      <c r="WCB25" s="107"/>
      <c r="WCC25" s="107"/>
      <c r="WCD25" s="107"/>
      <c r="WCE25" s="107"/>
      <c r="WCF25" s="107"/>
      <c r="WCG25" s="107"/>
      <c r="WCH25" s="107"/>
      <c r="WCI25" s="107"/>
      <c r="WCJ25" s="107"/>
      <c r="WCK25" s="107"/>
      <c r="WCL25" s="107"/>
      <c r="WCM25" s="107"/>
      <c r="WCN25" s="107"/>
      <c r="WCO25" s="107"/>
      <c r="WCP25" s="107"/>
      <c r="WCQ25" s="107"/>
      <c r="WCR25" s="107"/>
      <c r="WCS25" s="107"/>
      <c r="WCT25" s="107"/>
      <c r="WCU25" s="107"/>
      <c r="WCV25" s="107"/>
      <c r="WCW25" s="107"/>
      <c r="WCX25" s="107"/>
      <c r="WCY25" s="107"/>
      <c r="WCZ25" s="107"/>
      <c r="WDA25" s="107"/>
      <c r="WDB25" s="107"/>
      <c r="WDC25" s="107"/>
      <c r="WDD25" s="107"/>
      <c r="WDE25" s="107"/>
      <c r="WDF25" s="107"/>
      <c r="WDG25" s="107"/>
      <c r="WDH25" s="107"/>
      <c r="WDI25" s="107"/>
      <c r="WDJ25" s="107"/>
      <c r="WDK25" s="107"/>
      <c r="WDL25" s="107"/>
      <c r="WDM25" s="107"/>
      <c r="WDN25" s="107"/>
      <c r="WDO25" s="107"/>
      <c r="WDP25" s="107"/>
      <c r="WDQ25" s="107"/>
      <c r="WDR25" s="107"/>
      <c r="WDS25" s="107"/>
      <c r="WDT25" s="107"/>
      <c r="WDU25" s="107"/>
      <c r="WDV25" s="107"/>
      <c r="WDW25" s="107"/>
      <c r="WDX25" s="107"/>
      <c r="WDY25" s="107"/>
      <c r="WDZ25" s="107"/>
      <c r="WEA25" s="107"/>
      <c r="WEB25" s="107"/>
      <c r="WEC25" s="107"/>
      <c r="WED25" s="107"/>
      <c r="WEE25" s="107"/>
      <c r="WEF25" s="107"/>
      <c r="WEG25" s="107"/>
      <c r="WEH25" s="107"/>
      <c r="WEI25" s="107"/>
      <c r="WEJ25" s="107"/>
      <c r="WEK25" s="107"/>
      <c r="WEL25" s="107"/>
      <c r="WEM25" s="107"/>
      <c r="WEN25" s="107"/>
      <c r="WEO25" s="107"/>
      <c r="WEP25" s="107"/>
      <c r="WEQ25" s="107"/>
      <c r="WER25" s="107"/>
      <c r="WES25" s="107"/>
      <c r="WET25" s="107"/>
      <c r="WEU25" s="107"/>
      <c r="WEV25" s="107"/>
      <c r="WEW25" s="107"/>
      <c r="WEX25" s="107"/>
      <c r="WEY25" s="107"/>
      <c r="WEZ25" s="107"/>
      <c r="WFA25" s="107"/>
      <c r="WFB25" s="107"/>
      <c r="WFC25" s="107"/>
      <c r="WFD25" s="107"/>
      <c r="WFE25" s="107"/>
      <c r="WFF25" s="107"/>
      <c r="WFG25" s="107"/>
      <c r="WFH25" s="107"/>
      <c r="WFI25" s="107"/>
      <c r="WFJ25" s="107"/>
      <c r="WFK25" s="107"/>
      <c r="WFL25" s="107"/>
      <c r="WFM25" s="107"/>
      <c r="WFN25" s="107"/>
      <c r="WFO25" s="107"/>
      <c r="WFP25" s="107"/>
      <c r="WFQ25" s="107"/>
      <c r="WFR25" s="107"/>
      <c r="WFS25" s="107"/>
      <c r="WFT25" s="107"/>
      <c r="WFU25" s="107"/>
      <c r="WFV25" s="107"/>
      <c r="WFW25" s="107"/>
      <c r="WFX25" s="107"/>
      <c r="WFY25" s="107"/>
      <c r="WFZ25" s="107"/>
      <c r="WGA25" s="107"/>
      <c r="WGB25" s="107"/>
      <c r="WGC25" s="107"/>
      <c r="WGD25" s="107"/>
      <c r="WGE25" s="107"/>
      <c r="WGF25" s="107"/>
      <c r="WGG25" s="107"/>
      <c r="WGH25" s="107"/>
      <c r="WGI25" s="107"/>
      <c r="WGJ25" s="107"/>
      <c r="WGK25" s="107"/>
      <c r="WGL25" s="107"/>
      <c r="WGM25" s="107"/>
      <c r="WGN25" s="107"/>
      <c r="WGO25" s="107"/>
      <c r="WGP25" s="107"/>
      <c r="WGQ25" s="107"/>
      <c r="WGR25" s="107"/>
      <c r="WGS25" s="107"/>
      <c r="WGT25" s="107"/>
      <c r="WGU25" s="107"/>
      <c r="WGV25" s="107"/>
      <c r="WGW25" s="107"/>
      <c r="WGX25" s="107"/>
      <c r="WGY25" s="107"/>
      <c r="WGZ25" s="107"/>
      <c r="WHA25" s="107"/>
      <c r="WHB25" s="107"/>
      <c r="WHC25" s="107"/>
      <c r="WHD25" s="107"/>
      <c r="WHE25" s="107"/>
      <c r="WHF25" s="107"/>
      <c r="WHG25" s="107"/>
      <c r="WHH25" s="107"/>
      <c r="WHI25" s="107"/>
      <c r="WHJ25" s="107"/>
      <c r="WHK25" s="107"/>
      <c r="WHL25" s="107"/>
      <c r="WHM25" s="107"/>
      <c r="WHN25" s="107"/>
      <c r="WHO25" s="107"/>
      <c r="WHP25" s="107"/>
      <c r="WHQ25" s="107"/>
      <c r="WHR25" s="107"/>
      <c r="WHS25" s="107"/>
      <c r="WHT25" s="107"/>
      <c r="WHU25" s="107"/>
      <c r="WHV25" s="107"/>
      <c r="WHW25" s="107"/>
      <c r="WHX25" s="107"/>
      <c r="WHY25" s="107"/>
      <c r="WHZ25" s="107"/>
      <c r="WIA25" s="107"/>
      <c r="WIB25" s="107"/>
      <c r="WIC25" s="107"/>
      <c r="WID25" s="107"/>
      <c r="WIE25" s="107"/>
      <c r="WIF25" s="107"/>
      <c r="WIG25" s="107"/>
      <c r="WIH25" s="107"/>
      <c r="WII25" s="107"/>
      <c r="WIJ25" s="107"/>
      <c r="WIK25" s="107"/>
      <c r="WIL25" s="107"/>
      <c r="WIM25" s="107"/>
      <c r="WIN25" s="107"/>
      <c r="WIO25" s="107"/>
      <c r="WIP25" s="107"/>
      <c r="WIQ25" s="107"/>
      <c r="WIR25" s="107"/>
      <c r="WIS25" s="107"/>
      <c r="WIT25" s="107"/>
      <c r="WIU25" s="107"/>
      <c r="WIV25" s="107"/>
      <c r="WIW25" s="107"/>
      <c r="WIX25" s="107"/>
      <c r="WIY25" s="107"/>
      <c r="WIZ25" s="107"/>
      <c r="WJA25" s="107"/>
      <c r="WJB25" s="107"/>
      <c r="WJC25" s="107"/>
      <c r="WJD25" s="107"/>
      <c r="WJE25" s="107"/>
      <c r="WJF25" s="107"/>
      <c r="WJG25" s="107"/>
      <c r="WJH25" s="107"/>
      <c r="WJI25" s="107"/>
      <c r="WJJ25" s="107"/>
      <c r="WJK25" s="107"/>
      <c r="WJL25" s="107"/>
      <c r="WJM25" s="107"/>
      <c r="WJN25" s="107"/>
      <c r="WJO25" s="107"/>
      <c r="WJP25" s="107"/>
      <c r="WJQ25" s="107"/>
      <c r="WJR25" s="107"/>
      <c r="WJS25" s="107"/>
      <c r="WJT25" s="107"/>
      <c r="WJU25" s="107"/>
      <c r="WJV25" s="107"/>
      <c r="WJW25" s="107"/>
      <c r="WJX25" s="107"/>
      <c r="WJY25" s="107"/>
      <c r="WJZ25" s="107"/>
      <c r="WKA25" s="107"/>
      <c r="WKB25" s="107"/>
      <c r="WKC25" s="107"/>
      <c r="WKD25" s="107"/>
      <c r="WKE25" s="107"/>
      <c r="WKF25" s="107"/>
      <c r="WKG25" s="107"/>
      <c r="WKH25" s="107"/>
      <c r="WKI25" s="107"/>
      <c r="WKJ25" s="107"/>
      <c r="WKK25" s="107"/>
      <c r="WKL25" s="107"/>
      <c r="WKM25" s="107"/>
      <c r="WKN25" s="107"/>
      <c r="WKO25" s="107"/>
      <c r="WKP25" s="107"/>
      <c r="WKQ25" s="107"/>
      <c r="WKR25" s="107"/>
      <c r="WKS25" s="107"/>
      <c r="WKT25" s="107"/>
      <c r="WKU25" s="107"/>
      <c r="WKV25" s="107"/>
      <c r="WKW25" s="107"/>
      <c r="WKX25" s="107"/>
      <c r="WKY25" s="107"/>
      <c r="WKZ25" s="107"/>
      <c r="WLA25" s="107"/>
      <c r="WLB25" s="107"/>
      <c r="WLC25" s="107"/>
      <c r="WLD25" s="107"/>
      <c r="WLE25" s="107"/>
      <c r="WLF25" s="107"/>
      <c r="WLG25" s="107"/>
      <c r="WLH25" s="107"/>
      <c r="WLI25" s="107"/>
      <c r="WLJ25" s="107"/>
      <c r="WLK25" s="107"/>
      <c r="WLL25" s="107"/>
      <c r="WLM25" s="107"/>
      <c r="WLN25" s="107"/>
      <c r="WLO25" s="107"/>
      <c r="WLP25" s="107"/>
      <c r="WLQ25" s="107"/>
      <c r="WLR25" s="107"/>
      <c r="WLS25" s="107"/>
      <c r="WLT25" s="107"/>
      <c r="WLU25" s="107"/>
      <c r="WLV25" s="107"/>
      <c r="WLW25" s="107"/>
      <c r="WLX25" s="107"/>
      <c r="WLY25" s="107"/>
      <c r="WLZ25" s="107"/>
      <c r="WMA25" s="107"/>
      <c r="WMB25" s="107"/>
      <c r="WMC25" s="107"/>
      <c r="WMD25" s="107"/>
      <c r="WME25" s="107"/>
      <c r="WMF25" s="107"/>
      <c r="WMG25" s="107"/>
      <c r="WMH25" s="107"/>
      <c r="WMI25" s="107"/>
      <c r="WMJ25" s="107"/>
      <c r="WMK25" s="107"/>
      <c r="WML25" s="107"/>
      <c r="WMM25" s="107"/>
      <c r="WMN25" s="107"/>
      <c r="WMO25" s="107"/>
      <c r="WMP25" s="107"/>
      <c r="WMQ25" s="107"/>
      <c r="WMR25" s="107"/>
      <c r="WMS25" s="107"/>
      <c r="WMT25" s="107"/>
      <c r="WMU25" s="107"/>
      <c r="WMV25" s="107"/>
      <c r="WMW25" s="107"/>
      <c r="WMX25" s="107"/>
      <c r="WMY25" s="107"/>
      <c r="WMZ25" s="107"/>
      <c r="WNA25" s="107"/>
      <c r="WNB25" s="107"/>
      <c r="WNC25" s="107"/>
      <c r="WND25" s="107"/>
      <c r="WNE25" s="107"/>
      <c r="WNF25" s="107"/>
      <c r="WNG25" s="107"/>
      <c r="WNH25" s="107"/>
      <c r="WNI25" s="107"/>
      <c r="WNJ25" s="107"/>
      <c r="WNK25" s="107"/>
      <c r="WNL25" s="107"/>
      <c r="WNM25" s="107"/>
      <c r="WNN25" s="107"/>
      <c r="WNO25" s="107"/>
      <c r="WNP25" s="107"/>
      <c r="WNQ25" s="107"/>
      <c r="WNR25" s="107"/>
      <c r="WNS25" s="107"/>
      <c r="WNT25" s="107"/>
      <c r="WNU25" s="107"/>
      <c r="WNV25" s="107"/>
      <c r="WNW25" s="107"/>
      <c r="WNX25" s="107"/>
      <c r="WNY25" s="107"/>
      <c r="WNZ25" s="107"/>
      <c r="WOA25" s="107"/>
      <c r="WOB25" s="107"/>
      <c r="WOC25" s="107"/>
      <c r="WOD25" s="107"/>
      <c r="WOE25" s="107"/>
      <c r="WOF25" s="107"/>
      <c r="WOG25" s="107"/>
      <c r="WOH25" s="107"/>
      <c r="WOI25" s="107"/>
      <c r="WOJ25" s="107"/>
      <c r="WOK25" s="107"/>
      <c r="WOL25" s="107"/>
      <c r="WOM25" s="107"/>
      <c r="WON25" s="107"/>
      <c r="WOO25" s="107"/>
      <c r="WOP25" s="107"/>
      <c r="WOQ25" s="107"/>
      <c r="WOR25" s="107"/>
      <c r="WOS25" s="107"/>
      <c r="WOT25" s="107"/>
      <c r="WOU25" s="107"/>
      <c r="WOV25" s="107"/>
      <c r="WOW25" s="107"/>
      <c r="WOX25" s="107"/>
      <c r="WOY25" s="107"/>
      <c r="WOZ25" s="107"/>
      <c r="WPA25" s="107"/>
      <c r="WPB25" s="107"/>
      <c r="WPC25" s="107"/>
      <c r="WPD25" s="107"/>
      <c r="WPE25" s="107"/>
      <c r="WPF25" s="107"/>
      <c r="WPG25" s="107"/>
      <c r="WPH25" s="107"/>
      <c r="WPI25" s="107"/>
      <c r="WPJ25" s="107"/>
      <c r="WPK25" s="107"/>
      <c r="WPL25" s="107"/>
      <c r="WPM25" s="107"/>
      <c r="WPN25" s="107"/>
      <c r="WPO25" s="107"/>
      <c r="WPP25" s="107"/>
      <c r="WPQ25" s="107"/>
      <c r="WPR25" s="107"/>
      <c r="WPS25" s="107"/>
      <c r="WPT25" s="107"/>
      <c r="WPU25" s="107"/>
      <c r="WPV25" s="107"/>
      <c r="WPW25" s="107"/>
      <c r="WPX25" s="107"/>
      <c r="WPY25" s="107"/>
      <c r="WPZ25" s="107"/>
      <c r="WQA25" s="107"/>
      <c r="WQB25" s="107"/>
      <c r="WQC25" s="107"/>
      <c r="WQD25" s="107"/>
      <c r="WQE25" s="107"/>
      <c r="WQF25" s="107"/>
      <c r="WQG25" s="107"/>
      <c r="WQH25" s="107"/>
      <c r="WQI25" s="107"/>
      <c r="WQJ25" s="107"/>
      <c r="WQK25" s="107"/>
      <c r="WQL25" s="107"/>
      <c r="WQM25" s="107"/>
      <c r="WQN25" s="107"/>
      <c r="WQO25" s="107"/>
      <c r="WQP25" s="107"/>
      <c r="WQQ25" s="107"/>
      <c r="WQR25" s="107"/>
      <c r="WQS25" s="107"/>
      <c r="WQT25" s="107"/>
      <c r="WQU25" s="107"/>
      <c r="WQV25" s="107"/>
      <c r="WQW25" s="107"/>
      <c r="WQX25" s="107"/>
      <c r="WQY25" s="107"/>
      <c r="WQZ25" s="107"/>
      <c r="WRA25" s="107"/>
      <c r="WRB25" s="107"/>
      <c r="WRC25" s="107"/>
      <c r="WRD25" s="107"/>
      <c r="WRE25" s="107"/>
      <c r="WRF25" s="107"/>
      <c r="WRG25" s="107"/>
      <c r="WRH25" s="107"/>
      <c r="WRI25" s="107"/>
      <c r="WRJ25" s="107"/>
      <c r="WRK25" s="107"/>
      <c r="WRL25" s="107"/>
      <c r="WRM25" s="107"/>
      <c r="WRN25" s="107"/>
      <c r="WRO25" s="107"/>
      <c r="WRP25" s="107"/>
      <c r="WRQ25" s="107"/>
      <c r="WRR25" s="107"/>
      <c r="WRS25" s="107"/>
      <c r="WRT25" s="107"/>
      <c r="WRU25" s="107"/>
      <c r="WRV25" s="107"/>
      <c r="WRW25" s="107"/>
      <c r="WRX25" s="107"/>
      <c r="WRY25" s="107"/>
      <c r="WRZ25" s="107"/>
      <c r="WSA25" s="107"/>
      <c r="WSB25" s="107"/>
      <c r="WSC25" s="107"/>
      <c r="WSD25" s="107"/>
      <c r="WSE25" s="107"/>
      <c r="WSF25" s="107"/>
      <c r="WSG25" s="107"/>
      <c r="WSH25" s="107"/>
      <c r="WSI25" s="107"/>
      <c r="WSJ25" s="107"/>
      <c r="WSK25" s="107"/>
      <c r="WSL25" s="107"/>
      <c r="WSM25" s="107"/>
      <c r="WSN25" s="107"/>
      <c r="WSO25" s="107"/>
      <c r="WSP25" s="107"/>
      <c r="WSQ25" s="107"/>
      <c r="WSR25" s="107"/>
      <c r="WSS25" s="107"/>
      <c r="WST25" s="107"/>
      <c r="WSU25" s="107"/>
      <c r="WSV25" s="107"/>
      <c r="WSW25" s="107"/>
      <c r="WSX25" s="107"/>
      <c r="WSY25" s="107"/>
      <c r="WSZ25" s="107"/>
      <c r="WTA25" s="107"/>
      <c r="WTB25" s="107"/>
      <c r="WTC25" s="107"/>
      <c r="WTD25" s="107"/>
      <c r="WTE25" s="107"/>
      <c r="WTF25" s="107"/>
      <c r="WTG25" s="107"/>
      <c r="WTH25" s="107"/>
      <c r="WTI25" s="107"/>
      <c r="WTJ25" s="107"/>
      <c r="WTK25" s="107"/>
      <c r="WTL25" s="107"/>
      <c r="WTM25" s="107"/>
      <c r="WTN25" s="107"/>
      <c r="WTO25" s="107"/>
      <c r="WTP25" s="107"/>
      <c r="WTQ25" s="107"/>
      <c r="WTR25" s="107"/>
      <c r="WTS25" s="107"/>
      <c r="WTT25" s="107"/>
      <c r="WTU25" s="107"/>
      <c r="WTV25" s="107"/>
      <c r="WTW25" s="107"/>
      <c r="WTX25" s="107"/>
      <c r="WTY25" s="107"/>
      <c r="WTZ25" s="107"/>
      <c r="WUA25" s="107"/>
      <c r="WUB25" s="107"/>
      <c r="WUC25" s="107"/>
      <c r="WUD25" s="107"/>
      <c r="WUE25" s="107"/>
      <c r="WUF25" s="107"/>
      <c r="WUG25" s="107"/>
      <c r="WUH25" s="107"/>
      <c r="WUI25" s="107"/>
      <c r="WUJ25" s="107"/>
      <c r="WUK25" s="107"/>
      <c r="WUL25" s="107"/>
      <c r="WUM25" s="107"/>
      <c r="WUN25" s="107"/>
      <c r="WUO25" s="107"/>
      <c r="WUP25" s="107"/>
      <c r="WUQ25" s="107"/>
      <c r="WUR25" s="107"/>
      <c r="WUS25" s="107"/>
      <c r="WUT25" s="107"/>
      <c r="WUU25" s="107"/>
      <c r="WUV25" s="107"/>
      <c r="WUW25" s="107"/>
      <c r="WUX25" s="107"/>
      <c r="WUY25" s="107"/>
      <c r="WUZ25" s="107"/>
      <c r="WVA25" s="107"/>
      <c r="WVB25" s="107"/>
      <c r="WVC25" s="107"/>
      <c r="WVD25" s="107"/>
      <c r="WVE25" s="107"/>
      <c r="WVF25" s="107"/>
      <c r="WVG25" s="107"/>
      <c r="WVH25" s="107"/>
      <c r="WVI25" s="107"/>
      <c r="WVJ25" s="107"/>
      <c r="WVK25" s="107"/>
      <c r="WVL25" s="107"/>
      <c r="WVM25" s="107"/>
      <c r="WVN25" s="107"/>
      <c r="WVO25" s="107"/>
      <c r="WVP25" s="107"/>
      <c r="WVQ25" s="107"/>
      <c r="WVR25" s="107"/>
      <c r="WVS25" s="107"/>
      <c r="WVT25" s="107"/>
      <c r="WVU25" s="107"/>
      <c r="WVV25" s="107"/>
      <c r="WVW25" s="107"/>
      <c r="WVX25" s="107"/>
      <c r="WVY25" s="107"/>
      <c r="WVZ25" s="107"/>
      <c r="WWA25" s="107"/>
      <c r="WWB25" s="107"/>
      <c r="WWC25" s="107"/>
      <c r="WWD25" s="107"/>
      <c r="WWE25" s="107"/>
      <c r="WWF25" s="107"/>
      <c r="WWG25" s="107"/>
      <c r="WWH25" s="107"/>
      <c r="WWI25" s="107"/>
      <c r="WWJ25" s="107"/>
      <c r="WWK25" s="107"/>
      <c r="WWL25" s="107"/>
      <c r="WWM25" s="107"/>
      <c r="WWN25" s="107"/>
      <c r="WWO25" s="107"/>
      <c r="WWP25" s="107"/>
      <c r="WWQ25" s="107"/>
      <c r="WWR25" s="107"/>
      <c r="WWS25" s="107"/>
      <c r="WWT25" s="107"/>
      <c r="WWU25" s="107"/>
      <c r="WWV25" s="107"/>
      <c r="WWW25" s="107"/>
      <c r="WWX25" s="107"/>
      <c r="WWY25" s="107"/>
      <c r="WWZ25" s="107"/>
      <c r="WXA25" s="107"/>
      <c r="WXB25" s="107"/>
      <c r="WXC25" s="107"/>
      <c r="WXD25" s="107"/>
      <c r="WXE25" s="107"/>
      <c r="WXF25" s="107"/>
      <c r="WXG25" s="107"/>
      <c r="WXH25" s="107"/>
      <c r="WXI25" s="107"/>
      <c r="WXJ25" s="107"/>
      <c r="WXK25" s="107"/>
      <c r="WXL25" s="107"/>
      <c r="WXM25" s="107"/>
      <c r="WXN25" s="107"/>
      <c r="WXO25" s="107"/>
      <c r="WXP25" s="107"/>
      <c r="WXQ25" s="107"/>
      <c r="WXR25" s="107"/>
      <c r="WXS25" s="107"/>
      <c r="WXT25" s="107"/>
      <c r="WXU25" s="107"/>
      <c r="WXV25" s="107"/>
      <c r="WXW25" s="107"/>
      <c r="WXX25" s="107"/>
      <c r="WXY25" s="107"/>
      <c r="WXZ25" s="107"/>
      <c r="WYA25" s="107"/>
      <c r="WYB25" s="107"/>
      <c r="WYC25" s="107"/>
      <c r="WYD25" s="107"/>
      <c r="WYE25" s="107"/>
      <c r="WYF25" s="107"/>
      <c r="WYG25" s="107"/>
      <c r="WYH25" s="107"/>
      <c r="WYI25" s="107"/>
      <c r="WYJ25" s="107"/>
      <c r="WYK25" s="107"/>
      <c r="WYL25" s="107"/>
      <c r="WYM25" s="107"/>
      <c r="WYN25" s="107"/>
      <c r="WYO25" s="107"/>
      <c r="WYP25" s="107"/>
      <c r="WYQ25" s="107"/>
      <c r="WYR25" s="107"/>
      <c r="WYS25" s="107"/>
      <c r="WYT25" s="107"/>
      <c r="WYU25" s="107"/>
      <c r="WYV25" s="107"/>
      <c r="WYW25" s="107"/>
      <c r="WYX25" s="107"/>
      <c r="WYY25" s="107"/>
      <c r="WYZ25" s="107"/>
      <c r="WZA25" s="107"/>
      <c r="WZB25" s="107"/>
      <c r="WZC25" s="107"/>
      <c r="WZD25" s="107"/>
      <c r="WZE25" s="107"/>
      <c r="WZF25" s="107"/>
      <c r="WZG25" s="107"/>
      <c r="WZH25" s="107"/>
      <c r="WZI25" s="107"/>
      <c r="WZJ25" s="107"/>
      <c r="WZK25" s="107"/>
      <c r="WZL25" s="107"/>
      <c r="WZM25" s="107"/>
      <c r="WZN25" s="107"/>
      <c r="WZO25" s="107"/>
      <c r="WZP25" s="107"/>
      <c r="WZQ25" s="107"/>
      <c r="WZR25" s="107"/>
      <c r="WZS25" s="107"/>
      <c r="WZT25" s="107"/>
      <c r="WZU25" s="107"/>
      <c r="WZV25" s="107"/>
      <c r="WZW25" s="107"/>
      <c r="WZX25" s="107"/>
      <c r="WZY25" s="107"/>
      <c r="WZZ25" s="107"/>
      <c r="XAA25" s="107"/>
      <c r="XAB25" s="107"/>
      <c r="XAC25" s="107"/>
      <c r="XAD25" s="107"/>
      <c r="XAE25" s="107"/>
      <c r="XAF25" s="107"/>
      <c r="XAG25" s="107"/>
      <c r="XAH25" s="107"/>
      <c r="XAI25" s="107"/>
      <c r="XAJ25" s="107"/>
      <c r="XAK25" s="107"/>
      <c r="XAL25" s="107"/>
      <c r="XAM25" s="107"/>
      <c r="XAN25" s="107"/>
      <c r="XAO25" s="107"/>
      <c r="XAP25" s="107"/>
      <c r="XAQ25" s="107"/>
      <c r="XAR25" s="107"/>
      <c r="XAS25" s="107"/>
      <c r="XAT25" s="107"/>
      <c r="XAU25" s="107"/>
      <c r="XAV25" s="107"/>
      <c r="XAW25" s="107"/>
      <c r="XAX25" s="107"/>
      <c r="XAY25" s="107"/>
      <c r="XAZ25" s="107"/>
      <c r="XBA25" s="107"/>
      <c r="XBB25" s="107"/>
      <c r="XBC25" s="107"/>
      <c r="XBD25" s="107"/>
      <c r="XBE25" s="107"/>
      <c r="XBF25" s="107"/>
      <c r="XBG25" s="107"/>
      <c r="XBH25" s="107"/>
      <c r="XBI25" s="107"/>
      <c r="XBJ25" s="107"/>
      <c r="XBK25" s="107"/>
      <c r="XBL25" s="107"/>
      <c r="XBM25" s="107"/>
      <c r="XBN25" s="107"/>
      <c r="XBO25" s="107"/>
      <c r="XBP25" s="107"/>
      <c r="XBQ25" s="107"/>
      <c r="XBR25" s="107"/>
      <c r="XBS25" s="107"/>
      <c r="XBT25" s="107"/>
      <c r="XBU25" s="107"/>
      <c r="XBV25" s="107"/>
      <c r="XBW25" s="107"/>
      <c r="XBX25" s="107"/>
      <c r="XBY25" s="107"/>
      <c r="XBZ25" s="107"/>
      <c r="XCA25" s="107"/>
      <c r="XCB25" s="107"/>
      <c r="XCC25" s="107"/>
      <c r="XCD25" s="107"/>
      <c r="XCE25" s="107"/>
      <c r="XCF25" s="107"/>
      <c r="XCG25" s="107"/>
      <c r="XCH25" s="107"/>
      <c r="XCI25" s="107"/>
      <c r="XCJ25" s="107"/>
      <c r="XCK25" s="107"/>
      <c r="XCL25" s="107"/>
      <c r="XCM25" s="107"/>
      <c r="XCN25" s="107"/>
      <c r="XCO25" s="107"/>
      <c r="XCP25" s="107"/>
      <c r="XCQ25" s="107"/>
      <c r="XCR25" s="107"/>
      <c r="XCS25" s="107"/>
      <c r="XCT25" s="107"/>
      <c r="XCU25" s="107"/>
      <c r="XCV25" s="107"/>
      <c r="XCW25" s="107"/>
      <c r="XCX25" s="107"/>
      <c r="XCY25" s="107"/>
      <c r="XCZ25" s="107"/>
      <c r="XDA25" s="107"/>
      <c r="XDB25" s="107"/>
      <c r="XDC25" s="107"/>
      <c r="XDD25" s="107"/>
      <c r="XDE25" s="107"/>
      <c r="XDF25" s="107"/>
      <c r="XDG25" s="107"/>
      <c r="XDH25" s="107"/>
      <c r="XDI25" s="107"/>
      <c r="XDJ25" s="107"/>
      <c r="XDK25" s="107"/>
      <c r="XDL25" s="107"/>
      <c r="XDM25" s="107"/>
      <c r="XDN25" s="107"/>
      <c r="XDO25" s="107"/>
      <c r="XDP25" s="107"/>
      <c r="XDQ25" s="107"/>
      <c r="XDR25" s="107"/>
      <c r="XDS25" s="107"/>
      <c r="XDT25" s="107"/>
      <c r="XDU25" s="107"/>
      <c r="XDV25" s="107"/>
      <c r="XDW25" s="107"/>
      <c r="XDX25" s="107"/>
      <c r="XDY25" s="107"/>
      <c r="XDZ25" s="107"/>
      <c r="XEA25" s="107"/>
      <c r="XEB25" s="107"/>
      <c r="XEC25" s="107"/>
      <c r="XED25" s="107"/>
      <c r="XEE25" s="107"/>
      <c r="XEF25" s="107"/>
      <c r="XEG25" s="107"/>
      <c r="XEH25" s="107"/>
      <c r="XEI25" s="107"/>
      <c r="XEJ25" s="107"/>
      <c r="XEK25" s="107"/>
      <c r="XEL25" s="107"/>
      <c r="XEM25" s="107"/>
      <c r="XEN25" s="107"/>
      <c r="XEO25" s="107"/>
      <c r="XEP25" s="107"/>
      <c r="XEQ25" s="107"/>
      <c r="XER25" s="107"/>
    </row>
    <row r="26" spans="1:16372" customFormat="1" ht="21" customHeight="1">
      <c r="A26" s="306"/>
      <c r="B26" s="306"/>
      <c r="C26" s="306"/>
      <c r="D26" s="306"/>
      <c r="E26" s="306"/>
      <c r="F26" s="306"/>
      <c r="G26" s="306"/>
      <c r="H26" s="306"/>
      <c r="I26" s="306"/>
      <c r="J26" s="107"/>
      <c r="K26" s="107"/>
      <c r="L26" s="107"/>
      <c r="M26" s="107"/>
      <c r="N26" s="107"/>
      <c r="O26" s="107"/>
      <c r="P26" s="107"/>
      <c r="Q26" s="107"/>
      <c r="R26" s="107"/>
      <c r="S26" s="107"/>
      <c r="T26" s="107"/>
      <c r="U26" s="107"/>
      <c r="V26" s="107"/>
      <c r="W26" s="107"/>
      <c r="X26" s="107"/>
      <c r="Y26" s="107"/>
      <c r="Z26" s="107"/>
      <c r="AA26" s="107"/>
      <c r="AB26" s="107"/>
      <c r="AC26" s="107"/>
      <c r="AD26" s="107"/>
      <c r="AE26" s="107"/>
      <c r="AF26" s="107"/>
      <c r="AG26" s="107"/>
      <c r="AH26" s="107"/>
      <c r="AI26" s="107"/>
      <c r="AJ26" s="107"/>
      <c r="AK26" s="107"/>
      <c r="AL26" s="107"/>
      <c r="AM26" s="107"/>
      <c r="AN26" s="107"/>
      <c r="AO26" s="107"/>
      <c r="AP26" s="107"/>
      <c r="AQ26" s="107"/>
      <c r="AR26" s="107"/>
      <c r="AS26" s="107"/>
      <c r="AT26" s="107"/>
      <c r="AU26" s="107"/>
      <c r="AV26" s="107"/>
      <c r="AW26" s="107"/>
      <c r="AX26" s="107"/>
      <c r="AY26" s="107"/>
      <c r="AZ26" s="107"/>
      <c r="BA26" s="107"/>
      <c r="BB26" s="107"/>
      <c r="BC26" s="107"/>
      <c r="BD26" s="107"/>
      <c r="BE26" s="107"/>
      <c r="BF26" s="107"/>
      <c r="BG26" s="107"/>
      <c r="BH26" s="107"/>
      <c r="BI26" s="107"/>
      <c r="BJ26" s="107"/>
      <c r="BK26" s="107"/>
      <c r="BL26" s="107"/>
      <c r="BM26" s="107"/>
      <c r="BN26" s="107"/>
      <c r="BO26" s="107"/>
      <c r="BP26" s="107"/>
      <c r="BQ26" s="107"/>
      <c r="BR26" s="107"/>
      <c r="BS26" s="107"/>
      <c r="BT26" s="107"/>
      <c r="BU26" s="107"/>
      <c r="BV26" s="107"/>
      <c r="BW26" s="107"/>
      <c r="BX26" s="107"/>
      <c r="BY26" s="107"/>
      <c r="BZ26" s="107"/>
      <c r="CA26" s="107"/>
      <c r="CB26" s="107"/>
      <c r="CC26" s="107"/>
      <c r="CD26" s="107"/>
      <c r="CE26" s="107"/>
      <c r="CF26" s="107"/>
      <c r="CG26" s="107"/>
      <c r="CH26" s="107"/>
      <c r="CI26" s="107"/>
      <c r="CJ26" s="107"/>
      <c r="CK26" s="107"/>
      <c r="CL26" s="107"/>
      <c r="CM26" s="107"/>
      <c r="CN26" s="107"/>
      <c r="CO26" s="107"/>
      <c r="CP26" s="107"/>
      <c r="CQ26" s="107"/>
      <c r="CR26" s="107"/>
      <c r="CS26" s="107"/>
      <c r="CT26" s="107"/>
      <c r="CU26" s="107"/>
      <c r="CV26" s="107"/>
      <c r="CW26" s="107"/>
      <c r="CX26" s="107"/>
      <c r="CY26" s="107"/>
      <c r="CZ26" s="107"/>
      <c r="DA26" s="107"/>
      <c r="DB26" s="107"/>
      <c r="DC26" s="107"/>
      <c r="DD26" s="107"/>
      <c r="DE26" s="107"/>
      <c r="DF26" s="107"/>
      <c r="DG26" s="107"/>
      <c r="DH26" s="107"/>
      <c r="DI26" s="107"/>
      <c r="DJ26" s="107"/>
      <c r="DK26" s="107"/>
      <c r="DL26" s="107"/>
      <c r="DM26" s="107"/>
      <c r="DN26" s="107"/>
      <c r="DO26" s="107"/>
      <c r="DP26" s="107"/>
      <c r="DQ26" s="107"/>
      <c r="DR26" s="107"/>
      <c r="DS26" s="107"/>
      <c r="DT26" s="107"/>
      <c r="DU26" s="107"/>
      <c r="DV26" s="107"/>
      <c r="DW26" s="107"/>
      <c r="DX26" s="107"/>
      <c r="DY26" s="107"/>
      <c r="DZ26" s="107"/>
      <c r="EA26" s="107"/>
      <c r="EB26" s="107"/>
      <c r="EC26" s="107"/>
      <c r="ED26" s="107"/>
      <c r="EE26" s="107"/>
      <c r="EF26" s="107"/>
      <c r="EG26" s="107"/>
      <c r="EH26" s="107"/>
      <c r="EI26" s="107"/>
      <c r="EJ26" s="107"/>
      <c r="EK26" s="107"/>
      <c r="EL26" s="107"/>
      <c r="EM26" s="107"/>
      <c r="EN26" s="107"/>
      <c r="EO26" s="107"/>
      <c r="EP26" s="107"/>
      <c r="EQ26" s="107"/>
      <c r="ER26" s="107"/>
      <c r="ES26" s="107"/>
      <c r="ET26" s="107"/>
      <c r="EU26" s="107"/>
      <c r="EV26" s="107"/>
      <c r="EW26" s="107"/>
      <c r="EX26" s="107"/>
      <c r="EY26" s="107"/>
      <c r="EZ26" s="107"/>
      <c r="FA26" s="107"/>
      <c r="FB26" s="107"/>
      <c r="FC26" s="107"/>
      <c r="FD26" s="107"/>
      <c r="FE26" s="107"/>
      <c r="FF26" s="107"/>
      <c r="FG26" s="107"/>
      <c r="FH26" s="107"/>
      <c r="FI26" s="107"/>
      <c r="FJ26" s="107"/>
      <c r="FK26" s="107"/>
      <c r="FL26" s="107"/>
      <c r="FM26" s="107"/>
      <c r="FN26" s="107"/>
      <c r="FO26" s="107"/>
      <c r="FP26" s="107"/>
      <c r="FQ26" s="107"/>
      <c r="FR26" s="107"/>
      <c r="FS26" s="107"/>
      <c r="FT26" s="107"/>
      <c r="FU26" s="107"/>
      <c r="FV26" s="107"/>
      <c r="FW26" s="107"/>
      <c r="FX26" s="107"/>
      <c r="FY26" s="107"/>
      <c r="FZ26" s="107"/>
      <c r="GA26" s="107"/>
      <c r="GB26" s="107"/>
      <c r="GC26" s="107"/>
      <c r="GD26" s="107"/>
      <c r="GE26" s="107"/>
      <c r="GF26" s="107"/>
      <c r="GG26" s="107"/>
      <c r="GH26" s="107"/>
      <c r="GI26" s="107"/>
      <c r="GJ26" s="107"/>
      <c r="GK26" s="107"/>
      <c r="GL26" s="107"/>
      <c r="GM26" s="107"/>
      <c r="GN26" s="107"/>
      <c r="GO26" s="107"/>
      <c r="GP26" s="107"/>
      <c r="GQ26" s="107"/>
      <c r="GR26" s="107"/>
      <c r="GS26" s="107"/>
      <c r="GT26" s="107"/>
      <c r="GU26" s="107"/>
      <c r="GV26" s="107"/>
      <c r="GW26" s="107"/>
      <c r="GX26" s="107"/>
      <c r="GY26" s="107"/>
      <c r="GZ26" s="107"/>
      <c r="HA26" s="107"/>
      <c r="HB26" s="107"/>
      <c r="HC26" s="107"/>
      <c r="HD26" s="107"/>
      <c r="HE26" s="107"/>
      <c r="HF26" s="107"/>
      <c r="HG26" s="107"/>
      <c r="HH26" s="107"/>
      <c r="HI26" s="107"/>
      <c r="HJ26" s="107"/>
      <c r="HK26" s="107"/>
      <c r="HL26" s="107"/>
      <c r="HM26" s="107"/>
      <c r="HN26" s="107"/>
      <c r="HO26" s="107"/>
      <c r="HP26" s="107"/>
      <c r="HQ26" s="107"/>
      <c r="HR26" s="107"/>
      <c r="HS26" s="107"/>
      <c r="HT26" s="107"/>
      <c r="HU26" s="107"/>
      <c r="HV26" s="107"/>
      <c r="HW26" s="107"/>
      <c r="HX26" s="107"/>
      <c r="HY26" s="107"/>
      <c r="HZ26" s="107"/>
      <c r="IA26" s="107"/>
      <c r="IB26" s="107"/>
      <c r="IC26" s="107"/>
      <c r="ID26" s="107"/>
      <c r="IE26" s="107"/>
      <c r="IF26" s="107"/>
      <c r="IG26" s="107"/>
      <c r="IH26" s="107"/>
      <c r="II26" s="107"/>
      <c r="IJ26" s="107"/>
      <c r="IK26" s="107"/>
      <c r="IL26" s="107"/>
      <c r="IM26" s="107"/>
      <c r="IN26" s="107"/>
      <c r="IO26" s="107"/>
      <c r="IP26" s="107"/>
      <c r="IQ26" s="107"/>
      <c r="IR26" s="107"/>
      <c r="IS26" s="107"/>
      <c r="IT26" s="107"/>
      <c r="IU26" s="107"/>
      <c r="IV26" s="107"/>
      <c r="IW26" s="107"/>
      <c r="IX26" s="107"/>
      <c r="IY26" s="107"/>
      <c r="IZ26" s="107"/>
      <c r="JA26" s="107"/>
      <c r="JB26" s="107"/>
      <c r="JC26" s="107"/>
      <c r="JD26" s="107"/>
      <c r="JE26" s="107"/>
      <c r="JF26" s="107"/>
      <c r="JG26" s="107"/>
      <c r="JH26" s="107"/>
      <c r="JI26" s="107"/>
      <c r="JJ26" s="107"/>
      <c r="JK26" s="107"/>
      <c r="JL26" s="107"/>
      <c r="JM26" s="107"/>
      <c r="JN26" s="107"/>
      <c r="JO26" s="107"/>
      <c r="JP26" s="107"/>
      <c r="JQ26" s="107"/>
      <c r="JR26" s="107"/>
      <c r="JS26" s="107"/>
      <c r="JT26" s="107"/>
      <c r="JU26" s="107"/>
      <c r="JV26" s="107"/>
      <c r="JW26" s="107"/>
      <c r="JX26" s="107"/>
      <c r="JY26" s="107"/>
      <c r="JZ26" s="107"/>
      <c r="KA26" s="107"/>
      <c r="KB26" s="107"/>
      <c r="KC26" s="107"/>
      <c r="KD26" s="107"/>
      <c r="KE26" s="107"/>
      <c r="KF26" s="107"/>
      <c r="KG26" s="107"/>
      <c r="KH26" s="107"/>
      <c r="KI26" s="107"/>
      <c r="KJ26" s="107"/>
      <c r="KK26" s="107"/>
      <c r="KL26" s="107"/>
      <c r="KM26" s="107"/>
      <c r="KN26" s="107"/>
      <c r="KO26" s="107"/>
      <c r="KP26" s="107"/>
      <c r="KQ26" s="107"/>
      <c r="KR26" s="107"/>
      <c r="KS26" s="107"/>
      <c r="KT26" s="107"/>
      <c r="KU26" s="107"/>
      <c r="KV26" s="107"/>
      <c r="KW26" s="107"/>
      <c r="KX26" s="107"/>
      <c r="KY26" s="107"/>
      <c r="KZ26" s="107"/>
      <c r="LA26" s="107"/>
      <c r="LB26" s="107"/>
      <c r="LC26" s="107"/>
      <c r="LD26" s="107"/>
      <c r="LE26" s="107"/>
      <c r="LF26" s="107"/>
      <c r="LG26" s="107"/>
      <c r="LH26" s="107"/>
      <c r="LI26" s="107"/>
      <c r="LJ26" s="107"/>
      <c r="LK26" s="107"/>
      <c r="LL26" s="107"/>
      <c r="LM26" s="107"/>
      <c r="LN26" s="107"/>
      <c r="LO26" s="107"/>
      <c r="LP26" s="107"/>
      <c r="LQ26" s="107"/>
      <c r="LR26" s="107"/>
      <c r="LS26" s="107"/>
      <c r="LT26" s="107"/>
      <c r="LU26" s="107"/>
      <c r="LV26" s="107"/>
      <c r="LW26" s="107"/>
      <c r="LX26" s="107"/>
      <c r="LY26" s="107"/>
      <c r="LZ26" s="107"/>
      <c r="MA26" s="107"/>
      <c r="MB26" s="107"/>
      <c r="MC26" s="107"/>
      <c r="MD26" s="107"/>
      <c r="ME26" s="107"/>
      <c r="MF26" s="107"/>
      <c r="MG26" s="107"/>
      <c r="MH26" s="107"/>
      <c r="MI26" s="107"/>
      <c r="MJ26" s="107"/>
      <c r="MK26" s="107"/>
      <c r="ML26" s="107"/>
      <c r="MM26" s="107"/>
      <c r="MN26" s="107"/>
      <c r="MO26" s="107"/>
      <c r="MP26" s="107"/>
      <c r="MQ26" s="107"/>
      <c r="MR26" s="107"/>
      <c r="MS26" s="107"/>
      <c r="MT26" s="107"/>
      <c r="MU26" s="107"/>
      <c r="MV26" s="107"/>
      <c r="MW26" s="107"/>
      <c r="MX26" s="107"/>
      <c r="MY26" s="107"/>
      <c r="MZ26" s="107"/>
      <c r="NA26" s="107"/>
      <c r="NB26" s="107"/>
      <c r="NC26" s="107"/>
      <c r="ND26" s="107"/>
      <c r="NE26" s="107"/>
      <c r="NF26" s="107"/>
      <c r="NG26" s="107"/>
      <c r="NH26" s="107"/>
      <c r="NI26" s="107"/>
      <c r="NJ26" s="107"/>
      <c r="NK26" s="107"/>
      <c r="NL26" s="107"/>
      <c r="NM26" s="107"/>
      <c r="NN26" s="107"/>
      <c r="NO26" s="107"/>
      <c r="NP26" s="107"/>
      <c r="NQ26" s="107"/>
      <c r="NR26" s="107"/>
      <c r="NS26" s="107"/>
      <c r="NT26" s="107"/>
      <c r="NU26" s="107"/>
      <c r="NV26" s="107"/>
      <c r="NW26" s="107"/>
      <c r="NX26" s="107"/>
      <c r="NY26" s="107"/>
      <c r="NZ26" s="107"/>
      <c r="OA26" s="107"/>
      <c r="OB26" s="107"/>
      <c r="OC26" s="107"/>
      <c r="OD26" s="107"/>
      <c r="OE26" s="107"/>
      <c r="OF26" s="107"/>
      <c r="OG26" s="107"/>
      <c r="OH26" s="107"/>
      <c r="OI26" s="107"/>
      <c r="OJ26" s="107"/>
      <c r="OK26" s="107"/>
      <c r="OL26" s="107"/>
      <c r="OM26" s="107"/>
      <c r="ON26" s="107"/>
      <c r="OO26" s="107"/>
      <c r="OP26" s="107"/>
      <c r="OQ26" s="107"/>
      <c r="OR26" s="107"/>
      <c r="OS26" s="107"/>
      <c r="OT26" s="107"/>
      <c r="OU26" s="107"/>
      <c r="OV26" s="107"/>
      <c r="OW26" s="107"/>
      <c r="OX26" s="107"/>
      <c r="OY26" s="107"/>
      <c r="OZ26" s="107"/>
      <c r="PA26" s="107"/>
      <c r="PB26" s="107"/>
      <c r="PC26" s="107"/>
      <c r="PD26" s="107"/>
      <c r="PE26" s="107"/>
      <c r="PF26" s="107"/>
      <c r="PG26" s="107"/>
      <c r="PH26" s="107"/>
      <c r="PI26" s="107"/>
      <c r="PJ26" s="107"/>
      <c r="PK26" s="107"/>
      <c r="PL26" s="107"/>
      <c r="PM26" s="107"/>
      <c r="PN26" s="107"/>
      <c r="PO26" s="107"/>
      <c r="PP26" s="107"/>
      <c r="PQ26" s="107"/>
      <c r="PR26" s="107"/>
      <c r="PS26" s="107"/>
      <c r="PT26" s="107"/>
      <c r="PU26" s="107"/>
      <c r="PV26" s="107"/>
      <c r="PW26" s="107"/>
      <c r="PX26" s="107"/>
      <c r="PY26" s="107"/>
      <c r="PZ26" s="107"/>
      <c r="QA26" s="107"/>
      <c r="QB26" s="107"/>
      <c r="QC26" s="107"/>
      <c r="QD26" s="107"/>
      <c r="QE26" s="107"/>
      <c r="QF26" s="107"/>
      <c r="QG26" s="107"/>
      <c r="QH26" s="107"/>
      <c r="QI26" s="107"/>
      <c r="QJ26" s="107"/>
      <c r="QK26" s="107"/>
      <c r="QL26" s="107"/>
      <c r="QM26" s="107"/>
      <c r="QN26" s="107"/>
      <c r="QO26" s="107"/>
      <c r="QP26" s="107"/>
      <c r="QQ26" s="107"/>
      <c r="QR26" s="107"/>
      <c r="QS26" s="107"/>
      <c r="QT26" s="107"/>
      <c r="QU26" s="107"/>
      <c r="QV26" s="107"/>
      <c r="QW26" s="107"/>
      <c r="QX26" s="107"/>
      <c r="QY26" s="107"/>
      <c r="QZ26" s="107"/>
      <c r="RA26" s="107"/>
      <c r="RB26" s="107"/>
      <c r="RC26" s="107"/>
      <c r="RD26" s="107"/>
      <c r="RE26" s="107"/>
      <c r="RF26" s="107"/>
      <c r="RG26" s="107"/>
      <c r="RH26" s="107"/>
      <c r="RI26" s="107"/>
      <c r="RJ26" s="107"/>
      <c r="RK26" s="107"/>
      <c r="RL26" s="107"/>
      <c r="RM26" s="107"/>
      <c r="RN26" s="107"/>
      <c r="RO26" s="107"/>
      <c r="RP26" s="107"/>
      <c r="RQ26" s="107"/>
      <c r="RR26" s="107"/>
      <c r="RS26" s="107"/>
      <c r="RT26" s="107"/>
      <c r="RU26" s="107"/>
      <c r="RV26" s="107"/>
      <c r="RW26" s="107"/>
      <c r="RX26" s="107"/>
      <c r="RY26" s="107"/>
      <c r="RZ26" s="107"/>
      <c r="SA26" s="107"/>
      <c r="SB26" s="107"/>
      <c r="SC26" s="107"/>
      <c r="SD26" s="107"/>
      <c r="SE26" s="107"/>
      <c r="SF26" s="107"/>
      <c r="SG26" s="107"/>
      <c r="SH26" s="107"/>
      <c r="SI26" s="107"/>
      <c r="SJ26" s="107"/>
      <c r="SK26" s="107"/>
      <c r="SL26" s="107"/>
      <c r="SM26" s="107"/>
      <c r="SN26" s="107"/>
      <c r="SO26" s="107"/>
      <c r="SP26" s="107"/>
      <c r="SQ26" s="107"/>
      <c r="SR26" s="107"/>
      <c r="SS26" s="107"/>
      <c r="ST26" s="107"/>
      <c r="SU26" s="107"/>
      <c r="SV26" s="107"/>
      <c r="SW26" s="107"/>
      <c r="SX26" s="107"/>
      <c r="SY26" s="107"/>
      <c r="SZ26" s="107"/>
      <c r="TA26" s="107"/>
      <c r="TB26" s="107"/>
      <c r="TC26" s="107"/>
      <c r="TD26" s="107"/>
      <c r="TE26" s="107"/>
      <c r="TF26" s="107"/>
      <c r="TG26" s="107"/>
      <c r="TH26" s="107"/>
      <c r="TI26" s="107"/>
      <c r="TJ26" s="107"/>
      <c r="TK26" s="107"/>
      <c r="TL26" s="107"/>
      <c r="TM26" s="107"/>
      <c r="TN26" s="107"/>
      <c r="TO26" s="107"/>
      <c r="TP26" s="107"/>
      <c r="TQ26" s="107"/>
      <c r="TR26" s="107"/>
      <c r="TS26" s="107"/>
      <c r="TT26" s="107"/>
      <c r="TU26" s="107"/>
      <c r="TV26" s="107"/>
      <c r="TW26" s="107"/>
      <c r="TX26" s="107"/>
      <c r="TY26" s="107"/>
      <c r="TZ26" s="107"/>
      <c r="UA26" s="107"/>
      <c r="UB26" s="107"/>
      <c r="UC26" s="107"/>
      <c r="UD26" s="107"/>
      <c r="UE26" s="107"/>
      <c r="UF26" s="107"/>
      <c r="UG26" s="107"/>
      <c r="UH26" s="107"/>
      <c r="UI26" s="107"/>
      <c r="UJ26" s="107"/>
      <c r="UK26" s="107"/>
      <c r="UL26" s="107"/>
      <c r="UM26" s="107"/>
      <c r="UN26" s="107"/>
      <c r="UO26" s="107"/>
      <c r="UP26" s="107"/>
      <c r="UQ26" s="107"/>
      <c r="UR26" s="107"/>
      <c r="US26" s="107"/>
      <c r="UT26" s="107"/>
      <c r="UU26" s="107"/>
      <c r="UV26" s="107"/>
      <c r="UW26" s="107"/>
      <c r="UX26" s="107"/>
      <c r="UY26" s="107"/>
      <c r="UZ26" s="107"/>
      <c r="VA26" s="107"/>
      <c r="VB26" s="107"/>
      <c r="VC26" s="107"/>
      <c r="VD26" s="107"/>
      <c r="VE26" s="107"/>
      <c r="VF26" s="107"/>
      <c r="VG26" s="107"/>
      <c r="VH26" s="107"/>
      <c r="VI26" s="107"/>
      <c r="VJ26" s="107"/>
      <c r="VK26" s="107"/>
      <c r="VL26" s="107"/>
      <c r="VM26" s="107"/>
      <c r="VN26" s="107"/>
      <c r="VO26" s="107"/>
      <c r="VP26" s="107"/>
      <c r="VQ26" s="107"/>
      <c r="VR26" s="107"/>
      <c r="VS26" s="107"/>
      <c r="VT26" s="107"/>
      <c r="VU26" s="107"/>
      <c r="VV26" s="107"/>
      <c r="VW26" s="107"/>
      <c r="VX26" s="107"/>
      <c r="VY26" s="107"/>
      <c r="VZ26" s="107"/>
      <c r="WA26" s="107"/>
      <c r="WB26" s="107"/>
      <c r="WC26" s="107"/>
      <c r="WD26" s="107"/>
      <c r="WE26" s="107"/>
      <c r="WF26" s="107"/>
      <c r="WG26" s="107"/>
      <c r="WH26" s="107"/>
      <c r="WI26" s="107"/>
      <c r="WJ26" s="107"/>
      <c r="WK26" s="107"/>
      <c r="WL26" s="107"/>
      <c r="WM26" s="107"/>
      <c r="WN26" s="107"/>
      <c r="WO26" s="107"/>
      <c r="WP26" s="107"/>
      <c r="WQ26" s="107"/>
      <c r="WR26" s="107"/>
      <c r="WS26" s="107"/>
      <c r="WT26" s="107"/>
      <c r="WU26" s="107"/>
      <c r="WV26" s="107"/>
      <c r="WW26" s="107"/>
      <c r="WX26" s="107"/>
      <c r="WY26" s="107"/>
      <c r="WZ26" s="107"/>
      <c r="XA26" s="107"/>
      <c r="XB26" s="107"/>
      <c r="XC26" s="107"/>
      <c r="XD26" s="107"/>
      <c r="XE26" s="107"/>
      <c r="XF26" s="107"/>
      <c r="XG26" s="107"/>
      <c r="XH26" s="107"/>
      <c r="XI26" s="107"/>
      <c r="XJ26" s="107"/>
      <c r="XK26" s="107"/>
      <c r="XL26" s="107"/>
      <c r="XM26" s="107"/>
      <c r="XN26" s="107"/>
      <c r="XO26" s="107"/>
      <c r="XP26" s="107"/>
      <c r="XQ26" s="107"/>
      <c r="XR26" s="107"/>
      <c r="XS26" s="107"/>
      <c r="XT26" s="107"/>
      <c r="XU26" s="107"/>
      <c r="XV26" s="107"/>
      <c r="XW26" s="107"/>
      <c r="XX26" s="107"/>
      <c r="XY26" s="107"/>
      <c r="XZ26" s="107"/>
      <c r="YA26" s="107"/>
      <c r="YB26" s="107"/>
      <c r="YC26" s="107"/>
      <c r="YD26" s="107"/>
      <c r="YE26" s="107"/>
      <c r="YF26" s="107"/>
      <c r="YG26" s="107"/>
      <c r="YH26" s="107"/>
      <c r="YI26" s="107"/>
      <c r="YJ26" s="107"/>
      <c r="YK26" s="107"/>
      <c r="YL26" s="107"/>
      <c r="YM26" s="107"/>
      <c r="YN26" s="107"/>
      <c r="YO26" s="107"/>
      <c r="YP26" s="107"/>
      <c r="YQ26" s="107"/>
      <c r="YR26" s="107"/>
      <c r="YS26" s="107"/>
      <c r="YT26" s="107"/>
      <c r="YU26" s="107"/>
      <c r="YV26" s="107"/>
      <c r="YW26" s="107"/>
      <c r="YX26" s="107"/>
      <c r="YY26" s="107"/>
      <c r="YZ26" s="107"/>
      <c r="ZA26" s="107"/>
      <c r="ZB26" s="107"/>
      <c r="ZC26" s="107"/>
      <c r="ZD26" s="107"/>
      <c r="ZE26" s="107"/>
      <c r="ZF26" s="107"/>
      <c r="ZG26" s="107"/>
      <c r="ZH26" s="107"/>
      <c r="ZI26" s="107"/>
      <c r="ZJ26" s="107"/>
      <c r="ZK26" s="107"/>
      <c r="ZL26" s="107"/>
      <c r="ZM26" s="107"/>
      <c r="ZN26" s="107"/>
      <c r="ZO26" s="107"/>
      <c r="ZP26" s="107"/>
      <c r="ZQ26" s="107"/>
      <c r="ZR26" s="107"/>
      <c r="ZS26" s="107"/>
      <c r="ZT26" s="107"/>
      <c r="ZU26" s="107"/>
      <c r="ZV26" s="107"/>
      <c r="ZW26" s="107"/>
      <c r="ZX26" s="107"/>
      <c r="ZY26" s="107"/>
      <c r="ZZ26" s="107"/>
      <c r="AAA26" s="107"/>
      <c r="AAB26" s="107"/>
      <c r="AAC26" s="107"/>
      <c r="AAD26" s="107"/>
      <c r="AAE26" s="107"/>
      <c r="AAF26" s="107"/>
      <c r="AAG26" s="107"/>
      <c r="AAH26" s="107"/>
      <c r="AAI26" s="107"/>
      <c r="AAJ26" s="107"/>
      <c r="AAK26" s="107"/>
      <c r="AAL26" s="107"/>
      <c r="AAM26" s="107"/>
      <c r="AAN26" s="107"/>
      <c r="AAO26" s="107"/>
      <c r="AAP26" s="107"/>
      <c r="AAQ26" s="107"/>
      <c r="AAR26" s="107"/>
      <c r="AAS26" s="107"/>
      <c r="AAT26" s="107"/>
      <c r="AAU26" s="107"/>
      <c r="AAV26" s="107"/>
      <c r="AAW26" s="107"/>
      <c r="AAX26" s="107"/>
      <c r="AAY26" s="107"/>
      <c r="AAZ26" s="107"/>
      <c r="ABA26" s="107"/>
      <c r="ABB26" s="107"/>
      <c r="ABC26" s="107"/>
      <c r="ABD26" s="107"/>
      <c r="ABE26" s="107"/>
      <c r="ABF26" s="107"/>
      <c r="ABG26" s="107"/>
      <c r="ABH26" s="107"/>
      <c r="ABI26" s="107"/>
      <c r="ABJ26" s="107"/>
      <c r="ABK26" s="107"/>
      <c r="ABL26" s="107"/>
      <c r="ABM26" s="107"/>
      <c r="ABN26" s="107"/>
      <c r="ABO26" s="107"/>
      <c r="ABP26" s="107"/>
      <c r="ABQ26" s="107"/>
      <c r="ABR26" s="107"/>
      <c r="ABS26" s="107"/>
      <c r="ABT26" s="107"/>
      <c r="ABU26" s="107"/>
      <c r="ABV26" s="107"/>
      <c r="ABW26" s="107"/>
      <c r="ABX26" s="107"/>
      <c r="ABY26" s="107"/>
      <c r="ABZ26" s="107"/>
      <c r="ACA26" s="107"/>
      <c r="ACB26" s="107"/>
      <c r="ACC26" s="107"/>
      <c r="ACD26" s="107"/>
      <c r="ACE26" s="107"/>
      <c r="ACF26" s="107"/>
      <c r="ACG26" s="107"/>
      <c r="ACH26" s="107"/>
      <c r="ACI26" s="107"/>
      <c r="ACJ26" s="107"/>
      <c r="ACK26" s="107"/>
      <c r="ACL26" s="107"/>
      <c r="ACM26" s="107"/>
      <c r="ACN26" s="107"/>
      <c r="ACO26" s="107"/>
      <c r="ACP26" s="107"/>
      <c r="ACQ26" s="107"/>
      <c r="ACR26" s="107"/>
      <c r="ACS26" s="107"/>
      <c r="ACT26" s="107"/>
      <c r="ACU26" s="107"/>
      <c r="ACV26" s="107"/>
      <c r="ACW26" s="107"/>
      <c r="ACX26" s="107"/>
      <c r="ACY26" s="107"/>
      <c r="ACZ26" s="107"/>
      <c r="ADA26" s="107"/>
      <c r="ADB26" s="107"/>
      <c r="ADC26" s="107"/>
      <c r="ADD26" s="107"/>
      <c r="ADE26" s="107"/>
      <c r="ADF26" s="107"/>
      <c r="ADG26" s="107"/>
      <c r="ADH26" s="107"/>
      <c r="ADI26" s="107"/>
      <c r="ADJ26" s="107"/>
      <c r="ADK26" s="107"/>
      <c r="ADL26" s="107"/>
      <c r="ADM26" s="107"/>
      <c r="ADN26" s="107"/>
      <c r="ADO26" s="107"/>
      <c r="ADP26" s="107"/>
      <c r="ADQ26" s="107"/>
      <c r="ADR26" s="107"/>
      <c r="ADS26" s="107"/>
      <c r="ADT26" s="107"/>
      <c r="ADU26" s="107"/>
      <c r="ADV26" s="107"/>
      <c r="ADW26" s="107"/>
      <c r="ADX26" s="107"/>
      <c r="ADY26" s="107"/>
      <c r="ADZ26" s="107"/>
      <c r="AEA26" s="107"/>
      <c r="AEB26" s="107"/>
      <c r="AEC26" s="107"/>
      <c r="AED26" s="107"/>
      <c r="AEE26" s="107"/>
      <c r="AEF26" s="107"/>
      <c r="AEG26" s="107"/>
      <c r="AEH26" s="107"/>
      <c r="AEI26" s="107"/>
      <c r="AEJ26" s="107"/>
      <c r="AEK26" s="107"/>
      <c r="AEL26" s="107"/>
      <c r="AEM26" s="107"/>
      <c r="AEN26" s="107"/>
      <c r="AEO26" s="107"/>
      <c r="AEP26" s="107"/>
      <c r="AEQ26" s="107"/>
      <c r="AER26" s="107"/>
      <c r="AES26" s="107"/>
      <c r="AET26" s="107"/>
      <c r="AEU26" s="107"/>
      <c r="AEV26" s="107"/>
      <c r="AEW26" s="107"/>
      <c r="AEX26" s="107"/>
      <c r="AEY26" s="107"/>
      <c r="AEZ26" s="107"/>
      <c r="AFA26" s="107"/>
      <c r="AFB26" s="107"/>
      <c r="AFC26" s="107"/>
      <c r="AFD26" s="107"/>
      <c r="AFE26" s="107"/>
      <c r="AFF26" s="107"/>
      <c r="AFG26" s="107"/>
      <c r="AFH26" s="107"/>
      <c r="AFI26" s="107"/>
      <c r="AFJ26" s="107"/>
      <c r="AFK26" s="107"/>
      <c r="AFL26" s="107"/>
      <c r="AFM26" s="107"/>
      <c r="AFN26" s="107"/>
      <c r="AFO26" s="107"/>
      <c r="AFP26" s="107"/>
      <c r="AFQ26" s="107"/>
      <c r="AFR26" s="107"/>
      <c r="AFS26" s="107"/>
      <c r="AFT26" s="107"/>
      <c r="AFU26" s="107"/>
      <c r="AFV26" s="107"/>
      <c r="AFW26" s="107"/>
      <c r="AFX26" s="107"/>
      <c r="AFY26" s="107"/>
      <c r="AFZ26" s="107"/>
      <c r="AGA26" s="107"/>
      <c r="AGB26" s="107"/>
      <c r="AGC26" s="107"/>
      <c r="AGD26" s="107"/>
      <c r="AGE26" s="107"/>
      <c r="AGF26" s="107"/>
      <c r="AGG26" s="107"/>
      <c r="AGH26" s="107"/>
      <c r="AGI26" s="107"/>
      <c r="AGJ26" s="107"/>
      <c r="AGK26" s="107"/>
      <c r="AGL26" s="107"/>
      <c r="AGM26" s="107"/>
      <c r="AGN26" s="107"/>
      <c r="AGO26" s="107"/>
      <c r="AGP26" s="107"/>
      <c r="AGQ26" s="107"/>
      <c r="AGR26" s="107"/>
      <c r="AGS26" s="107"/>
      <c r="AGT26" s="107"/>
      <c r="AGU26" s="107"/>
      <c r="AGV26" s="107"/>
      <c r="AGW26" s="107"/>
      <c r="AGX26" s="107"/>
      <c r="AGY26" s="107"/>
      <c r="AGZ26" s="107"/>
      <c r="AHA26" s="107"/>
      <c r="AHB26" s="107"/>
      <c r="AHC26" s="107"/>
      <c r="AHD26" s="107"/>
      <c r="AHE26" s="107"/>
      <c r="AHF26" s="107"/>
      <c r="AHG26" s="107"/>
      <c r="AHH26" s="107"/>
      <c r="AHI26" s="107"/>
      <c r="AHJ26" s="107"/>
      <c r="AHK26" s="107"/>
      <c r="AHL26" s="107"/>
      <c r="AHM26" s="107"/>
      <c r="AHN26" s="107"/>
      <c r="AHO26" s="107"/>
      <c r="AHP26" s="107"/>
      <c r="AHQ26" s="107"/>
      <c r="AHR26" s="107"/>
      <c r="AHS26" s="107"/>
      <c r="AHT26" s="107"/>
      <c r="AHU26" s="107"/>
      <c r="AHV26" s="107"/>
      <c r="AHW26" s="107"/>
      <c r="AHX26" s="107"/>
      <c r="AHY26" s="107"/>
      <c r="AHZ26" s="107"/>
      <c r="AIA26" s="107"/>
      <c r="AIB26" s="107"/>
      <c r="AIC26" s="107"/>
      <c r="AID26" s="107"/>
      <c r="AIE26" s="107"/>
      <c r="AIF26" s="107"/>
      <c r="AIG26" s="107"/>
      <c r="AIH26" s="107"/>
      <c r="AII26" s="107"/>
      <c r="AIJ26" s="107"/>
      <c r="AIK26" s="107"/>
      <c r="AIL26" s="107"/>
      <c r="AIM26" s="107"/>
      <c r="AIN26" s="107"/>
      <c r="AIO26" s="107"/>
      <c r="AIP26" s="107"/>
      <c r="AIQ26" s="107"/>
      <c r="AIR26" s="107"/>
      <c r="AIS26" s="107"/>
      <c r="AIT26" s="107"/>
      <c r="AIU26" s="107"/>
      <c r="AIV26" s="107"/>
      <c r="AIW26" s="107"/>
      <c r="AIX26" s="107"/>
      <c r="AIY26" s="107"/>
      <c r="AIZ26" s="107"/>
      <c r="AJA26" s="107"/>
      <c r="AJB26" s="107"/>
      <c r="AJC26" s="107"/>
      <c r="AJD26" s="107"/>
      <c r="AJE26" s="107"/>
      <c r="AJF26" s="107"/>
      <c r="AJG26" s="107"/>
      <c r="AJH26" s="107"/>
      <c r="AJI26" s="107"/>
      <c r="AJJ26" s="107"/>
      <c r="AJK26" s="107"/>
      <c r="AJL26" s="107"/>
      <c r="AJM26" s="107"/>
      <c r="AJN26" s="107"/>
      <c r="AJO26" s="107"/>
      <c r="AJP26" s="107"/>
      <c r="AJQ26" s="107"/>
      <c r="AJR26" s="107"/>
      <c r="AJS26" s="107"/>
      <c r="AJT26" s="107"/>
      <c r="AJU26" s="107"/>
      <c r="AJV26" s="107"/>
      <c r="AJW26" s="107"/>
      <c r="AJX26" s="107"/>
      <c r="AJY26" s="107"/>
      <c r="AJZ26" s="107"/>
      <c r="AKA26" s="107"/>
      <c r="AKB26" s="107"/>
      <c r="AKC26" s="107"/>
      <c r="AKD26" s="107"/>
      <c r="AKE26" s="107"/>
      <c r="AKF26" s="107"/>
      <c r="AKG26" s="107"/>
      <c r="AKH26" s="107"/>
      <c r="AKI26" s="107"/>
      <c r="AKJ26" s="107"/>
      <c r="AKK26" s="107"/>
      <c r="AKL26" s="107"/>
      <c r="AKM26" s="107"/>
      <c r="AKN26" s="107"/>
      <c r="AKO26" s="107"/>
      <c r="AKP26" s="107"/>
      <c r="AKQ26" s="107"/>
      <c r="AKR26" s="107"/>
      <c r="AKS26" s="107"/>
      <c r="AKT26" s="107"/>
      <c r="AKU26" s="107"/>
      <c r="AKV26" s="107"/>
      <c r="AKW26" s="107"/>
      <c r="AKX26" s="107"/>
      <c r="AKY26" s="107"/>
      <c r="AKZ26" s="107"/>
      <c r="ALA26" s="107"/>
      <c r="ALB26" s="107"/>
      <c r="ALC26" s="107"/>
      <c r="ALD26" s="107"/>
      <c r="ALE26" s="107"/>
      <c r="ALF26" s="107"/>
      <c r="ALG26" s="107"/>
      <c r="ALH26" s="107"/>
      <c r="ALI26" s="107"/>
      <c r="ALJ26" s="107"/>
      <c r="ALK26" s="107"/>
      <c r="ALL26" s="107"/>
      <c r="ALM26" s="107"/>
      <c r="ALN26" s="107"/>
      <c r="ALO26" s="107"/>
      <c r="ALP26" s="107"/>
      <c r="ALQ26" s="107"/>
      <c r="ALR26" s="107"/>
      <c r="ALS26" s="107"/>
      <c r="ALT26" s="107"/>
      <c r="ALU26" s="107"/>
      <c r="ALV26" s="107"/>
      <c r="ALW26" s="107"/>
      <c r="ALX26" s="107"/>
      <c r="ALY26" s="107"/>
      <c r="ALZ26" s="107"/>
      <c r="AMA26" s="107"/>
      <c r="AMB26" s="107"/>
      <c r="AMC26" s="107"/>
      <c r="AMD26" s="107"/>
      <c r="AME26" s="107"/>
      <c r="AMF26" s="107"/>
      <c r="AMG26" s="107"/>
      <c r="AMH26" s="107"/>
      <c r="AMI26" s="107"/>
      <c r="AMJ26" s="107"/>
      <c r="AMK26" s="107"/>
      <c r="AML26" s="107"/>
      <c r="AMM26" s="107"/>
      <c r="AMN26" s="107"/>
      <c r="AMO26" s="107"/>
      <c r="AMP26" s="107"/>
      <c r="AMQ26" s="107"/>
      <c r="AMR26" s="107"/>
      <c r="AMS26" s="107"/>
      <c r="AMT26" s="107"/>
      <c r="AMU26" s="107"/>
      <c r="AMV26" s="107"/>
      <c r="AMW26" s="107"/>
      <c r="AMX26" s="107"/>
      <c r="AMY26" s="107"/>
      <c r="AMZ26" s="107"/>
      <c r="ANA26" s="107"/>
      <c r="ANB26" s="107"/>
      <c r="ANC26" s="107"/>
      <c r="AND26" s="107"/>
      <c r="ANE26" s="107"/>
      <c r="ANF26" s="107"/>
      <c r="ANG26" s="107"/>
      <c r="ANH26" s="107"/>
      <c r="ANI26" s="107"/>
      <c r="ANJ26" s="107"/>
      <c r="ANK26" s="107"/>
      <c r="ANL26" s="107"/>
      <c r="ANM26" s="107"/>
      <c r="ANN26" s="107"/>
      <c r="ANO26" s="107"/>
      <c r="ANP26" s="107"/>
      <c r="ANQ26" s="107"/>
      <c r="ANR26" s="107"/>
      <c r="ANS26" s="107"/>
      <c r="ANT26" s="107"/>
      <c r="ANU26" s="107"/>
      <c r="ANV26" s="107"/>
      <c r="ANW26" s="107"/>
      <c r="ANX26" s="107"/>
      <c r="ANY26" s="107"/>
      <c r="ANZ26" s="107"/>
      <c r="AOA26" s="107"/>
      <c r="AOB26" s="107"/>
      <c r="AOC26" s="107"/>
      <c r="AOD26" s="107"/>
      <c r="AOE26" s="107"/>
      <c r="AOF26" s="107"/>
      <c r="AOG26" s="107"/>
      <c r="AOH26" s="107"/>
      <c r="AOI26" s="107"/>
      <c r="AOJ26" s="107"/>
      <c r="AOK26" s="107"/>
      <c r="AOL26" s="107"/>
      <c r="AOM26" s="107"/>
      <c r="AON26" s="107"/>
      <c r="AOO26" s="107"/>
      <c r="AOP26" s="107"/>
      <c r="AOQ26" s="107"/>
      <c r="AOR26" s="107"/>
      <c r="AOS26" s="107"/>
      <c r="AOT26" s="107"/>
      <c r="AOU26" s="107"/>
      <c r="AOV26" s="107"/>
      <c r="AOW26" s="107"/>
      <c r="AOX26" s="107"/>
      <c r="AOY26" s="107"/>
      <c r="AOZ26" s="107"/>
      <c r="APA26" s="107"/>
      <c r="APB26" s="107"/>
      <c r="APC26" s="107"/>
      <c r="APD26" s="107"/>
      <c r="APE26" s="107"/>
      <c r="APF26" s="107"/>
      <c r="APG26" s="107"/>
      <c r="APH26" s="107"/>
      <c r="API26" s="107"/>
      <c r="APJ26" s="107"/>
      <c r="APK26" s="107"/>
      <c r="APL26" s="107"/>
      <c r="APM26" s="107"/>
      <c r="APN26" s="107"/>
      <c r="APO26" s="107"/>
      <c r="APP26" s="107"/>
      <c r="APQ26" s="107"/>
      <c r="APR26" s="107"/>
      <c r="APS26" s="107"/>
      <c r="APT26" s="107"/>
      <c r="APU26" s="107"/>
      <c r="APV26" s="107"/>
      <c r="APW26" s="107"/>
      <c r="APX26" s="107"/>
      <c r="APY26" s="107"/>
      <c r="APZ26" s="107"/>
      <c r="AQA26" s="107"/>
      <c r="AQB26" s="107"/>
      <c r="AQC26" s="107"/>
      <c r="AQD26" s="107"/>
      <c r="AQE26" s="107"/>
      <c r="AQF26" s="107"/>
      <c r="AQG26" s="107"/>
      <c r="AQH26" s="107"/>
      <c r="AQI26" s="107"/>
      <c r="AQJ26" s="107"/>
      <c r="AQK26" s="107"/>
      <c r="AQL26" s="107"/>
      <c r="AQM26" s="107"/>
      <c r="AQN26" s="107"/>
      <c r="AQO26" s="107"/>
      <c r="AQP26" s="107"/>
      <c r="AQQ26" s="107"/>
      <c r="AQR26" s="107"/>
      <c r="AQS26" s="107"/>
      <c r="AQT26" s="107"/>
      <c r="AQU26" s="107"/>
      <c r="AQV26" s="107"/>
      <c r="AQW26" s="107"/>
      <c r="AQX26" s="107"/>
      <c r="AQY26" s="107"/>
      <c r="AQZ26" s="107"/>
      <c r="ARA26" s="107"/>
      <c r="ARB26" s="107"/>
      <c r="ARC26" s="107"/>
      <c r="ARD26" s="107"/>
      <c r="ARE26" s="107"/>
      <c r="ARF26" s="107"/>
      <c r="ARG26" s="107"/>
      <c r="ARH26" s="107"/>
      <c r="ARI26" s="107"/>
      <c r="ARJ26" s="107"/>
      <c r="ARK26" s="107"/>
      <c r="ARL26" s="107"/>
      <c r="ARM26" s="107"/>
      <c r="ARN26" s="107"/>
      <c r="ARO26" s="107"/>
      <c r="ARP26" s="107"/>
      <c r="ARQ26" s="107"/>
      <c r="ARR26" s="107"/>
      <c r="ARS26" s="107"/>
      <c r="ART26" s="107"/>
      <c r="ARU26" s="107"/>
      <c r="ARV26" s="107"/>
      <c r="ARW26" s="107"/>
      <c r="ARX26" s="107"/>
      <c r="ARY26" s="107"/>
      <c r="ARZ26" s="107"/>
      <c r="ASA26" s="107"/>
      <c r="ASB26" s="107"/>
      <c r="ASC26" s="107"/>
      <c r="ASD26" s="107"/>
      <c r="ASE26" s="107"/>
      <c r="ASF26" s="107"/>
      <c r="ASG26" s="107"/>
      <c r="ASH26" s="107"/>
      <c r="ASI26" s="107"/>
      <c r="ASJ26" s="107"/>
      <c r="ASK26" s="107"/>
      <c r="ASL26" s="107"/>
      <c r="ASM26" s="107"/>
      <c r="ASN26" s="107"/>
      <c r="ASO26" s="107"/>
      <c r="ASP26" s="107"/>
      <c r="ASQ26" s="107"/>
      <c r="ASR26" s="107"/>
      <c r="ASS26" s="107"/>
      <c r="AST26" s="107"/>
      <c r="ASU26" s="107"/>
      <c r="ASV26" s="107"/>
      <c r="ASW26" s="107"/>
      <c r="ASX26" s="107"/>
      <c r="ASY26" s="107"/>
      <c r="ASZ26" s="107"/>
      <c r="ATA26" s="107"/>
      <c r="ATB26" s="107"/>
      <c r="ATC26" s="107"/>
      <c r="ATD26" s="107"/>
      <c r="ATE26" s="107"/>
      <c r="ATF26" s="107"/>
      <c r="ATG26" s="107"/>
      <c r="ATH26" s="107"/>
      <c r="ATI26" s="107"/>
      <c r="ATJ26" s="107"/>
      <c r="ATK26" s="107"/>
      <c r="ATL26" s="107"/>
      <c r="ATM26" s="107"/>
      <c r="ATN26" s="107"/>
      <c r="ATO26" s="107"/>
      <c r="ATP26" s="107"/>
      <c r="ATQ26" s="107"/>
      <c r="ATR26" s="107"/>
      <c r="ATS26" s="107"/>
      <c r="ATT26" s="107"/>
      <c r="ATU26" s="107"/>
      <c r="ATV26" s="107"/>
      <c r="ATW26" s="107"/>
      <c r="ATX26" s="107"/>
      <c r="ATY26" s="107"/>
      <c r="ATZ26" s="107"/>
      <c r="AUA26" s="107"/>
      <c r="AUB26" s="107"/>
      <c r="AUC26" s="107"/>
      <c r="AUD26" s="107"/>
      <c r="AUE26" s="107"/>
      <c r="AUF26" s="107"/>
      <c r="AUG26" s="107"/>
      <c r="AUH26" s="107"/>
      <c r="AUI26" s="107"/>
      <c r="AUJ26" s="107"/>
      <c r="AUK26" s="107"/>
      <c r="AUL26" s="107"/>
      <c r="AUM26" s="107"/>
      <c r="AUN26" s="107"/>
      <c r="AUO26" s="107"/>
      <c r="AUP26" s="107"/>
      <c r="AUQ26" s="107"/>
      <c r="AUR26" s="107"/>
      <c r="AUS26" s="107"/>
      <c r="AUT26" s="107"/>
      <c r="AUU26" s="107"/>
      <c r="AUV26" s="107"/>
      <c r="AUW26" s="107"/>
      <c r="AUX26" s="107"/>
      <c r="AUY26" s="107"/>
      <c r="AUZ26" s="107"/>
      <c r="AVA26" s="107"/>
      <c r="AVB26" s="107"/>
      <c r="AVC26" s="107"/>
      <c r="AVD26" s="107"/>
      <c r="AVE26" s="107"/>
      <c r="AVF26" s="107"/>
      <c r="AVG26" s="107"/>
      <c r="AVH26" s="107"/>
      <c r="AVI26" s="107"/>
      <c r="AVJ26" s="107"/>
      <c r="AVK26" s="107"/>
      <c r="AVL26" s="107"/>
      <c r="AVM26" s="107"/>
      <c r="AVN26" s="107"/>
      <c r="AVO26" s="107"/>
      <c r="AVP26" s="107"/>
      <c r="AVQ26" s="107"/>
      <c r="AVR26" s="107"/>
      <c r="AVS26" s="107"/>
      <c r="AVT26" s="107"/>
      <c r="AVU26" s="107"/>
      <c r="AVV26" s="107"/>
      <c r="AVW26" s="107"/>
      <c r="AVX26" s="107"/>
      <c r="AVY26" s="107"/>
      <c r="AVZ26" s="107"/>
      <c r="AWA26" s="107"/>
      <c r="AWB26" s="107"/>
      <c r="AWC26" s="107"/>
      <c r="AWD26" s="107"/>
      <c r="AWE26" s="107"/>
      <c r="AWF26" s="107"/>
      <c r="AWG26" s="107"/>
      <c r="AWH26" s="107"/>
      <c r="AWI26" s="107"/>
      <c r="AWJ26" s="107"/>
      <c r="AWK26" s="107"/>
      <c r="AWL26" s="107"/>
      <c r="AWM26" s="107"/>
      <c r="AWN26" s="107"/>
      <c r="AWO26" s="107"/>
      <c r="AWP26" s="107"/>
      <c r="AWQ26" s="107"/>
      <c r="AWR26" s="107"/>
      <c r="AWS26" s="107"/>
      <c r="AWT26" s="107"/>
      <c r="AWU26" s="107"/>
      <c r="AWV26" s="107"/>
      <c r="AWW26" s="107"/>
      <c r="AWX26" s="107"/>
      <c r="AWY26" s="107"/>
      <c r="AWZ26" s="107"/>
      <c r="AXA26" s="107"/>
      <c r="AXB26" s="107"/>
      <c r="AXC26" s="107"/>
      <c r="AXD26" s="107"/>
      <c r="AXE26" s="107"/>
      <c r="AXF26" s="107"/>
      <c r="AXG26" s="107"/>
      <c r="AXH26" s="107"/>
      <c r="AXI26" s="107"/>
      <c r="AXJ26" s="107"/>
      <c r="AXK26" s="107"/>
      <c r="AXL26" s="107"/>
      <c r="AXM26" s="107"/>
      <c r="AXN26" s="107"/>
      <c r="AXO26" s="107"/>
      <c r="AXP26" s="107"/>
      <c r="AXQ26" s="107"/>
      <c r="AXR26" s="107"/>
      <c r="AXS26" s="107"/>
      <c r="AXT26" s="107"/>
      <c r="AXU26" s="107"/>
      <c r="AXV26" s="107"/>
      <c r="AXW26" s="107"/>
      <c r="AXX26" s="107"/>
      <c r="AXY26" s="107"/>
      <c r="AXZ26" s="107"/>
      <c r="AYA26" s="107"/>
      <c r="AYB26" s="107"/>
      <c r="AYC26" s="107"/>
      <c r="AYD26" s="107"/>
      <c r="AYE26" s="107"/>
      <c r="AYF26" s="107"/>
      <c r="AYG26" s="107"/>
      <c r="AYH26" s="107"/>
      <c r="AYI26" s="107"/>
      <c r="AYJ26" s="107"/>
      <c r="AYK26" s="107"/>
      <c r="AYL26" s="107"/>
      <c r="AYM26" s="107"/>
      <c r="AYN26" s="107"/>
      <c r="AYO26" s="107"/>
      <c r="AYP26" s="107"/>
      <c r="AYQ26" s="107"/>
      <c r="AYR26" s="107"/>
      <c r="AYS26" s="107"/>
      <c r="AYT26" s="107"/>
      <c r="AYU26" s="107"/>
      <c r="AYV26" s="107"/>
      <c r="AYW26" s="107"/>
      <c r="AYX26" s="107"/>
      <c r="AYY26" s="107"/>
      <c r="AYZ26" s="107"/>
      <c r="AZA26" s="107"/>
      <c r="AZB26" s="107"/>
      <c r="AZC26" s="107"/>
      <c r="AZD26" s="107"/>
      <c r="AZE26" s="107"/>
      <c r="AZF26" s="107"/>
      <c r="AZG26" s="107"/>
      <c r="AZH26" s="107"/>
      <c r="AZI26" s="107"/>
      <c r="AZJ26" s="107"/>
      <c r="AZK26" s="107"/>
      <c r="AZL26" s="107"/>
      <c r="AZM26" s="107"/>
      <c r="AZN26" s="107"/>
      <c r="AZO26" s="107"/>
      <c r="AZP26" s="107"/>
      <c r="AZQ26" s="107"/>
      <c r="AZR26" s="107"/>
      <c r="AZS26" s="107"/>
      <c r="AZT26" s="107"/>
      <c r="AZU26" s="107"/>
      <c r="AZV26" s="107"/>
      <c r="AZW26" s="107"/>
      <c r="AZX26" s="107"/>
      <c r="AZY26" s="107"/>
      <c r="AZZ26" s="107"/>
      <c r="BAA26" s="107"/>
      <c r="BAB26" s="107"/>
      <c r="BAC26" s="107"/>
      <c r="BAD26" s="107"/>
      <c r="BAE26" s="107"/>
      <c r="BAF26" s="107"/>
      <c r="BAG26" s="107"/>
      <c r="BAH26" s="107"/>
      <c r="BAI26" s="107"/>
      <c r="BAJ26" s="107"/>
      <c r="BAK26" s="107"/>
      <c r="BAL26" s="107"/>
      <c r="BAM26" s="107"/>
      <c r="BAN26" s="107"/>
      <c r="BAO26" s="107"/>
      <c r="BAP26" s="107"/>
      <c r="BAQ26" s="107"/>
      <c r="BAR26" s="107"/>
      <c r="BAS26" s="107"/>
      <c r="BAT26" s="107"/>
      <c r="BAU26" s="107"/>
      <c r="BAV26" s="107"/>
      <c r="BAW26" s="107"/>
      <c r="BAX26" s="107"/>
      <c r="BAY26" s="107"/>
      <c r="BAZ26" s="107"/>
      <c r="BBA26" s="107"/>
      <c r="BBB26" s="107"/>
      <c r="BBC26" s="107"/>
      <c r="BBD26" s="107"/>
      <c r="BBE26" s="107"/>
      <c r="BBF26" s="107"/>
      <c r="BBG26" s="107"/>
      <c r="BBH26" s="107"/>
      <c r="BBI26" s="107"/>
      <c r="BBJ26" s="107"/>
      <c r="BBK26" s="107"/>
      <c r="BBL26" s="107"/>
      <c r="BBM26" s="107"/>
      <c r="BBN26" s="107"/>
      <c r="BBO26" s="107"/>
      <c r="BBP26" s="107"/>
      <c r="BBQ26" s="107"/>
      <c r="BBR26" s="107"/>
      <c r="BBS26" s="107"/>
      <c r="BBT26" s="107"/>
      <c r="BBU26" s="107"/>
      <c r="BBV26" s="107"/>
      <c r="BBW26" s="107"/>
      <c r="BBX26" s="107"/>
      <c r="BBY26" s="107"/>
      <c r="BBZ26" s="107"/>
      <c r="BCA26" s="107"/>
      <c r="BCB26" s="107"/>
      <c r="BCC26" s="107"/>
      <c r="BCD26" s="107"/>
      <c r="BCE26" s="107"/>
      <c r="BCF26" s="107"/>
      <c r="BCG26" s="107"/>
      <c r="BCH26" s="107"/>
      <c r="BCI26" s="107"/>
      <c r="BCJ26" s="107"/>
      <c r="BCK26" s="107"/>
      <c r="BCL26" s="107"/>
      <c r="BCM26" s="107"/>
      <c r="BCN26" s="107"/>
      <c r="BCO26" s="107"/>
      <c r="BCP26" s="107"/>
      <c r="BCQ26" s="107"/>
      <c r="BCR26" s="107"/>
      <c r="BCS26" s="107"/>
      <c r="BCT26" s="107"/>
      <c r="BCU26" s="107"/>
      <c r="BCV26" s="107"/>
      <c r="BCW26" s="107"/>
      <c r="BCX26" s="107"/>
      <c r="BCY26" s="107"/>
      <c r="BCZ26" s="107"/>
      <c r="BDA26" s="107"/>
      <c r="BDB26" s="107"/>
      <c r="BDC26" s="107"/>
      <c r="BDD26" s="107"/>
      <c r="BDE26" s="107"/>
      <c r="BDF26" s="107"/>
      <c r="BDG26" s="107"/>
      <c r="BDH26" s="107"/>
      <c r="BDI26" s="107"/>
      <c r="BDJ26" s="107"/>
      <c r="BDK26" s="107"/>
      <c r="BDL26" s="107"/>
      <c r="BDM26" s="107"/>
      <c r="BDN26" s="107"/>
      <c r="BDO26" s="107"/>
      <c r="BDP26" s="107"/>
      <c r="BDQ26" s="107"/>
      <c r="BDR26" s="107"/>
      <c r="BDS26" s="107"/>
      <c r="BDT26" s="107"/>
      <c r="BDU26" s="107"/>
      <c r="BDV26" s="107"/>
      <c r="BDW26" s="107"/>
      <c r="BDX26" s="107"/>
      <c r="BDY26" s="107"/>
      <c r="BDZ26" s="107"/>
      <c r="BEA26" s="107"/>
      <c r="BEB26" s="107"/>
      <c r="BEC26" s="107"/>
      <c r="BED26" s="107"/>
      <c r="BEE26" s="107"/>
      <c r="BEF26" s="107"/>
      <c r="BEG26" s="107"/>
      <c r="BEH26" s="107"/>
      <c r="BEI26" s="107"/>
      <c r="BEJ26" s="107"/>
      <c r="BEK26" s="107"/>
      <c r="BEL26" s="107"/>
      <c r="BEM26" s="107"/>
      <c r="BEN26" s="107"/>
      <c r="BEO26" s="107"/>
      <c r="BEP26" s="107"/>
      <c r="BEQ26" s="107"/>
      <c r="BER26" s="107"/>
      <c r="BES26" s="107"/>
      <c r="BET26" s="107"/>
      <c r="BEU26" s="107"/>
      <c r="BEV26" s="107"/>
      <c r="BEW26" s="107"/>
      <c r="BEX26" s="107"/>
      <c r="BEY26" s="107"/>
      <c r="BEZ26" s="107"/>
      <c r="BFA26" s="107"/>
      <c r="BFB26" s="107"/>
      <c r="BFC26" s="107"/>
      <c r="BFD26" s="107"/>
      <c r="BFE26" s="107"/>
      <c r="BFF26" s="107"/>
      <c r="BFG26" s="107"/>
      <c r="BFH26" s="107"/>
      <c r="BFI26" s="107"/>
      <c r="BFJ26" s="107"/>
      <c r="BFK26" s="107"/>
      <c r="BFL26" s="107"/>
      <c r="BFM26" s="107"/>
      <c r="BFN26" s="107"/>
      <c r="BFO26" s="107"/>
      <c r="BFP26" s="107"/>
      <c r="BFQ26" s="107"/>
      <c r="BFR26" s="107"/>
      <c r="BFS26" s="107"/>
      <c r="BFT26" s="107"/>
      <c r="BFU26" s="107"/>
      <c r="BFV26" s="107"/>
      <c r="BFW26" s="107"/>
      <c r="BFX26" s="107"/>
      <c r="BFY26" s="107"/>
      <c r="BFZ26" s="107"/>
      <c r="BGA26" s="107"/>
      <c r="BGB26" s="107"/>
      <c r="BGC26" s="107"/>
      <c r="BGD26" s="107"/>
      <c r="BGE26" s="107"/>
      <c r="BGF26" s="107"/>
      <c r="BGG26" s="107"/>
      <c r="BGH26" s="107"/>
      <c r="BGI26" s="107"/>
      <c r="BGJ26" s="107"/>
      <c r="BGK26" s="107"/>
      <c r="BGL26" s="107"/>
      <c r="BGM26" s="107"/>
      <c r="BGN26" s="107"/>
      <c r="BGO26" s="107"/>
      <c r="BGP26" s="107"/>
      <c r="BGQ26" s="107"/>
      <c r="BGR26" s="107"/>
      <c r="BGS26" s="107"/>
      <c r="BGT26" s="107"/>
      <c r="BGU26" s="107"/>
      <c r="BGV26" s="107"/>
      <c r="BGW26" s="107"/>
      <c r="BGX26" s="107"/>
      <c r="BGY26" s="107"/>
      <c r="BGZ26" s="107"/>
      <c r="BHA26" s="107"/>
      <c r="BHB26" s="107"/>
      <c r="BHC26" s="107"/>
      <c r="BHD26" s="107"/>
      <c r="BHE26" s="107"/>
      <c r="BHF26" s="107"/>
      <c r="BHG26" s="107"/>
      <c r="BHH26" s="107"/>
      <c r="BHI26" s="107"/>
      <c r="BHJ26" s="107"/>
      <c r="BHK26" s="107"/>
      <c r="BHL26" s="107"/>
      <c r="BHM26" s="107"/>
      <c r="BHN26" s="107"/>
      <c r="BHO26" s="107"/>
      <c r="BHP26" s="107"/>
      <c r="BHQ26" s="107"/>
      <c r="BHR26" s="107"/>
      <c r="BHS26" s="107"/>
      <c r="BHT26" s="107"/>
      <c r="BHU26" s="107"/>
      <c r="BHV26" s="107"/>
      <c r="BHW26" s="107"/>
      <c r="BHX26" s="107"/>
      <c r="BHY26" s="107"/>
      <c r="BHZ26" s="107"/>
      <c r="BIA26" s="107"/>
      <c r="BIB26" s="107"/>
      <c r="BIC26" s="107"/>
      <c r="BID26" s="107"/>
      <c r="BIE26" s="107"/>
      <c r="BIF26" s="107"/>
      <c r="BIG26" s="107"/>
      <c r="BIH26" s="107"/>
      <c r="BII26" s="107"/>
      <c r="BIJ26" s="107"/>
      <c r="BIK26" s="107"/>
      <c r="BIL26" s="107"/>
      <c r="BIM26" s="107"/>
      <c r="BIN26" s="107"/>
      <c r="BIO26" s="107"/>
      <c r="BIP26" s="107"/>
      <c r="BIQ26" s="107"/>
      <c r="BIR26" s="107"/>
      <c r="BIS26" s="107"/>
      <c r="BIT26" s="107"/>
      <c r="BIU26" s="107"/>
      <c r="BIV26" s="107"/>
      <c r="BIW26" s="107"/>
      <c r="BIX26" s="107"/>
      <c r="BIY26" s="107"/>
      <c r="BIZ26" s="107"/>
      <c r="BJA26" s="107"/>
      <c r="BJB26" s="107"/>
      <c r="BJC26" s="107"/>
      <c r="BJD26" s="107"/>
      <c r="BJE26" s="107"/>
      <c r="BJF26" s="107"/>
      <c r="BJG26" s="107"/>
      <c r="BJH26" s="107"/>
      <c r="BJI26" s="107"/>
      <c r="BJJ26" s="107"/>
      <c r="BJK26" s="107"/>
      <c r="BJL26" s="107"/>
      <c r="BJM26" s="107"/>
      <c r="BJN26" s="107"/>
      <c r="BJO26" s="107"/>
      <c r="BJP26" s="107"/>
      <c r="BJQ26" s="107"/>
      <c r="BJR26" s="107"/>
      <c r="BJS26" s="107"/>
      <c r="BJT26" s="107"/>
      <c r="BJU26" s="107"/>
      <c r="BJV26" s="107"/>
      <c r="BJW26" s="107"/>
      <c r="BJX26" s="107"/>
      <c r="BJY26" s="107"/>
      <c r="BJZ26" s="107"/>
      <c r="BKA26" s="107"/>
      <c r="BKB26" s="107"/>
      <c r="BKC26" s="107"/>
      <c r="BKD26" s="107"/>
      <c r="BKE26" s="107"/>
      <c r="BKF26" s="107"/>
      <c r="BKG26" s="107"/>
      <c r="BKH26" s="107"/>
      <c r="BKI26" s="107"/>
      <c r="BKJ26" s="107"/>
      <c r="BKK26" s="107"/>
      <c r="BKL26" s="107"/>
      <c r="BKM26" s="107"/>
      <c r="BKN26" s="107"/>
      <c r="BKO26" s="107"/>
      <c r="BKP26" s="107"/>
      <c r="BKQ26" s="107"/>
      <c r="BKR26" s="107"/>
      <c r="BKS26" s="107"/>
      <c r="BKT26" s="107"/>
      <c r="BKU26" s="107"/>
      <c r="BKV26" s="107"/>
      <c r="BKW26" s="107"/>
      <c r="BKX26" s="107"/>
      <c r="BKY26" s="107"/>
      <c r="BKZ26" s="107"/>
      <c r="BLA26" s="107"/>
      <c r="BLB26" s="107"/>
      <c r="BLC26" s="107"/>
      <c r="BLD26" s="107"/>
      <c r="BLE26" s="107"/>
      <c r="BLF26" s="107"/>
      <c r="BLG26" s="107"/>
      <c r="BLH26" s="107"/>
      <c r="BLI26" s="107"/>
      <c r="BLJ26" s="107"/>
      <c r="BLK26" s="107"/>
      <c r="BLL26" s="107"/>
      <c r="BLM26" s="107"/>
      <c r="BLN26" s="107"/>
      <c r="BLO26" s="107"/>
      <c r="BLP26" s="107"/>
      <c r="BLQ26" s="107"/>
      <c r="BLR26" s="107"/>
      <c r="BLS26" s="107"/>
      <c r="BLT26" s="107"/>
      <c r="BLU26" s="107"/>
      <c r="BLV26" s="107"/>
      <c r="BLW26" s="107"/>
      <c r="BLX26" s="107"/>
      <c r="BLY26" s="107"/>
      <c r="BLZ26" s="107"/>
      <c r="BMA26" s="107"/>
      <c r="BMB26" s="107"/>
      <c r="BMC26" s="107"/>
      <c r="BMD26" s="107"/>
      <c r="BME26" s="107"/>
      <c r="BMF26" s="107"/>
      <c r="BMG26" s="107"/>
      <c r="BMH26" s="107"/>
      <c r="BMI26" s="107"/>
      <c r="BMJ26" s="107"/>
      <c r="BMK26" s="107"/>
      <c r="BML26" s="107"/>
      <c r="BMM26" s="107"/>
      <c r="BMN26" s="107"/>
      <c r="BMO26" s="107"/>
      <c r="BMP26" s="107"/>
      <c r="BMQ26" s="107"/>
      <c r="BMR26" s="107"/>
      <c r="BMS26" s="107"/>
      <c r="BMT26" s="107"/>
      <c r="BMU26" s="107"/>
      <c r="BMV26" s="107"/>
      <c r="BMW26" s="107"/>
      <c r="BMX26" s="107"/>
      <c r="BMY26" s="107"/>
      <c r="BMZ26" s="107"/>
      <c r="BNA26" s="107"/>
      <c r="BNB26" s="107"/>
      <c r="BNC26" s="107"/>
      <c r="BND26" s="107"/>
      <c r="BNE26" s="107"/>
      <c r="BNF26" s="107"/>
      <c r="BNG26" s="107"/>
      <c r="BNH26" s="107"/>
      <c r="BNI26" s="107"/>
      <c r="BNJ26" s="107"/>
      <c r="BNK26" s="107"/>
      <c r="BNL26" s="107"/>
      <c r="BNM26" s="107"/>
      <c r="BNN26" s="107"/>
      <c r="BNO26" s="107"/>
      <c r="BNP26" s="107"/>
      <c r="BNQ26" s="107"/>
      <c r="BNR26" s="107"/>
      <c r="BNS26" s="107"/>
      <c r="BNT26" s="107"/>
      <c r="BNU26" s="107"/>
      <c r="BNV26" s="107"/>
      <c r="BNW26" s="107"/>
      <c r="BNX26" s="107"/>
      <c r="BNY26" s="107"/>
      <c r="BNZ26" s="107"/>
      <c r="BOA26" s="107"/>
      <c r="BOB26" s="107"/>
      <c r="BOC26" s="107"/>
      <c r="BOD26" s="107"/>
      <c r="BOE26" s="107"/>
      <c r="BOF26" s="107"/>
      <c r="BOG26" s="107"/>
      <c r="BOH26" s="107"/>
      <c r="BOI26" s="107"/>
      <c r="BOJ26" s="107"/>
      <c r="BOK26" s="107"/>
      <c r="BOL26" s="107"/>
      <c r="BOM26" s="107"/>
      <c r="BON26" s="107"/>
      <c r="BOO26" s="107"/>
      <c r="BOP26" s="107"/>
      <c r="BOQ26" s="107"/>
      <c r="BOR26" s="107"/>
      <c r="BOS26" s="107"/>
      <c r="BOT26" s="107"/>
      <c r="BOU26" s="107"/>
      <c r="BOV26" s="107"/>
      <c r="BOW26" s="107"/>
      <c r="BOX26" s="107"/>
      <c r="BOY26" s="107"/>
      <c r="BOZ26" s="107"/>
      <c r="BPA26" s="107"/>
      <c r="BPB26" s="107"/>
      <c r="BPC26" s="107"/>
      <c r="BPD26" s="107"/>
      <c r="BPE26" s="107"/>
      <c r="BPF26" s="107"/>
      <c r="BPG26" s="107"/>
      <c r="BPH26" s="107"/>
      <c r="BPI26" s="107"/>
      <c r="BPJ26" s="107"/>
      <c r="BPK26" s="107"/>
      <c r="BPL26" s="107"/>
      <c r="BPM26" s="107"/>
      <c r="BPN26" s="107"/>
      <c r="BPO26" s="107"/>
      <c r="BPP26" s="107"/>
      <c r="BPQ26" s="107"/>
      <c r="BPR26" s="107"/>
      <c r="BPS26" s="107"/>
      <c r="BPT26" s="107"/>
      <c r="BPU26" s="107"/>
      <c r="BPV26" s="107"/>
      <c r="BPW26" s="107"/>
      <c r="BPX26" s="107"/>
      <c r="BPY26" s="107"/>
      <c r="BPZ26" s="107"/>
      <c r="BQA26" s="107"/>
      <c r="BQB26" s="107"/>
      <c r="BQC26" s="107"/>
      <c r="BQD26" s="107"/>
      <c r="BQE26" s="107"/>
      <c r="BQF26" s="107"/>
      <c r="BQG26" s="107"/>
      <c r="BQH26" s="107"/>
      <c r="BQI26" s="107"/>
      <c r="BQJ26" s="107"/>
      <c r="BQK26" s="107"/>
      <c r="BQL26" s="107"/>
      <c r="BQM26" s="107"/>
      <c r="BQN26" s="107"/>
      <c r="BQO26" s="107"/>
      <c r="BQP26" s="107"/>
      <c r="BQQ26" s="107"/>
      <c r="BQR26" s="107"/>
      <c r="BQS26" s="107"/>
      <c r="BQT26" s="107"/>
      <c r="BQU26" s="107"/>
      <c r="BQV26" s="107"/>
      <c r="BQW26" s="107"/>
      <c r="BQX26" s="107"/>
      <c r="BQY26" s="107"/>
      <c r="BQZ26" s="107"/>
      <c r="BRA26" s="107"/>
      <c r="BRB26" s="107"/>
      <c r="BRC26" s="107"/>
      <c r="BRD26" s="107"/>
      <c r="BRE26" s="107"/>
      <c r="BRF26" s="107"/>
      <c r="BRG26" s="107"/>
      <c r="BRH26" s="107"/>
      <c r="BRI26" s="107"/>
      <c r="BRJ26" s="107"/>
      <c r="BRK26" s="107"/>
      <c r="BRL26" s="107"/>
      <c r="BRM26" s="107"/>
      <c r="BRN26" s="107"/>
      <c r="BRO26" s="107"/>
      <c r="BRP26" s="107"/>
      <c r="BRQ26" s="107"/>
      <c r="BRR26" s="107"/>
      <c r="BRS26" s="107"/>
      <c r="BRT26" s="107"/>
      <c r="BRU26" s="107"/>
      <c r="BRV26" s="107"/>
      <c r="BRW26" s="107"/>
      <c r="BRX26" s="107"/>
      <c r="BRY26" s="107"/>
      <c r="BRZ26" s="107"/>
      <c r="BSA26" s="107"/>
      <c r="BSB26" s="107"/>
      <c r="BSC26" s="107"/>
      <c r="BSD26" s="107"/>
      <c r="BSE26" s="107"/>
      <c r="BSF26" s="107"/>
      <c r="BSG26" s="107"/>
      <c r="BSH26" s="107"/>
      <c r="BSI26" s="107"/>
      <c r="BSJ26" s="107"/>
      <c r="BSK26" s="107"/>
      <c r="BSL26" s="107"/>
      <c r="BSM26" s="107"/>
      <c r="BSN26" s="107"/>
      <c r="BSO26" s="107"/>
      <c r="BSP26" s="107"/>
      <c r="BSQ26" s="107"/>
      <c r="BSR26" s="107"/>
      <c r="BSS26" s="107"/>
      <c r="BST26" s="107"/>
      <c r="BSU26" s="107"/>
      <c r="BSV26" s="107"/>
      <c r="BSW26" s="107"/>
      <c r="BSX26" s="107"/>
      <c r="BSY26" s="107"/>
      <c r="BSZ26" s="107"/>
      <c r="BTA26" s="107"/>
      <c r="BTB26" s="107"/>
      <c r="BTC26" s="107"/>
      <c r="BTD26" s="107"/>
      <c r="BTE26" s="107"/>
      <c r="BTF26" s="107"/>
      <c r="BTG26" s="107"/>
      <c r="BTH26" s="107"/>
      <c r="BTI26" s="107"/>
      <c r="BTJ26" s="107"/>
      <c r="BTK26" s="107"/>
      <c r="BTL26" s="107"/>
      <c r="BTM26" s="107"/>
      <c r="BTN26" s="107"/>
      <c r="BTO26" s="107"/>
      <c r="BTP26" s="107"/>
      <c r="BTQ26" s="107"/>
      <c r="BTR26" s="107"/>
      <c r="BTS26" s="107"/>
      <c r="BTT26" s="107"/>
      <c r="BTU26" s="107"/>
      <c r="BTV26" s="107"/>
      <c r="BTW26" s="107"/>
      <c r="BTX26" s="107"/>
      <c r="BTY26" s="107"/>
      <c r="BTZ26" s="107"/>
      <c r="BUA26" s="107"/>
      <c r="BUB26" s="107"/>
      <c r="BUC26" s="107"/>
      <c r="BUD26" s="107"/>
      <c r="BUE26" s="107"/>
      <c r="BUF26" s="107"/>
      <c r="BUG26" s="107"/>
      <c r="BUH26" s="107"/>
      <c r="BUI26" s="107"/>
      <c r="BUJ26" s="107"/>
      <c r="BUK26" s="107"/>
      <c r="BUL26" s="107"/>
      <c r="BUM26" s="107"/>
      <c r="BUN26" s="107"/>
      <c r="BUO26" s="107"/>
      <c r="BUP26" s="107"/>
      <c r="BUQ26" s="107"/>
      <c r="BUR26" s="107"/>
      <c r="BUS26" s="107"/>
      <c r="BUT26" s="107"/>
      <c r="BUU26" s="107"/>
      <c r="BUV26" s="107"/>
      <c r="BUW26" s="107"/>
      <c r="BUX26" s="107"/>
      <c r="BUY26" s="107"/>
      <c r="BUZ26" s="107"/>
      <c r="BVA26" s="107"/>
      <c r="BVB26" s="107"/>
      <c r="BVC26" s="107"/>
      <c r="BVD26" s="107"/>
      <c r="BVE26" s="107"/>
      <c r="BVF26" s="107"/>
      <c r="BVG26" s="107"/>
      <c r="BVH26" s="107"/>
      <c r="BVI26" s="107"/>
      <c r="BVJ26" s="107"/>
      <c r="BVK26" s="107"/>
      <c r="BVL26" s="107"/>
      <c r="BVM26" s="107"/>
      <c r="BVN26" s="107"/>
      <c r="BVO26" s="107"/>
      <c r="BVP26" s="107"/>
      <c r="BVQ26" s="107"/>
      <c r="BVR26" s="107"/>
      <c r="BVS26" s="107"/>
      <c r="BVT26" s="107"/>
      <c r="BVU26" s="107"/>
      <c r="BVV26" s="107"/>
      <c r="BVW26" s="107"/>
      <c r="BVX26" s="107"/>
      <c r="BVY26" s="107"/>
      <c r="BVZ26" s="107"/>
      <c r="BWA26" s="107"/>
      <c r="BWB26" s="107"/>
      <c r="BWC26" s="107"/>
      <c r="BWD26" s="107"/>
      <c r="BWE26" s="107"/>
      <c r="BWF26" s="107"/>
      <c r="BWG26" s="107"/>
      <c r="BWH26" s="107"/>
      <c r="BWI26" s="107"/>
      <c r="BWJ26" s="107"/>
      <c r="BWK26" s="107"/>
      <c r="BWL26" s="107"/>
      <c r="BWM26" s="107"/>
      <c r="BWN26" s="107"/>
      <c r="BWO26" s="107"/>
      <c r="BWP26" s="107"/>
      <c r="BWQ26" s="107"/>
      <c r="BWR26" s="107"/>
      <c r="BWS26" s="107"/>
      <c r="BWT26" s="107"/>
      <c r="BWU26" s="107"/>
      <c r="BWV26" s="107"/>
      <c r="BWW26" s="107"/>
      <c r="BWX26" s="107"/>
      <c r="BWY26" s="107"/>
      <c r="BWZ26" s="107"/>
      <c r="BXA26" s="107"/>
      <c r="BXB26" s="107"/>
      <c r="BXC26" s="107"/>
      <c r="BXD26" s="107"/>
      <c r="BXE26" s="107"/>
      <c r="BXF26" s="107"/>
      <c r="BXG26" s="107"/>
      <c r="BXH26" s="107"/>
      <c r="BXI26" s="107"/>
      <c r="BXJ26" s="107"/>
      <c r="BXK26" s="107"/>
      <c r="BXL26" s="107"/>
      <c r="BXM26" s="107"/>
      <c r="BXN26" s="107"/>
      <c r="BXO26" s="107"/>
      <c r="BXP26" s="107"/>
      <c r="BXQ26" s="107"/>
      <c r="BXR26" s="107"/>
      <c r="BXS26" s="107"/>
      <c r="BXT26" s="107"/>
      <c r="BXU26" s="107"/>
      <c r="BXV26" s="107"/>
      <c r="BXW26" s="107"/>
      <c r="BXX26" s="107"/>
      <c r="BXY26" s="107"/>
      <c r="BXZ26" s="107"/>
      <c r="BYA26" s="107"/>
      <c r="BYB26" s="107"/>
      <c r="BYC26" s="107"/>
      <c r="BYD26" s="107"/>
      <c r="BYE26" s="107"/>
      <c r="BYF26" s="107"/>
      <c r="BYG26" s="107"/>
      <c r="BYH26" s="107"/>
      <c r="BYI26" s="107"/>
      <c r="BYJ26" s="107"/>
      <c r="BYK26" s="107"/>
      <c r="BYL26" s="107"/>
      <c r="BYM26" s="107"/>
      <c r="BYN26" s="107"/>
      <c r="BYO26" s="107"/>
      <c r="BYP26" s="107"/>
      <c r="BYQ26" s="107"/>
      <c r="BYR26" s="107"/>
      <c r="BYS26" s="107"/>
      <c r="BYT26" s="107"/>
      <c r="BYU26" s="107"/>
      <c r="BYV26" s="107"/>
      <c r="BYW26" s="107"/>
      <c r="BYX26" s="107"/>
      <c r="BYY26" s="107"/>
      <c r="BYZ26" s="107"/>
      <c r="BZA26" s="107"/>
      <c r="BZB26" s="107"/>
      <c r="BZC26" s="107"/>
      <c r="BZD26" s="107"/>
      <c r="BZE26" s="107"/>
      <c r="BZF26" s="107"/>
      <c r="BZG26" s="107"/>
      <c r="BZH26" s="107"/>
      <c r="BZI26" s="107"/>
      <c r="BZJ26" s="107"/>
      <c r="BZK26" s="107"/>
      <c r="BZL26" s="107"/>
      <c r="BZM26" s="107"/>
      <c r="BZN26" s="107"/>
      <c r="BZO26" s="107"/>
      <c r="BZP26" s="107"/>
      <c r="BZQ26" s="107"/>
      <c r="BZR26" s="107"/>
      <c r="BZS26" s="107"/>
      <c r="BZT26" s="107"/>
      <c r="BZU26" s="107"/>
      <c r="BZV26" s="107"/>
      <c r="BZW26" s="107"/>
      <c r="BZX26" s="107"/>
      <c r="BZY26" s="107"/>
      <c r="BZZ26" s="107"/>
      <c r="CAA26" s="107"/>
      <c r="CAB26" s="107"/>
      <c r="CAC26" s="107"/>
      <c r="CAD26" s="107"/>
      <c r="CAE26" s="107"/>
      <c r="CAF26" s="107"/>
      <c r="CAG26" s="107"/>
      <c r="CAH26" s="107"/>
      <c r="CAI26" s="107"/>
      <c r="CAJ26" s="107"/>
      <c r="CAK26" s="107"/>
      <c r="CAL26" s="107"/>
      <c r="CAM26" s="107"/>
      <c r="CAN26" s="107"/>
      <c r="CAO26" s="107"/>
      <c r="CAP26" s="107"/>
      <c r="CAQ26" s="107"/>
      <c r="CAR26" s="107"/>
      <c r="CAS26" s="107"/>
      <c r="CAT26" s="107"/>
      <c r="CAU26" s="107"/>
      <c r="CAV26" s="107"/>
      <c r="CAW26" s="107"/>
      <c r="CAX26" s="107"/>
      <c r="CAY26" s="107"/>
      <c r="CAZ26" s="107"/>
      <c r="CBA26" s="107"/>
      <c r="CBB26" s="107"/>
      <c r="CBC26" s="107"/>
      <c r="CBD26" s="107"/>
      <c r="CBE26" s="107"/>
      <c r="CBF26" s="107"/>
      <c r="CBG26" s="107"/>
      <c r="CBH26" s="107"/>
      <c r="CBI26" s="107"/>
      <c r="CBJ26" s="107"/>
      <c r="CBK26" s="107"/>
      <c r="CBL26" s="107"/>
      <c r="CBM26" s="107"/>
      <c r="CBN26" s="107"/>
      <c r="CBO26" s="107"/>
      <c r="CBP26" s="107"/>
      <c r="CBQ26" s="107"/>
      <c r="CBR26" s="107"/>
      <c r="CBS26" s="107"/>
      <c r="CBT26" s="107"/>
      <c r="CBU26" s="107"/>
      <c r="CBV26" s="107"/>
      <c r="CBW26" s="107"/>
      <c r="CBX26" s="107"/>
      <c r="CBY26" s="107"/>
      <c r="CBZ26" s="107"/>
      <c r="CCA26" s="107"/>
      <c r="CCB26" s="107"/>
      <c r="CCC26" s="107"/>
      <c r="CCD26" s="107"/>
      <c r="CCE26" s="107"/>
      <c r="CCF26" s="107"/>
      <c r="CCG26" s="107"/>
      <c r="CCH26" s="107"/>
      <c r="CCI26" s="107"/>
      <c r="CCJ26" s="107"/>
      <c r="CCK26" s="107"/>
      <c r="CCL26" s="107"/>
      <c r="CCM26" s="107"/>
      <c r="CCN26" s="107"/>
      <c r="CCO26" s="107"/>
      <c r="CCP26" s="107"/>
      <c r="CCQ26" s="107"/>
      <c r="CCR26" s="107"/>
      <c r="CCS26" s="107"/>
      <c r="CCT26" s="107"/>
      <c r="CCU26" s="107"/>
      <c r="CCV26" s="107"/>
      <c r="CCW26" s="107"/>
      <c r="CCX26" s="107"/>
      <c r="CCY26" s="107"/>
      <c r="CCZ26" s="107"/>
      <c r="CDA26" s="107"/>
      <c r="CDB26" s="107"/>
      <c r="CDC26" s="107"/>
      <c r="CDD26" s="107"/>
      <c r="CDE26" s="107"/>
      <c r="CDF26" s="107"/>
      <c r="CDG26" s="107"/>
      <c r="CDH26" s="107"/>
      <c r="CDI26" s="107"/>
      <c r="CDJ26" s="107"/>
      <c r="CDK26" s="107"/>
      <c r="CDL26" s="107"/>
      <c r="CDM26" s="107"/>
      <c r="CDN26" s="107"/>
      <c r="CDO26" s="107"/>
      <c r="CDP26" s="107"/>
      <c r="CDQ26" s="107"/>
      <c r="CDR26" s="107"/>
      <c r="CDS26" s="107"/>
      <c r="CDT26" s="107"/>
      <c r="CDU26" s="107"/>
      <c r="CDV26" s="107"/>
      <c r="CDW26" s="107"/>
      <c r="CDX26" s="107"/>
      <c r="CDY26" s="107"/>
      <c r="CDZ26" s="107"/>
      <c r="CEA26" s="107"/>
      <c r="CEB26" s="107"/>
      <c r="CEC26" s="107"/>
      <c r="CED26" s="107"/>
      <c r="CEE26" s="107"/>
      <c r="CEF26" s="107"/>
      <c r="CEG26" s="107"/>
      <c r="CEH26" s="107"/>
      <c r="CEI26" s="107"/>
      <c r="CEJ26" s="107"/>
      <c r="CEK26" s="107"/>
      <c r="CEL26" s="107"/>
      <c r="CEM26" s="107"/>
      <c r="CEN26" s="107"/>
      <c r="CEO26" s="107"/>
      <c r="CEP26" s="107"/>
      <c r="CEQ26" s="107"/>
      <c r="CER26" s="107"/>
      <c r="CES26" s="107"/>
      <c r="CET26" s="107"/>
      <c r="CEU26" s="107"/>
      <c r="CEV26" s="107"/>
      <c r="CEW26" s="107"/>
      <c r="CEX26" s="107"/>
      <c r="CEY26" s="107"/>
      <c r="CEZ26" s="107"/>
      <c r="CFA26" s="107"/>
      <c r="CFB26" s="107"/>
      <c r="CFC26" s="107"/>
      <c r="CFD26" s="107"/>
      <c r="CFE26" s="107"/>
      <c r="CFF26" s="107"/>
      <c r="CFG26" s="107"/>
      <c r="CFH26" s="107"/>
      <c r="CFI26" s="107"/>
      <c r="CFJ26" s="107"/>
      <c r="CFK26" s="107"/>
      <c r="CFL26" s="107"/>
      <c r="CFM26" s="107"/>
      <c r="CFN26" s="107"/>
      <c r="CFO26" s="107"/>
      <c r="CFP26" s="107"/>
      <c r="CFQ26" s="107"/>
      <c r="CFR26" s="107"/>
      <c r="CFS26" s="107"/>
      <c r="CFT26" s="107"/>
      <c r="CFU26" s="107"/>
      <c r="CFV26" s="107"/>
      <c r="CFW26" s="107"/>
      <c r="CFX26" s="107"/>
      <c r="CFY26" s="107"/>
      <c r="CFZ26" s="107"/>
      <c r="CGA26" s="107"/>
      <c r="CGB26" s="107"/>
      <c r="CGC26" s="107"/>
      <c r="CGD26" s="107"/>
      <c r="CGE26" s="107"/>
      <c r="CGF26" s="107"/>
      <c r="CGG26" s="107"/>
      <c r="CGH26" s="107"/>
      <c r="CGI26" s="107"/>
      <c r="CGJ26" s="107"/>
      <c r="CGK26" s="107"/>
      <c r="CGL26" s="107"/>
      <c r="CGM26" s="107"/>
      <c r="CGN26" s="107"/>
      <c r="CGO26" s="107"/>
      <c r="CGP26" s="107"/>
      <c r="CGQ26" s="107"/>
      <c r="CGR26" s="107"/>
      <c r="CGS26" s="107"/>
      <c r="CGT26" s="107"/>
      <c r="CGU26" s="107"/>
      <c r="CGV26" s="107"/>
      <c r="CGW26" s="107"/>
      <c r="CGX26" s="107"/>
      <c r="CGY26" s="107"/>
      <c r="CGZ26" s="107"/>
      <c r="CHA26" s="107"/>
      <c r="CHB26" s="107"/>
      <c r="CHC26" s="107"/>
      <c r="CHD26" s="107"/>
      <c r="CHE26" s="107"/>
      <c r="CHF26" s="107"/>
      <c r="CHG26" s="107"/>
      <c r="CHH26" s="107"/>
      <c r="CHI26" s="107"/>
      <c r="CHJ26" s="107"/>
      <c r="CHK26" s="107"/>
      <c r="CHL26" s="107"/>
      <c r="CHM26" s="107"/>
      <c r="CHN26" s="107"/>
      <c r="CHO26" s="107"/>
      <c r="CHP26" s="107"/>
      <c r="CHQ26" s="107"/>
      <c r="CHR26" s="107"/>
      <c r="CHS26" s="107"/>
      <c r="CHT26" s="107"/>
      <c r="CHU26" s="107"/>
      <c r="CHV26" s="107"/>
      <c r="CHW26" s="107"/>
      <c r="CHX26" s="107"/>
      <c r="CHY26" s="107"/>
      <c r="CHZ26" s="107"/>
      <c r="CIA26" s="107"/>
      <c r="CIB26" s="107"/>
      <c r="CIC26" s="107"/>
      <c r="CID26" s="107"/>
      <c r="CIE26" s="107"/>
      <c r="CIF26" s="107"/>
      <c r="CIG26" s="107"/>
      <c r="CIH26" s="107"/>
      <c r="CII26" s="107"/>
      <c r="CIJ26" s="107"/>
      <c r="CIK26" s="107"/>
      <c r="CIL26" s="107"/>
      <c r="CIM26" s="107"/>
      <c r="CIN26" s="107"/>
      <c r="CIO26" s="107"/>
      <c r="CIP26" s="107"/>
      <c r="CIQ26" s="107"/>
      <c r="CIR26" s="107"/>
      <c r="CIS26" s="107"/>
      <c r="CIT26" s="107"/>
      <c r="CIU26" s="107"/>
      <c r="CIV26" s="107"/>
      <c r="CIW26" s="107"/>
      <c r="CIX26" s="107"/>
      <c r="CIY26" s="107"/>
      <c r="CIZ26" s="107"/>
      <c r="CJA26" s="107"/>
      <c r="CJB26" s="107"/>
      <c r="CJC26" s="107"/>
      <c r="CJD26" s="107"/>
      <c r="CJE26" s="107"/>
      <c r="CJF26" s="107"/>
      <c r="CJG26" s="107"/>
      <c r="CJH26" s="107"/>
      <c r="CJI26" s="107"/>
      <c r="CJJ26" s="107"/>
      <c r="CJK26" s="107"/>
      <c r="CJL26" s="107"/>
      <c r="CJM26" s="107"/>
      <c r="CJN26" s="107"/>
      <c r="CJO26" s="107"/>
      <c r="CJP26" s="107"/>
      <c r="CJQ26" s="107"/>
      <c r="CJR26" s="107"/>
      <c r="CJS26" s="107"/>
      <c r="CJT26" s="107"/>
      <c r="CJU26" s="107"/>
      <c r="CJV26" s="107"/>
      <c r="CJW26" s="107"/>
      <c r="CJX26" s="107"/>
      <c r="CJY26" s="107"/>
      <c r="CJZ26" s="107"/>
      <c r="CKA26" s="107"/>
      <c r="CKB26" s="107"/>
      <c r="CKC26" s="107"/>
      <c r="CKD26" s="107"/>
      <c r="CKE26" s="107"/>
      <c r="CKF26" s="107"/>
      <c r="CKG26" s="107"/>
      <c r="CKH26" s="107"/>
      <c r="CKI26" s="107"/>
      <c r="CKJ26" s="107"/>
      <c r="CKK26" s="107"/>
      <c r="CKL26" s="107"/>
      <c r="CKM26" s="107"/>
      <c r="CKN26" s="107"/>
      <c r="CKO26" s="107"/>
      <c r="CKP26" s="107"/>
      <c r="CKQ26" s="107"/>
      <c r="CKR26" s="107"/>
      <c r="CKS26" s="107"/>
      <c r="CKT26" s="107"/>
      <c r="CKU26" s="107"/>
      <c r="CKV26" s="107"/>
      <c r="CKW26" s="107"/>
      <c r="CKX26" s="107"/>
      <c r="CKY26" s="107"/>
      <c r="CKZ26" s="107"/>
      <c r="CLA26" s="107"/>
      <c r="CLB26" s="107"/>
      <c r="CLC26" s="107"/>
      <c r="CLD26" s="107"/>
      <c r="CLE26" s="107"/>
      <c r="CLF26" s="107"/>
      <c r="CLG26" s="107"/>
      <c r="CLH26" s="107"/>
      <c r="CLI26" s="107"/>
      <c r="CLJ26" s="107"/>
      <c r="CLK26" s="107"/>
      <c r="CLL26" s="107"/>
      <c r="CLM26" s="107"/>
      <c r="CLN26" s="107"/>
      <c r="CLO26" s="107"/>
      <c r="CLP26" s="107"/>
      <c r="CLQ26" s="107"/>
      <c r="CLR26" s="107"/>
      <c r="CLS26" s="107"/>
      <c r="CLT26" s="107"/>
      <c r="CLU26" s="107"/>
      <c r="CLV26" s="107"/>
      <c r="CLW26" s="107"/>
      <c r="CLX26" s="107"/>
      <c r="CLY26" s="107"/>
      <c r="CLZ26" s="107"/>
      <c r="CMA26" s="107"/>
      <c r="CMB26" s="107"/>
      <c r="CMC26" s="107"/>
      <c r="CMD26" s="107"/>
      <c r="CME26" s="107"/>
      <c r="CMF26" s="107"/>
      <c r="CMG26" s="107"/>
      <c r="CMH26" s="107"/>
      <c r="CMI26" s="107"/>
      <c r="CMJ26" s="107"/>
      <c r="CMK26" s="107"/>
      <c r="CML26" s="107"/>
      <c r="CMM26" s="107"/>
      <c r="CMN26" s="107"/>
      <c r="CMO26" s="107"/>
      <c r="CMP26" s="107"/>
      <c r="CMQ26" s="107"/>
      <c r="CMR26" s="107"/>
      <c r="CMS26" s="107"/>
      <c r="CMT26" s="107"/>
      <c r="CMU26" s="107"/>
      <c r="CMV26" s="107"/>
      <c r="CMW26" s="107"/>
      <c r="CMX26" s="107"/>
      <c r="CMY26" s="107"/>
      <c r="CMZ26" s="107"/>
      <c r="CNA26" s="107"/>
      <c r="CNB26" s="107"/>
      <c r="CNC26" s="107"/>
      <c r="CND26" s="107"/>
      <c r="CNE26" s="107"/>
      <c r="CNF26" s="107"/>
      <c r="CNG26" s="107"/>
      <c r="CNH26" s="107"/>
      <c r="CNI26" s="107"/>
      <c r="CNJ26" s="107"/>
      <c r="CNK26" s="107"/>
      <c r="CNL26" s="107"/>
      <c r="CNM26" s="107"/>
      <c r="CNN26" s="107"/>
      <c r="CNO26" s="107"/>
      <c r="CNP26" s="107"/>
      <c r="CNQ26" s="107"/>
      <c r="CNR26" s="107"/>
      <c r="CNS26" s="107"/>
      <c r="CNT26" s="107"/>
      <c r="CNU26" s="107"/>
      <c r="CNV26" s="107"/>
      <c r="CNW26" s="107"/>
      <c r="CNX26" s="107"/>
      <c r="CNY26" s="107"/>
      <c r="CNZ26" s="107"/>
      <c r="COA26" s="107"/>
      <c r="COB26" s="107"/>
      <c r="COC26" s="107"/>
      <c r="COD26" s="107"/>
      <c r="COE26" s="107"/>
      <c r="COF26" s="107"/>
      <c r="COG26" s="107"/>
      <c r="COH26" s="107"/>
      <c r="COI26" s="107"/>
      <c r="COJ26" s="107"/>
      <c r="COK26" s="107"/>
      <c r="COL26" s="107"/>
      <c r="COM26" s="107"/>
      <c r="CON26" s="107"/>
      <c r="COO26" s="107"/>
      <c r="COP26" s="107"/>
      <c r="COQ26" s="107"/>
      <c r="COR26" s="107"/>
      <c r="COS26" s="107"/>
      <c r="COT26" s="107"/>
      <c r="COU26" s="107"/>
      <c r="COV26" s="107"/>
      <c r="COW26" s="107"/>
      <c r="COX26" s="107"/>
      <c r="COY26" s="107"/>
      <c r="COZ26" s="107"/>
      <c r="CPA26" s="107"/>
      <c r="CPB26" s="107"/>
      <c r="CPC26" s="107"/>
      <c r="CPD26" s="107"/>
      <c r="CPE26" s="107"/>
      <c r="CPF26" s="107"/>
      <c r="CPG26" s="107"/>
      <c r="CPH26" s="107"/>
      <c r="CPI26" s="107"/>
      <c r="CPJ26" s="107"/>
      <c r="CPK26" s="107"/>
      <c r="CPL26" s="107"/>
      <c r="CPM26" s="107"/>
      <c r="CPN26" s="107"/>
      <c r="CPO26" s="107"/>
      <c r="CPP26" s="107"/>
      <c r="CPQ26" s="107"/>
      <c r="CPR26" s="107"/>
      <c r="CPS26" s="107"/>
      <c r="CPT26" s="107"/>
      <c r="CPU26" s="107"/>
      <c r="CPV26" s="107"/>
      <c r="CPW26" s="107"/>
      <c r="CPX26" s="107"/>
      <c r="CPY26" s="107"/>
      <c r="CPZ26" s="107"/>
      <c r="CQA26" s="107"/>
      <c r="CQB26" s="107"/>
      <c r="CQC26" s="107"/>
      <c r="CQD26" s="107"/>
      <c r="CQE26" s="107"/>
      <c r="CQF26" s="107"/>
      <c r="CQG26" s="107"/>
      <c r="CQH26" s="107"/>
      <c r="CQI26" s="107"/>
      <c r="CQJ26" s="107"/>
      <c r="CQK26" s="107"/>
      <c r="CQL26" s="107"/>
      <c r="CQM26" s="107"/>
      <c r="CQN26" s="107"/>
      <c r="CQO26" s="107"/>
      <c r="CQP26" s="107"/>
      <c r="CQQ26" s="107"/>
      <c r="CQR26" s="107"/>
      <c r="CQS26" s="107"/>
      <c r="CQT26" s="107"/>
      <c r="CQU26" s="107"/>
      <c r="CQV26" s="107"/>
      <c r="CQW26" s="107"/>
      <c r="CQX26" s="107"/>
      <c r="CQY26" s="107"/>
      <c r="CQZ26" s="107"/>
      <c r="CRA26" s="107"/>
      <c r="CRB26" s="107"/>
      <c r="CRC26" s="107"/>
      <c r="CRD26" s="107"/>
      <c r="CRE26" s="107"/>
      <c r="CRF26" s="107"/>
      <c r="CRG26" s="107"/>
      <c r="CRH26" s="107"/>
      <c r="CRI26" s="107"/>
      <c r="CRJ26" s="107"/>
      <c r="CRK26" s="107"/>
      <c r="CRL26" s="107"/>
      <c r="CRM26" s="107"/>
      <c r="CRN26" s="107"/>
      <c r="CRO26" s="107"/>
      <c r="CRP26" s="107"/>
      <c r="CRQ26" s="107"/>
      <c r="CRR26" s="107"/>
      <c r="CRS26" s="107"/>
      <c r="CRT26" s="107"/>
      <c r="CRU26" s="107"/>
      <c r="CRV26" s="107"/>
      <c r="CRW26" s="107"/>
      <c r="CRX26" s="107"/>
      <c r="CRY26" s="107"/>
      <c r="CRZ26" s="107"/>
      <c r="CSA26" s="107"/>
      <c r="CSB26" s="107"/>
      <c r="CSC26" s="107"/>
      <c r="CSD26" s="107"/>
      <c r="CSE26" s="107"/>
      <c r="CSF26" s="107"/>
      <c r="CSG26" s="107"/>
      <c r="CSH26" s="107"/>
      <c r="CSI26" s="107"/>
      <c r="CSJ26" s="107"/>
      <c r="CSK26" s="107"/>
      <c r="CSL26" s="107"/>
      <c r="CSM26" s="107"/>
      <c r="CSN26" s="107"/>
      <c r="CSO26" s="107"/>
      <c r="CSP26" s="107"/>
      <c r="CSQ26" s="107"/>
      <c r="CSR26" s="107"/>
      <c r="CSS26" s="107"/>
      <c r="CST26" s="107"/>
      <c r="CSU26" s="107"/>
      <c r="CSV26" s="107"/>
      <c r="CSW26" s="107"/>
      <c r="CSX26" s="107"/>
      <c r="CSY26" s="107"/>
      <c r="CSZ26" s="107"/>
      <c r="CTA26" s="107"/>
      <c r="CTB26" s="107"/>
      <c r="CTC26" s="107"/>
      <c r="CTD26" s="107"/>
      <c r="CTE26" s="107"/>
      <c r="CTF26" s="107"/>
      <c r="CTG26" s="107"/>
      <c r="CTH26" s="107"/>
      <c r="CTI26" s="107"/>
      <c r="CTJ26" s="107"/>
      <c r="CTK26" s="107"/>
      <c r="CTL26" s="107"/>
      <c r="CTM26" s="107"/>
      <c r="CTN26" s="107"/>
      <c r="CTO26" s="107"/>
      <c r="CTP26" s="107"/>
      <c r="CTQ26" s="107"/>
      <c r="CTR26" s="107"/>
      <c r="CTS26" s="107"/>
      <c r="CTT26" s="107"/>
      <c r="CTU26" s="107"/>
      <c r="CTV26" s="107"/>
      <c r="CTW26" s="107"/>
      <c r="CTX26" s="107"/>
      <c r="CTY26" s="107"/>
      <c r="CTZ26" s="107"/>
      <c r="CUA26" s="107"/>
      <c r="CUB26" s="107"/>
      <c r="CUC26" s="107"/>
      <c r="CUD26" s="107"/>
      <c r="CUE26" s="107"/>
      <c r="CUF26" s="107"/>
      <c r="CUG26" s="107"/>
      <c r="CUH26" s="107"/>
      <c r="CUI26" s="107"/>
      <c r="CUJ26" s="107"/>
      <c r="CUK26" s="107"/>
      <c r="CUL26" s="107"/>
      <c r="CUM26" s="107"/>
      <c r="CUN26" s="107"/>
      <c r="CUO26" s="107"/>
      <c r="CUP26" s="107"/>
      <c r="CUQ26" s="107"/>
      <c r="CUR26" s="107"/>
      <c r="CUS26" s="107"/>
      <c r="CUT26" s="107"/>
      <c r="CUU26" s="107"/>
      <c r="CUV26" s="107"/>
      <c r="CUW26" s="107"/>
      <c r="CUX26" s="107"/>
      <c r="CUY26" s="107"/>
      <c r="CUZ26" s="107"/>
      <c r="CVA26" s="107"/>
      <c r="CVB26" s="107"/>
      <c r="CVC26" s="107"/>
      <c r="CVD26" s="107"/>
      <c r="CVE26" s="107"/>
      <c r="CVF26" s="107"/>
      <c r="CVG26" s="107"/>
      <c r="CVH26" s="107"/>
      <c r="CVI26" s="107"/>
      <c r="CVJ26" s="107"/>
      <c r="CVK26" s="107"/>
      <c r="CVL26" s="107"/>
      <c r="CVM26" s="107"/>
      <c r="CVN26" s="107"/>
      <c r="CVO26" s="107"/>
      <c r="CVP26" s="107"/>
      <c r="CVQ26" s="107"/>
      <c r="CVR26" s="107"/>
      <c r="CVS26" s="107"/>
      <c r="CVT26" s="107"/>
      <c r="CVU26" s="107"/>
      <c r="CVV26" s="107"/>
      <c r="CVW26" s="107"/>
      <c r="CVX26" s="107"/>
      <c r="CVY26" s="107"/>
      <c r="CVZ26" s="107"/>
      <c r="CWA26" s="107"/>
      <c r="CWB26" s="107"/>
      <c r="CWC26" s="107"/>
      <c r="CWD26" s="107"/>
      <c r="CWE26" s="107"/>
      <c r="CWF26" s="107"/>
      <c r="CWG26" s="107"/>
      <c r="CWH26" s="107"/>
      <c r="CWI26" s="107"/>
      <c r="CWJ26" s="107"/>
      <c r="CWK26" s="107"/>
      <c r="CWL26" s="107"/>
      <c r="CWM26" s="107"/>
      <c r="CWN26" s="107"/>
      <c r="CWO26" s="107"/>
      <c r="CWP26" s="107"/>
      <c r="CWQ26" s="107"/>
      <c r="CWR26" s="107"/>
      <c r="CWS26" s="107"/>
      <c r="CWT26" s="107"/>
      <c r="CWU26" s="107"/>
      <c r="CWV26" s="107"/>
      <c r="CWW26" s="107"/>
      <c r="CWX26" s="107"/>
      <c r="CWY26" s="107"/>
      <c r="CWZ26" s="107"/>
      <c r="CXA26" s="107"/>
      <c r="CXB26" s="107"/>
      <c r="CXC26" s="107"/>
      <c r="CXD26" s="107"/>
      <c r="CXE26" s="107"/>
      <c r="CXF26" s="107"/>
      <c r="CXG26" s="107"/>
      <c r="CXH26" s="107"/>
      <c r="CXI26" s="107"/>
      <c r="CXJ26" s="107"/>
      <c r="CXK26" s="107"/>
      <c r="CXL26" s="107"/>
      <c r="CXM26" s="107"/>
      <c r="CXN26" s="107"/>
      <c r="CXO26" s="107"/>
      <c r="CXP26" s="107"/>
      <c r="CXQ26" s="107"/>
      <c r="CXR26" s="107"/>
      <c r="CXS26" s="107"/>
      <c r="CXT26" s="107"/>
      <c r="CXU26" s="107"/>
      <c r="CXV26" s="107"/>
      <c r="CXW26" s="107"/>
      <c r="CXX26" s="107"/>
      <c r="CXY26" s="107"/>
      <c r="CXZ26" s="107"/>
      <c r="CYA26" s="107"/>
      <c r="CYB26" s="107"/>
      <c r="CYC26" s="107"/>
      <c r="CYD26" s="107"/>
      <c r="CYE26" s="107"/>
      <c r="CYF26" s="107"/>
      <c r="CYG26" s="107"/>
      <c r="CYH26" s="107"/>
      <c r="CYI26" s="107"/>
      <c r="CYJ26" s="107"/>
      <c r="CYK26" s="107"/>
      <c r="CYL26" s="107"/>
      <c r="CYM26" s="107"/>
      <c r="CYN26" s="107"/>
      <c r="CYO26" s="107"/>
      <c r="CYP26" s="107"/>
      <c r="CYQ26" s="107"/>
      <c r="CYR26" s="107"/>
      <c r="CYS26" s="107"/>
      <c r="CYT26" s="107"/>
      <c r="CYU26" s="107"/>
      <c r="CYV26" s="107"/>
      <c r="CYW26" s="107"/>
      <c r="CYX26" s="107"/>
      <c r="CYY26" s="107"/>
      <c r="CYZ26" s="107"/>
      <c r="CZA26" s="107"/>
      <c r="CZB26" s="107"/>
      <c r="CZC26" s="107"/>
      <c r="CZD26" s="107"/>
      <c r="CZE26" s="107"/>
      <c r="CZF26" s="107"/>
      <c r="CZG26" s="107"/>
      <c r="CZH26" s="107"/>
      <c r="CZI26" s="107"/>
      <c r="CZJ26" s="107"/>
      <c r="CZK26" s="107"/>
      <c r="CZL26" s="107"/>
      <c r="CZM26" s="107"/>
      <c r="CZN26" s="107"/>
      <c r="CZO26" s="107"/>
      <c r="CZP26" s="107"/>
      <c r="CZQ26" s="107"/>
      <c r="CZR26" s="107"/>
      <c r="CZS26" s="107"/>
      <c r="CZT26" s="107"/>
      <c r="CZU26" s="107"/>
      <c r="CZV26" s="107"/>
      <c r="CZW26" s="107"/>
      <c r="CZX26" s="107"/>
      <c r="CZY26" s="107"/>
      <c r="CZZ26" s="107"/>
      <c r="DAA26" s="107"/>
      <c r="DAB26" s="107"/>
      <c r="DAC26" s="107"/>
      <c r="DAD26" s="107"/>
      <c r="DAE26" s="107"/>
      <c r="DAF26" s="107"/>
      <c r="DAG26" s="107"/>
      <c r="DAH26" s="107"/>
      <c r="DAI26" s="107"/>
      <c r="DAJ26" s="107"/>
      <c r="DAK26" s="107"/>
      <c r="DAL26" s="107"/>
      <c r="DAM26" s="107"/>
      <c r="DAN26" s="107"/>
      <c r="DAO26" s="107"/>
      <c r="DAP26" s="107"/>
      <c r="DAQ26" s="107"/>
      <c r="DAR26" s="107"/>
      <c r="DAS26" s="107"/>
      <c r="DAT26" s="107"/>
      <c r="DAU26" s="107"/>
      <c r="DAV26" s="107"/>
      <c r="DAW26" s="107"/>
      <c r="DAX26" s="107"/>
      <c r="DAY26" s="107"/>
      <c r="DAZ26" s="107"/>
      <c r="DBA26" s="107"/>
      <c r="DBB26" s="107"/>
      <c r="DBC26" s="107"/>
      <c r="DBD26" s="107"/>
      <c r="DBE26" s="107"/>
      <c r="DBF26" s="107"/>
      <c r="DBG26" s="107"/>
      <c r="DBH26" s="107"/>
      <c r="DBI26" s="107"/>
      <c r="DBJ26" s="107"/>
      <c r="DBK26" s="107"/>
      <c r="DBL26" s="107"/>
      <c r="DBM26" s="107"/>
      <c r="DBN26" s="107"/>
      <c r="DBO26" s="107"/>
      <c r="DBP26" s="107"/>
      <c r="DBQ26" s="107"/>
      <c r="DBR26" s="107"/>
      <c r="DBS26" s="107"/>
      <c r="DBT26" s="107"/>
      <c r="DBU26" s="107"/>
      <c r="DBV26" s="107"/>
      <c r="DBW26" s="107"/>
      <c r="DBX26" s="107"/>
      <c r="DBY26" s="107"/>
      <c r="DBZ26" s="107"/>
      <c r="DCA26" s="107"/>
      <c r="DCB26" s="107"/>
      <c r="DCC26" s="107"/>
      <c r="DCD26" s="107"/>
      <c r="DCE26" s="107"/>
      <c r="DCF26" s="107"/>
      <c r="DCG26" s="107"/>
      <c r="DCH26" s="107"/>
      <c r="DCI26" s="107"/>
      <c r="DCJ26" s="107"/>
      <c r="DCK26" s="107"/>
      <c r="DCL26" s="107"/>
      <c r="DCM26" s="107"/>
      <c r="DCN26" s="107"/>
      <c r="DCO26" s="107"/>
      <c r="DCP26" s="107"/>
      <c r="DCQ26" s="107"/>
      <c r="DCR26" s="107"/>
      <c r="DCS26" s="107"/>
      <c r="DCT26" s="107"/>
      <c r="DCU26" s="107"/>
      <c r="DCV26" s="107"/>
      <c r="DCW26" s="107"/>
      <c r="DCX26" s="107"/>
      <c r="DCY26" s="107"/>
      <c r="DCZ26" s="107"/>
      <c r="DDA26" s="107"/>
      <c r="DDB26" s="107"/>
      <c r="DDC26" s="107"/>
      <c r="DDD26" s="107"/>
      <c r="DDE26" s="107"/>
      <c r="DDF26" s="107"/>
      <c r="DDG26" s="107"/>
      <c r="DDH26" s="107"/>
      <c r="DDI26" s="107"/>
      <c r="DDJ26" s="107"/>
      <c r="DDK26" s="107"/>
      <c r="DDL26" s="107"/>
      <c r="DDM26" s="107"/>
      <c r="DDN26" s="107"/>
      <c r="DDO26" s="107"/>
      <c r="DDP26" s="107"/>
      <c r="DDQ26" s="107"/>
      <c r="DDR26" s="107"/>
      <c r="DDS26" s="107"/>
      <c r="DDT26" s="107"/>
      <c r="DDU26" s="107"/>
      <c r="DDV26" s="107"/>
      <c r="DDW26" s="107"/>
      <c r="DDX26" s="107"/>
      <c r="DDY26" s="107"/>
      <c r="DDZ26" s="107"/>
      <c r="DEA26" s="107"/>
      <c r="DEB26" s="107"/>
      <c r="DEC26" s="107"/>
      <c r="DED26" s="107"/>
      <c r="DEE26" s="107"/>
      <c r="DEF26" s="107"/>
      <c r="DEG26" s="107"/>
      <c r="DEH26" s="107"/>
      <c r="DEI26" s="107"/>
      <c r="DEJ26" s="107"/>
      <c r="DEK26" s="107"/>
      <c r="DEL26" s="107"/>
      <c r="DEM26" s="107"/>
      <c r="DEN26" s="107"/>
      <c r="DEO26" s="107"/>
      <c r="DEP26" s="107"/>
      <c r="DEQ26" s="107"/>
      <c r="DER26" s="107"/>
      <c r="DES26" s="107"/>
      <c r="DET26" s="107"/>
      <c r="DEU26" s="107"/>
      <c r="DEV26" s="107"/>
      <c r="DEW26" s="107"/>
      <c r="DEX26" s="107"/>
      <c r="DEY26" s="107"/>
      <c r="DEZ26" s="107"/>
      <c r="DFA26" s="107"/>
      <c r="DFB26" s="107"/>
      <c r="DFC26" s="107"/>
      <c r="DFD26" s="107"/>
      <c r="DFE26" s="107"/>
      <c r="DFF26" s="107"/>
      <c r="DFG26" s="107"/>
      <c r="DFH26" s="107"/>
      <c r="DFI26" s="107"/>
      <c r="DFJ26" s="107"/>
      <c r="DFK26" s="107"/>
      <c r="DFL26" s="107"/>
      <c r="DFM26" s="107"/>
      <c r="DFN26" s="107"/>
      <c r="DFO26" s="107"/>
      <c r="DFP26" s="107"/>
      <c r="DFQ26" s="107"/>
      <c r="DFR26" s="107"/>
      <c r="DFS26" s="107"/>
      <c r="DFT26" s="107"/>
      <c r="DFU26" s="107"/>
      <c r="DFV26" s="107"/>
      <c r="DFW26" s="107"/>
      <c r="DFX26" s="107"/>
      <c r="DFY26" s="107"/>
      <c r="DFZ26" s="107"/>
      <c r="DGA26" s="107"/>
      <c r="DGB26" s="107"/>
      <c r="DGC26" s="107"/>
      <c r="DGD26" s="107"/>
      <c r="DGE26" s="107"/>
      <c r="DGF26" s="107"/>
      <c r="DGG26" s="107"/>
      <c r="DGH26" s="107"/>
      <c r="DGI26" s="107"/>
      <c r="DGJ26" s="107"/>
      <c r="DGK26" s="107"/>
      <c r="DGL26" s="107"/>
      <c r="DGM26" s="107"/>
      <c r="DGN26" s="107"/>
      <c r="DGO26" s="107"/>
      <c r="DGP26" s="107"/>
      <c r="DGQ26" s="107"/>
      <c r="DGR26" s="107"/>
      <c r="DGS26" s="107"/>
      <c r="DGT26" s="107"/>
      <c r="DGU26" s="107"/>
      <c r="DGV26" s="107"/>
      <c r="DGW26" s="107"/>
      <c r="DGX26" s="107"/>
      <c r="DGY26" s="107"/>
      <c r="DGZ26" s="107"/>
      <c r="DHA26" s="107"/>
      <c r="DHB26" s="107"/>
      <c r="DHC26" s="107"/>
      <c r="DHD26" s="107"/>
      <c r="DHE26" s="107"/>
      <c r="DHF26" s="107"/>
      <c r="DHG26" s="107"/>
      <c r="DHH26" s="107"/>
      <c r="DHI26" s="107"/>
      <c r="DHJ26" s="107"/>
      <c r="DHK26" s="107"/>
      <c r="DHL26" s="107"/>
      <c r="DHM26" s="107"/>
      <c r="DHN26" s="107"/>
      <c r="DHO26" s="107"/>
      <c r="DHP26" s="107"/>
      <c r="DHQ26" s="107"/>
      <c r="DHR26" s="107"/>
      <c r="DHS26" s="107"/>
      <c r="DHT26" s="107"/>
      <c r="DHU26" s="107"/>
      <c r="DHV26" s="107"/>
      <c r="DHW26" s="107"/>
      <c r="DHX26" s="107"/>
      <c r="DHY26" s="107"/>
      <c r="DHZ26" s="107"/>
      <c r="DIA26" s="107"/>
      <c r="DIB26" s="107"/>
      <c r="DIC26" s="107"/>
      <c r="DID26" s="107"/>
      <c r="DIE26" s="107"/>
      <c r="DIF26" s="107"/>
      <c r="DIG26" s="107"/>
      <c r="DIH26" s="107"/>
      <c r="DII26" s="107"/>
      <c r="DIJ26" s="107"/>
      <c r="DIK26" s="107"/>
      <c r="DIL26" s="107"/>
      <c r="DIM26" s="107"/>
      <c r="DIN26" s="107"/>
      <c r="DIO26" s="107"/>
      <c r="DIP26" s="107"/>
      <c r="DIQ26" s="107"/>
      <c r="DIR26" s="107"/>
      <c r="DIS26" s="107"/>
      <c r="DIT26" s="107"/>
      <c r="DIU26" s="107"/>
      <c r="DIV26" s="107"/>
      <c r="DIW26" s="107"/>
      <c r="DIX26" s="107"/>
      <c r="DIY26" s="107"/>
      <c r="DIZ26" s="107"/>
      <c r="DJA26" s="107"/>
      <c r="DJB26" s="107"/>
      <c r="DJC26" s="107"/>
      <c r="DJD26" s="107"/>
      <c r="DJE26" s="107"/>
      <c r="DJF26" s="107"/>
      <c r="DJG26" s="107"/>
      <c r="DJH26" s="107"/>
      <c r="DJI26" s="107"/>
      <c r="DJJ26" s="107"/>
      <c r="DJK26" s="107"/>
      <c r="DJL26" s="107"/>
      <c r="DJM26" s="107"/>
      <c r="DJN26" s="107"/>
      <c r="DJO26" s="107"/>
      <c r="DJP26" s="107"/>
      <c r="DJQ26" s="107"/>
      <c r="DJR26" s="107"/>
      <c r="DJS26" s="107"/>
      <c r="DJT26" s="107"/>
      <c r="DJU26" s="107"/>
      <c r="DJV26" s="107"/>
      <c r="DJW26" s="107"/>
      <c r="DJX26" s="107"/>
      <c r="DJY26" s="107"/>
      <c r="DJZ26" s="107"/>
      <c r="DKA26" s="107"/>
      <c r="DKB26" s="107"/>
      <c r="DKC26" s="107"/>
      <c r="DKD26" s="107"/>
      <c r="DKE26" s="107"/>
      <c r="DKF26" s="107"/>
      <c r="DKG26" s="107"/>
      <c r="DKH26" s="107"/>
      <c r="DKI26" s="107"/>
      <c r="DKJ26" s="107"/>
      <c r="DKK26" s="107"/>
      <c r="DKL26" s="107"/>
      <c r="DKM26" s="107"/>
      <c r="DKN26" s="107"/>
      <c r="DKO26" s="107"/>
      <c r="DKP26" s="107"/>
      <c r="DKQ26" s="107"/>
      <c r="DKR26" s="107"/>
      <c r="DKS26" s="107"/>
      <c r="DKT26" s="107"/>
      <c r="DKU26" s="107"/>
      <c r="DKV26" s="107"/>
      <c r="DKW26" s="107"/>
      <c r="DKX26" s="107"/>
      <c r="DKY26" s="107"/>
      <c r="DKZ26" s="107"/>
      <c r="DLA26" s="107"/>
      <c r="DLB26" s="107"/>
      <c r="DLC26" s="107"/>
      <c r="DLD26" s="107"/>
      <c r="DLE26" s="107"/>
      <c r="DLF26" s="107"/>
      <c r="DLG26" s="107"/>
      <c r="DLH26" s="107"/>
      <c r="DLI26" s="107"/>
      <c r="DLJ26" s="107"/>
      <c r="DLK26" s="107"/>
      <c r="DLL26" s="107"/>
      <c r="DLM26" s="107"/>
      <c r="DLN26" s="107"/>
      <c r="DLO26" s="107"/>
      <c r="DLP26" s="107"/>
      <c r="DLQ26" s="107"/>
      <c r="DLR26" s="107"/>
      <c r="DLS26" s="107"/>
      <c r="DLT26" s="107"/>
      <c r="DLU26" s="107"/>
      <c r="DLV26" s="107"/>
      <c r="DLW26" s="107"/>
      <c r="DLX26" s="107"/>
      <c r="DLY26" s="107"/>
      <c r="DLZ26" s="107"/>
      <c r="DMA26" s="107"/>
      <c r="DMB26" s="107"/>
      <c r="DMC26" s="107"/>
      <c r="DMD26" s="107"/>
      <c r="DME26" s="107"/>
      <c r="DMF26" s="107"/>
      <c r="DMG26" s="107"/>
      <c r="DMH26" s="107"/>
      <c r="DMI26" s="107"/>
      <c r="DMJ26" s="107"/>
      <c r="DMK26" s="107"/>
      <c r="DML26" s="107"/>
      <c r="DMM26" s="107"/>
      <c r="DMN26" s="107"/>
      <c r="DMO26" s="107"/>
      <c r="DMP26" s="107"/>
      <c r="DMQ26" s="107"/>
      <c r="DMR26" s="107"/>
      <c r="DMS26" s="107"/>
      <c r="DMT26" s="107"/>
      <c r="DMU26" s="107"/>
      <c r="DMV26" s="107"/>
      <c r="DMW26" s="107"/>
      <c r="DMX26" s="107"/>
      <c r="DMY26" s="107"/>
      <c r="DMZ26" s="107"/>
      <c r="DNA26" s="107"/>
      <c r="DNB26" s="107"/>
      <c r="DNC26" s="107"/>
      <c r="DND26" s="107"/>
      <c r="DNE26" s="107"/>
      <c r="DNF26" s="107"/>
      <c r="DNG26" s="107"/>
      <c r="DNH26" s="107"/>
      <c r="DNI26" s="107"/>
      <c r="DNJ26" s="107"/>
      <c r="DNK26" s="107"/>
      <c r="DNL26" s="107"/>
      <c r="DNM26" s="107"/>
      <c r="DNN26" s="107"/>
      <c r="DNO26" s="107"/>
      <c r="DNP26" s="107"/>
      <c r="DNQ26" s="107"/>
      <c r="DNR26" s="107"/>
      <c r="DNS26" s="107"/>
      <c r="DNT26" s="107"/>
      <c r="DNU26" s="107"/>
      <c r="DNV26" s="107"/>
      <c r="DNW26" s="107"/>
      <c r="DNX26" s="107"/>
      <c r="DNY26" s="107"/>
      <c r="DNZ26" s="107"/>
      <c r="DOA26" s="107"/>
      <c r="DOB26" s="107"/>
      <c r="DOC26" s="107"/>
      <c r="DOD26" s="107"/>
      <c r="DOE26" s="107"/>
      <c r="DOF26" s="107"/>
      <c r="DOG26" s="107"/>
      <c r="DOH26" s="107"/>
      <c r="DOI26" s="107"/>
      <c r="DOJ26" s="107"/>
      <c r="DOK26" s="107"/>
      <c r="DOL26" s="107"/>
      <c r="DOM26" s="107"/>
      <c r="DON26" s="107"/>
      <c r="DOO26" s="107"/>
      <c r="DOP26" s="107"/>
      <c r="DOQ26" s="107"/>
      <c r="DOR26" s="107"/>
      <c r="DOS26" s="107"/>
      <c r="DOT26" s="107"/>
      <c r="DOU26" s="107"/>
      <c r="DOV26" s="107"/>
      <c r="DOW26" s="107"/>
      <c r="DOX26" s="107"/>
      <c r="DOY26" s="107"/>
      <c r="DOZ26" s="107"/>
      <c r="DPA26" s="107"/>
      <c r="DPB26" s="107"/>
      <c r="DPC26" s="107"/>
      <c r="DPD26" s="107"/>
      <c r="DPE26" s="107"/>
      <c r="DPF26" s="107"/>
      <c r="DPG26" s="107"/>
      <c r="DPH26" s="107"/>
      <c r="DPI26" s="107"/>
      <c r="DPJ26" s="107"/>
      <c r="DPK26" s="107"/>
      <c r="DPL26" s="107"/>
      <c r="DPM26" s="107"/>
      <c r="DPN26" s="107"/>
      <c r="DPO26" s="107"/>
      <c r="DPP26" s="107"/>
      <c r="DPQ26" s="107"/>
      <c r="DPR26" s="107"/>
      <c r="DPS26" s="107"/>
      <c r="DPT26" s="107"/>
      <c r="DPU26" s="107"/>
      <c r="DPV26" s="107"/>
      <c r="DPW26" s="107"/>
      <c r="DPX26" s="107"/>
      <c r="DPY26" s="107"/>
      <c r="DPZ26" s="107"/>
      <c r="DQA26" s="107"/>
      <c r="DQB26" s="107"/>
      <c r="DQC26" s="107"/>
      <c r="DQD26" s="107"/>
      <c r="DQE26" s="107"/>
      <c r="DQF26" s="107"/>
      <c r="DQG26" s="107"/>
      <c r="DQH26" s="107"/>
      <c r="DQI26" s="107"/>
      <c r="DQJ26" s="107"/>
      <c r="DQK26" s="107"/>
      <c r="DQL26" s="107"/>
      <c r="DQM26" s="107"/>
      <c r="DQN26" s="107"/>
      <c r="DQO26" s="107"/>
      <c r="DQP26" s="107"/>
      <c r="DQQ26" s="107"/>
      <c r="DQR26" s="107"/>
      <c r="DQS26" s="107"/>
      <c r="DQT26" s="107"/>
      <c r="DQU26" s="107"/>
      <c r="DQV26" s="107"/>
      <c r="DQW26" s="107"/>
      <c r="DQX26" s="107"/>
      <c r="DQY26" s="107"/>
      <c r="DQZ26" s="107"/>
      <c r="DRA26" s="107"/>
      <c r="DRB26" s="107"/>
      <c r="DRC26" s="107"/>
      <c r="DRD26" s="107"/>
      <c r="DRE26" s="107"/>
      <c r="DRF26" s="107"/>
      <c r="DRG26" s="107"/>
      <c r="DRH26" s="107"/>
      <c r="DRI26" s="107"/>
      <c r="DRJ26" s="107"/>
      <c r="DRK26" s="107"/>
      <c r="DRL26" s="107"/>
      <c r="DRM26" s="107"/>
      <c r="DRN26" s="107"/>
      <c r="DRO26" s="107"/>
      <c r="DRP26" s="107"/>
      <c r="DRQ26" s="107"/>
      <c r="DRR26" s="107"/>
      <c r="DRS26" s="107"/>
      <c r="DRT26" s="107"/>
      <c r="DRU26" s="107"/>
      <c r="DRV26" s="107"/>
      <c r="DRW26" s="107"/>
      <c r="DRX26" s="107"/>
      <c r="DRY26" s="107"/>
      <c r="DRZ26" s="107"/>
      <c r="DSA26" s="107"/>
      <c r="DSB26" s="107"/>
      <c r="DSC26" s="107"/>
      <c r="DSD26" s="107"/>
      <c r="DSE26" s="107"/>
      <c r="DSF26" s="107"/>
      <c r="DSG26" s="107"/>
      <c r="DSH26" s="107"/>
      <c r="DSI26" s="107"/>
      <c r="DSJ26" s="107"/>
      <c r="DSK26" s="107"/>
      <c r="DSL26" s="107"/>
      <c r="DSM26" s="107"/>
      <c r="DSN26" s="107"/>
      <c r="DSO26" s="107"/>
      <c r="DSP26" s="107"/>
      <c r="DSQ26" s="107"/>
      <c r="DSR26" s="107"/>
      <c r="DSS26" s="107"/>
      <c r="DST26" s="107"/>
      <c r="DSU26" s="107"/>
      <c r="DSV26" s="107"/>
      <c r="DSW26" s="107"/>
      <c r="DSX26" s="107"/>
      <c r="DSY26" s="107"/>
      <c r="DSZ26" s="107"/>
      <c r="DTA26" s="107"/>
      <c r="DTB26" s="107"/>
      <c r="DTC26" s="107"/>
      <c r="DTD26" s="107"/>
      <c r="DTE26" s="107"/>
      <c r="DTF26" s="107"/>
      <c r="DTG26" s="107"/>
      <c r="DTH26" s="107"/>
      <c r="DTI26" s="107"/>
      <c r="DTJ26" s="107"/>
      <c r="DTK26" s="107"/>
      <c r="DTL26" s="107"/>
      <c r="DTM26" s="107"/>
      <c r="DTN26" s="107"/>
      <c r="DTO26" s="107"/>
      <c r="DTP26" s="107"/>
      <c r="DTQ26" s="107"/>
      <c r="DTR26" s="107"/>
      <c r="DTS26" s="107"/>
      <c r="DTT26" s="107"/>
      <c r="DTU26" s="107"/>
      <c r="DTV26" s="107"/>
      <c r="DTW26" s="107"/>
      <c r="DTX26" s="107"/>
      <c r="DTY26" s="107"/>
      <c r="DTZ26" s="107"/>
      <c r="DUA26" s="107"/>
      <c r="DUB26" s="107"/>
      <c r="DUC26" s="107"/>
      <c r="DUD26" s="107"/>
      <c r="DUE26" s="107"/>
      <c r="DUF26" s="107"/>
      <c r="DUG26" s="107"/>
      <c r="DUH26" s="107"/>
      <c r="DUI26" s="107"/>
      <c r="DUJ26" s="107"/>
      <c r="DUK26" s="107"/>
      <c r="DUL26" s="107"/>
      <c r="DUM26" s="107"/>
      <c r="DUN26" s="107"/>
      <c r="DUO26" s="107"/>
      <c r="DUP26" s="107"/>
      <c r="DUQ26" s="107"/>
      <c r="DUR26" s="107"/>
      <c r="DUS26" s="107"/>
      <c r="DUT26" s="107"/>
      <c r="DUU26" s="107"/>
      <c r="DUV26" s="107"/>
      <c r="DUW26" s="107"/>
      <c r="DUX26" s="107"/>
      <c r="DUY26" s="107"/>
      <c r="DUZ26" s="107"/>
      <c r="DVA26" s="107"/>
      <c r="DVB26" s="107"/>
      <c r="DVC26" s="107"/>
      <c r="DVD26" s="107"/>
      <c r="DVE26" s="107"/>
      <c r="DVF26" s="107"/>
      <c r="DVG26" s="107"/>
      <c r="DVH26" s="107"/>
      <c r="DVI26" s="107"/>
      <c r="DVJ26" s="107"/>
      <c r="DVK26" s="107"/>
      <c r="DVL26" s="107"/>
      <c r="DVM26" s="107"/>
      <c r="DVN26" s="107"/>
      <c r="DVO26" s="107"/>
      <c r="DVP26" s="107"/>
      <c r="DVQ26" s="107"/>
      <c r="DVR26" s="107"/>
      <c r="DVS26" s="107"/>
      <c r="DVT26" s="107"/>
      <c r="DVU26" s="107"/>
      <c r="DVV26" s="107"/>
      <c r="DVW26" s="107"/>
      <c r="DVX26" s="107"/>
      <c r="DVY26" s="107"/>
      <c r="DVZ26" s="107"/>
      <c r="DWA26" s="107"/>
      <c r="DWB26" s="107"/>
      <c r="DWC26" s="107"/>
      <c r="DWD26" s="107"/>
      <c r="DWE26" s="107"/>
      <c r="DWF26" s="107"/>
      <c r="DWG26" s="107"/>
      <c r="DWH26" s="107"/>
      <c r="DWI26" s="107"/>
      <c r="DWJ26" s="107"/>
      <c r="DWK26" s="107"/>
      <c r="DWL26" s="107"/>
      <c r="DWM26" s="107"/>
      <c r="DWN26" s="107"/>
      <c r="DWO26" s="107"/>
      <c r="DWP26" s="107"/>
      <c r="DWQ26" s="107"/>
      <c r="DWR26" s="107"/>
      <c r="DWS26" s="107"/>
      <c r="DWT26" s="107"/>
      <c r="DWU26" s="107"/>
      <c r="DWV26" s="107"/>
      <c r="DWW26" s="107"/>
      <c r="DWX26" s="107"/>
      <c r="DWY26" s="107"/>
      <c r="DWZ26" s="107"/>
      <c r="DXA26" s="107"/>
      <c r="DXB26" s="107"/>
      <c r="DXC26" s="107"/>
      <c r="DXD26" s="107"/>
      <c r="DXE26" s="107"/>
      <c r="DXF26" s="107"/>
      <c r="DXG26" s="107"/>
      <c r="DXH26" s="107"/>
      <c r="DXI26" s="107"/>
      <c r="DXJ26" s="107"/>
      <c r="DXK26" s="107"/>
      <c r="DXL26" s="107"/>
      <c r="DXM26" s="107"/>
      <c r="DXN26" s="107"/>
      <c r="DXO26" s="107"/>
      <c r="DXP26" s="107"/>
      <c r="DXQ26" s="107"/>
      <c r="DXR26" s="107"/>
      <c r="DXS26" s="107"/>
      <c r="DXT26" s="107"/>
      <c r="DXU26" s="107"/>
      <c r="DXV26" s="107"/>
      <c r="DXW26" s="107"/>
      <c r="DXX26" s="107"/>
      <c r="DXY26" s="107"/>
      <c r="DXZ26" s="107"/>
      <c r="DYA26" s="107"/>
      <c r="DYB26" s="107"/>
      <c r="DYC26" s="107"/>
      <c r="DYD26" s="107"/>
      <c r="DYE26" s="107"/>
      <c r="DYF26" s="107"/>
      <c r="DYG26" s="107"/>
      <c r="DYH26" s="107"/>
      <c r="DYI26" s="107"/>
      <c r="DYJ26" s="107"/>
      <c r="DYK26" s="107"/>
      <c r="DYL26" s="107"/>
      <c r="DYM26" s="107"/>
      <c r="DYN26" s="107"/>
      <c r="DYO26" s="107"/>
      <c r="DYP26" s="107"/>
      <c r="DYQ26" s="107"/>
      <c r="DYR26" s="107"/>
      <c r="DYS26" s="107"/>
      <c r="DYT26" s="107"/>
      <c r="DYU26" s="107"/>
      <c r="DYV26" s="107"/>
      <c r="DYW26" s="107"/>
      <c r="DYX26" s="107"/>
      <c r="DYY26" s="107"/>
      <c r="DYZ26" s="107"/>
      <c r="DZA26" s="107"/>
      <c r="DZB26" s="107"/>
      <c r="DZC26" s="107"/>
      <c r="DZD26" s="107"/>
      <c r="DZE26" s="107"/>
      <c r="DZF26" s="107"/>
      <c r="DZG26" s="107"/>
      <c r="DZH26" s="107"/>
      <c r="DZI26" s="107"/>
      <c r="DZJ26" s="107"/>
      <c r="DZK26" s="107"/>
      <c r="DZL26" s="107"/>
      <c r="DZM26" s="107"/>
      <c r="DZN26" s="107"/>
      <c r="DZO26" s="107"/>
      <c r="DZP26" s="107"/>
      <c r="DZQ26" s="107"/>
      <c r="DZR26" s="107"/>
      <c r="DZS26" s="107"/>
      <c r="DZT26" s="107"/>
      <c r="DZU26" s="107"/>
      <c r="DZV26" s="107"/>
      <c r="DZW26" s="107"/>
      <c r="DZX26" s="107"/>
      <c r="DZY26" s="107"/>
      <c r="DZZ26" s="107"/>
      <c r="EAA26" s="107"/>
      <c r="EAB26" s="107"/>
      <c r="EAC26" s="107"/>
      <c r="EAD26" s="107"/>
      <c r="EAE26" s="107"/>
      <c r="EAF26" s="107"/>
      <c r="EAG26" s="107"/>
      <c r="EAH26" s="107"/>
      <c r="EAI26" s="107"/>
      <c r="EAJ26" s="107"/>
      <c r="EAK26" s="107"/>
      <c r="EAL26" s="107"/>
      <c r="EAM26" s="107"/>
      <c r="EAN26" s="107"/>
      <c r="EAO26" s="107"/>
      <c r="EAP26" s="107"/>
      <c r="EAQ26" s="107"/>
      <c r="EAR26" s="107"/>
      <c r="EAS26" s="107"/>
      <c r="EAT26" s="107"/>
      <c r="EAU26" s="107"/>
      <c r="EAV26" s="107"/>
      <c r="EAW26" s="107"/>
      <c r="EAX26" s="107"/>
      <c r="EAY26" s="107"/>
      <c r="EAZ26" s="107"/>
      <c r="EBA26" s="107"/>
      <c r="EBB26" s="107"/>
      <c r="EBC26" s="107"/>
      <c r="EBD26" s="107"/>
      <c r="EBE26" s="107"/>
      <c r="EBF26" s="107"/>
      <c r="EBG26" s="107"/>
      <c r="EBH26" s="107"/>
      <c r="EBI26" s="107"/>
      <c r="EBJ26" s="107"/>
      <c r="EBK26" s="107"/>
      <c r="EBL26" s="107"/>
      <c r="EBM26" s="107"/>
      <c r="EBN26" s="107"/>
      <c r="EBO26" s="107"/>
      <c r="EBP26" s="107"/>
      <c r="EBQ26" s="107"/>
      <c r="EBR26" s="107"/>
      <c r="EBS26" s="107"/>
      <c r="EBT26" s="107"/>
      <c r="EBU26" s="107"/>
      <c r="EBV26" s="107"/>
      <c r="EBW26" s="107"/>
      <c r="EBX26" s="107"/>
      <c r="EBY26" s="107"/>
      <c r="EBZ26" s="107"/>
      <c r="ECA26" s="107"/>
      <c r="ECB26" s="107"/>
      <c r="ECC26" s="107"/>
      <c r="ECD26" s="107"/>
      <c r="ECE26" s="107"/>
      <c r="ECF26" s="107"/>
      <c r="ECG26" s="107"/>
      <c r="ECH26" s="107"/>
      <c r="ECI26" s="107"/>
      <c r="ECJ26" s="107"/>
      <c r="ECK26" s="107"/>
      <c r="ECL26" s="107"/>
      <c r="ECM26" s="107"/>
      <c r="ECN26" s="107"/>
      <c r="ECO26" s="107"/>
      <c r="ECP26" s="107"/>
      <c r="ECQ26" s="107"/>
      <c r="ECR26" s="107"/>
      <c r="ECS26" s="107"/>
      <c r="ECT26" s="107"/>
      <c r="ECU26" s="107"/>
      <c r="ECV26" s="107"/>
      <c r="ECW26" s="107"/>
      <c r="ECX26" s="107"/>
      <c r="ECY26" s="107"/>
      <c r="ECZ26" s="107"/>
      <c r="EDA26" s="107"/>
      <c r="EDB26" s="107"/>
      <c r="EDC26" s="107"/>
      <c r="EDD26" s="107"/>
      <c r="EDE26" s="107"/>
      <c r="EDF26" s="107"/>
      <c r="EDG26" s="107"/>
      <c r="EDH26" s="107"/>
      <c r="EDI26" s="107"/>
      <c r="EDJ26" s="107"/>
      <c r="EDK26" s="107"/>
      <c r="EDL26" s="107"/>
      <c r="EDM26" s="107"/>
      <c r="EDN26" s="107"/>
      <c r="EDO26" s="107"/>
      <c r="EDP26" s="107"/>
      <c r="EDQ26" s="107"/>
      <c r="EDR26" s="107"/>
      <c r="EDS26" s="107"/>
      <c r="EDT26" s="107"/>
      <c r="EDU26" s="107"/>
      <c r="EDV26" s="107"/>
      <c r="EDW26" s="107"/>
      <c r="EDX26" s="107"/>
      <c r="EDY26" s="107"/>
      <c r="EDZ26" s="107"/>
      <c r="EEA26" s="107"/>
      <c r="EEB26" s="107"/>
      <c r="EEC26" s="107"/>
      <c r="EED26" s="107"/>
      <c r="EEE26" s="107"/>
      <c r="EEF26" s="107"/>
      <c r="EEG26" s="107"/>
      <c r="EEH26" s="107"/>
      <c r="EEI26" s="107"/>
      <c r="EEJ26" s="107"/>
      <c r="EEK26" s="107"/>
      <c r="EEL26" s="107"/>
      <c r="EEM26" s="107"/>
      <c r="EEN26" s="107"/>
      <c r="EEO26" s="107"/>
      <c r="EEP26" s="107"/>
      <c r="EEQ26" s="107"/>
      <c r="EER26" s="107"/>
      <c r="EES26" s="107"/>
      <c r="EET26" s="107"/>
      <c r="EEU26" s="107"/>
      <c r="EEV26" s="107"/>
      <c r="EEW26" s="107"/>
      <c r="EEX26" s="107"/>
      <c r="EEY26" s="107"/>
      <c r="EEZ26" s="107"/>
      <c r="EFA26" s="107"/>
      <c r="EFB26" s="107"/>
      <c r="EFC26" s="107"/>
      <c r="EFD26" s="107"/>
      <c r="EFE26" s="107"/>
      <c r="EFF26" s="107"/>
      <c r="EFG26" s="107"/>
      <c r="EFH26" s="107"/>
      <c r="EFI26" s="107"/>
      <c r="EFJ26" s="107"/>
      <c r="EFK26" s="107"/>
      <c r="EFL26" s="107"/>
      <c r="EFM26" s="107"/>
      <c r="EFN26" s="107"/>
      <c r="EFO26" s="107"/>
      <c r="EFP26" s="107"/>
      <c r="EFQ26" s="107"/>
      <c r="EFR26" s="107"/>
      <c r="EFS26" s="107"/>
      <c r="EFT26" s="107"/>
      <c r="EFU26" s="107"/>
      <c r="EFV26" s="107"/>
      <c r="EFW26" s="107"/>
      <c r="EFX26" s="107"/>
      <c r="EFY26" s="107"/>
      <c r="EFZ26" s="107"/>
      <c r="EGA26" s="107"/>
      <c r="EGB26" s="107"/>
      <c r="EGC26" s="107"/>
      <c r="EGD26" s="107"/>
      <c r="EGE26" s="107"/>
      <c r="EGF26" s="107"/>
      <c r="EGG26" s="107"/>
      <c r="EGH26" s="107"/>
      <c r="EGI26" s="107"/>
      <c r="EGJ26" s="107"/>
      <c r="EGK26" s="107"/>
      <c r="EGL26" s="107"/>
      <c r="EGM26" s="107"/>
      <c r="EGN26" s="107"/>
      <c r="EGO26" s="107"/>
      <c r="EGP26" s="107"/>
      <c r="EGQ26" s="107"/>
      <c r="EGR26" s="107"/>
      <c r="EGS26" s="107"/>
      <c r="EGT26" s="107"/>
      <c r="EGU26" s="107"/>
      <c r="EGV26" s="107"/>
      <c r="EGW26" s="107"/>
      <c r="EGX26" s="107"/>
      <c r="EGY26" s="107"/>
      <c r="EGZ26" s="107"/>
      <c r="EHA26" s="107"/>
      <c r="EHB26" s="107"/>
      <c r="EHC26" s="107"/>
      <c r="EHD26" s="107"/>
      <c r="EHE26" s="107"/>
      <c r="EHF26" s="107"/>
      <c r="EHG26" s="107"/>
      <c r="EHH26" s="107"/>
      <c r="EHI26" s="107"/>
      <c r="EHJ26" s="107"/>
      <c r="EHK26" s="107"/>
      <c r="EHL26" s="107"/>
      <c r="EHM26" s="107"/>
      <c r="EHN26" s="107"/>
      <c r="EHO26" s="107"/>
      <c r="EHP26" s="107"/>
      <c r="EHQ26" s="107"/>
      <c r="EHR26" s="107"/>
      <c r="EHS26" s="107"/>
      <c r="EHT26" s="107"/>
      <c r="EHU26" s="107"/>
      <c r="EHV26" s="107"/>
      <c r="EHW26" s="107"/>
      <c r="EHX26" s="107"/>
      <c r="EHY26" s="107"/>
      <c r="EHZ26" s="107"/>
      <c r="EIA26" s="107"/>
      <c r="EIB26" s="107"/>
      <c r="EIC26" s="107"/>
      <c r="EID26" s="107"/>
      <c r="EIE26" s="107"/>
      <c r="EIF26" s="107"/>
      <c r="EIG26" s="107"/>
      <c r="EIH26" s="107"/>
      <c r="EII26" s="107"/>
      <c r="EIJ26" s="107"/>
      <c r="EIK26" s="107"/>
      <c r="EIL26" s="107"/>
      <c r="EIM26" s="107"/>
      <c r="EIN26" s="107"/>
      <c r="EIO26" s="107"/>
      <c r="EIP26" s="107"/>
      <c r="EIQ26" s="107"/>
      <c r="EIR26" s="107"/>
      <c r="EIS26" s="107"/>
      <c r="EIT26" s="107"/>
      <c r="EIU26" s="107"/>
      <c r="EIV26" s="107"/>
      <c r="EIW26" s="107"/>
      <c r="EIX26" s="107"/>
      <c r="EIY26" s="107"/>
      <c r="EIZ26" s="107"/>
      <c r="EJA26" s="107"/>
      <c r="EJB26" s="107"/>
      <c r="EJC26" s="107"/>
      <c r="EJD26" s="107"/>
      <c r="EJE26" s="107"/>
      <c r="EJF26" s="107"/>
      <c r="EJG26" s="107"/>
      <c r="EJH26" s="107"/>
      <c r="EJI26" s="107"/>
      <c r="EJJ26" s="107"/>
      <c r="EJK26" s="107"/>
      <c r="EJL26" s="107"/>
      <c r="EJM26" s="107"/>
      <c r="EJN26" s="107"/>
      <c r="EJO26" s="107"/>
      <c r="EJP26" s="107"/>
      <c r="EJQ26" s="107"/>
      <c r="EJR26" s="107"/>
      <c r="EJS26" s="107"/>
      <c r="EJT26" s="107"/>
      <c r="EJU26" s="107"/>
      <c r="EJV26" s="107"/>
      <c r="EJW26" s="107"/>
      <c r="EJX26" s="107"/>
      <c r="EJY26" s="107"/>
      <c r="EJZ26" s="107"/>
      <c r="EKA26" s="107"/>
      <c r="EKB26" s="107"/>
      <c r="EKC26" s="107"/>
      <c r="EKD26" s="107"/>
      <c r="EKE26" s="107"/>
      <c r="EKF26" s="107"/>
      <c r="EKG26" s="107"/>
      <c r="EKH26" s="107"/>
      <c r="EKI26" s="107"/>
      <c r="EKJ26" s="107"/>
      <c r="EKK26" s="107"/>
      <c r="EKL26" s="107"/>
      <c r="EKM26" s="107"/>
      <c r="EKN26" s="107"/>
      <c r="EKO26" s="107"/>
      <c r="EKP26" s="107"/>
      <c r="EKQ26" s="107"/>
      <c r="EKR26" s="107"/>
      <c r="EKS26" s="107"/>
      <c r="EKT26" s="107"/>
      <c r="EKU26" s="107"/>
      <c r="EKV26" s="107"/>
      <c r="EKW26" s="107"/>
      <c r="EKX26" s="107"/>
      <c r="EKY26" s="107"/>
      <c r="EKZ26" s="107"/>
      <c r="ELA26" s="107"/>
      <c r="ELB26" s="107"/>
      <c r="ELC26" s="107"/>
      <c r="ELD26" s="107"/>
      <c r="ELE26" s="107"/>
      <c r="ELF26" s="107"/>
      <c r="ELG26" s="107"/>
      <c r="ELH26" s="107"/>
      <c r="ELI26" s="107"/>
      <c r="ELJ26" s="107"/>
      <c r="ELK26" s="107"/>
      <c r="ELL26" s="107"/>
      <c r="ELM26" s="107"/>
      <c r="ELN26" s="107"/>
      <c r="ELO26" s="107"/>
      <c r="ELP26" s="107"/>
      <c r="ELQ26" s="107"/>
      <c r="ELR26" s="107"/>
      <c r="ELS26" s="107"/>
      <c r="ELT26" s="107"/>
      <c r="ELU26" s="107"/>
      <c r="ELV26" s="107"/>
      <c r="ELW26" s="107"/>
      <c r="ELX26" s="107"/>
      <c r="ELY26" s="107"/>
      <c r="ELZ26" s="107"/>
      <c r="EMA26" s="107"/>
      <c r="EMB26" s="107"/>
      <c r="EMC26" s="107"/>
      <c r="EMD26" s="107"/>
      <c r="EME26" s="107"/>
      <c r="EMF26" s="107"/>
      <c r="EMG26" s="107"/>
      <c r="EMH26" s="107"/>
      <c r="EMI26" s="107"/>
      <c r="EMJ26" s="107"/>
      <c r="EMK26" s="107"/>
      <c r="EML26" s="107"/>
      <c r="EMM26" s="107"/>
      <c r="EMN26" s="107"/>
      <c r="EMO26" s="107"/>
      <c r="EMP26" s="107"/>
      <c r="EMQ26" s="107"/>
      <c r="EMR26" s="107"/>
      <c r="EMS26" s="107"/>
      <c r="EMT26" s="107"/>
      <c r="EMU26" s="107"/>
      <c r="EMV26" s="107"/>
      <c r="EMW26" s="107"/>
      <c r="EMX26" s="107"/>
      <c r="EMY26" s="107"/>
      <c r="EMZ26" s="107"/>
      <c r="ENA26" s="107"/>
      <c r="ENB26" s="107"/>
      <c r="ENC26" s="107"/>
      <c r="END26" s="107"/>
      <c r="ENE26" s="107"/>
      <c r="ENF26" s="107"/>
      <c r="ENG26" s="107"/>
      <c r="ENH26" s="107"/>
      <c r="ENI26" s="107"/>
      <c r="ENJ26" s="107"/>
      <c r="ENK26" s="107"/>
      <c r="ENL26" s="107"/>
      <c r="ENM26" s="107"/>
      <c r="ENN26" s="107"/>
      <c r="ENO26" s="107"/>
      <c r="ENP26" s="107"/>
      <c r="ENQ26" s="107"/>
      <c r="ENR26" s="107"/>
      <c r="ENS26" s="107"/>
      <c r="ENT26" s="107"/>
      <c r="ENU26" s="107"/>
      <c r="ENV26" s="107"/>
      <c r="ENW26" s="107"/>
      <c r="ENX26" s="107"/>
      <c r="ENY26" s="107"/>
      <c r="ENZ26" s="107"/>
      <c r="EOA26" s="107"/>
      <c r="EOB26" s="107"/>
      <c r="EOC26" s="107"/>
      <c r="EOD26" s="107"/>
      <c r="EOE26" s="107"/>
      <c r="EOF26" s="107"/>
      <c r="EOG26" s="107"/>
      <c r="EOH26" s="107"/>
      <c r="EOI26" s="107"/>
      <c r="EOJ26" s="107"/>
      <c r="EOK26" s="107"/>
      <c r="EOL26" s="107"/>
      <c r="EOM26" s="107"/>
      <c r="EON26" s="107"/>
      <c r="EOO26" s="107"/>
      <c r="EOP26" s="107"/>
      <c r="EOQ26" s="107"/>
      <c r="EOR26" s="107"/>
      <c r="EOS26" s="107"/>
      <c r="EOT26" s="107"/>
      <c r="EOU26" s="107"/>
      <c r="EOV26" s="107"/>
      <c r="EOW26" s="107"/>
      <c r="EOX26" s="107"/>
      <c r="EOY26" s="107"/>
      <c r="EOZ26" s="107"/>
      <c r="EPA26" s="107"/>
      <c r="EPB26" s="107"/>
      <c r="EPC26" s="107"/>
      <c r="EPD26" s="107"/>
      <c r="EPE26" s="107"/>
      <c r="EPF26" s="107"/>
      <c r="EPG26" s="107"/>
      <c r="EPH26" s="107"/>
      <c r="EPI26" s="107"/>
      <c r="EPJ26" s="107"/>
      <c r="EPK26" s="107"/>
      <c r="EPL26" s="107"/>
      <c r="EPM26" s="107"/>
      <c r="EPN26" s="107"/>
      <c r="EPO26" s="107"/>
      <c r="EPP26" s="107"/>
      <c r="EPQ26" s="107"/>
      <c r="EPR26" s="107"/>
      <c r="EPS26" s="107"/>
      <c r="EPT26" s="107"/>
      <c r="EPU26" s="107"/>
      <c r="EPV26" s="107"/>
      <c r="EPW26" s="107"/>
      <c r="EPX26" s="107"/>
      <c r="EPY26" s="107"/>
      <c r="EPZ26" s="107"/>
      <c r="EQA26" s="107"/>
      <c r="EQB26" s="107"/>
      <c r="EQC26" s="107"/>
      <c r="EQD26" s="107"/>
      <c r="EQE26" s="107"/>
      <c r="EQF26" s="107"/>
      <c r="EQG26" s="107"/>
      <c r="EQH26" s="107"/>
      <c r="EQI26" s="107"/>
      <c r="EQJ26" s="107"/>
      <c r="EQK26" s="107"/>
      <c r="EQL26" s="107"/>
      <c r="EQM26" s="107"/>
      <c r="EQN26" s="107"/>
      <c r="EQO26" s="107"/>
      <c r="EQP26" s="107"/>
      <c r="EQQ26" s="107"/>
      <c r="EQR26" s="107"/>
      <c r="EQS26" s="107"/>
      <c r="EQT26" s="107"/>
      <c r="EQU26" s="107"/>
      <c r="EQV26" s="107"/>
      <c r="EQW26" s="107"/>
      <c r="EQX26" s="107"/>
      <c r="EQY26" s="107"/>
      <c r="EQZ26" s="107"/>
      <c r="ERA26" s="107"/>
      <c r="ERB26" s="107"/>
      <c r="ERC26" s="107"/>
      <c r="ERD26" s="107"/>
      <c r="ERE26" s="107"/>
      <c r="ERF26" s="107"/>
      <c r="ERG26" s="107"/>
      <c r="ERH26" s="107"/>
      <c r="ERI26" s="107"/>
      <c r="ERJ26" s="107"/>
      <c r="ERK26" s="107"/>
      <c r="ERL26" s="107"/>
      <c r="ERM26" s="107"/>
      <c r="ERN26" s="107"/>
      <c r="ERO26" s="107"/>
      <c r="ERP26" s="107"/>
      <c r="ERQ26" s="107"/>
      <c r="ERR26" s="107"/>
      <c r="ERS26" s="107"/>
      <c r="ERT26" s="107"/>
      <c r="ERU26" s="107"/>
      <c r="ERV26" s="107"/>
      <c r="ERW26" s="107"/>
      <c r="ERX26" s="107"/>
      <c r="ERY26" s="107"/>
      <c r="ERZ26" s="107"/>
      <c r="ESA26" s="107"/>
      <c r="ESB26" s="107"/>
      <c r="ESC26" s="107"/>
      <c r="ESD26" s="107"/>
      <c r="ESE26" s="107"/>
      <c r="ESF26" s="107"/>
      <c r="ESG26" s="107"/>
      <c r="ESH26" s="107"/>
      <c r="ESI26" s="107"/>
      <c r="ESJ26" s="107"/>
      <c r="ESK26" s="107"/>
      <c r="ESL26" s="107"/>
      <c r="ESM26" s="107"/>
      <c r="ESN26" s="107"/>
      <c r="ESO26" s="107"/>
      <c r="ESP26" s="107"/>
      <c r="ESQ26" s="107"/>
      <c r="ESR26" s="107"/>
      <c r="ESS26" s="107"/>
      <c r="EST26" s="107"/>
      <c r="ESU26" s="107"/>
      <c r="ESV26" s="107"/>
      <c r="ESW26" s="107"/>
      <c r="ESX26" s="107"/>
      <c r="ESY26" s="107"/>
      <c r="ESZ26" s="107"/>
      <c r="ETA26" s="107"/>
      <c r="ETB26" s="107"/>
      <c r="ETC26" s="107"/>
      <c r="ETD26" s="107"/>
      <c r="ETE26" s="107"/>
      <c r="ETF26" s="107"/>
      <c r="ETG26" s="107"/>
      <c r="ETH26" s="107"/>
      <c r="ETI26" s="107"/>
      <c r="ETJ26" s="107"/>
      <c r="ETK26" s="107"/>
      <c r="ETL26" s="107"/>
      <c r="ETM26" s="107"/>
      <c r="ETN26" s="107"/>
      <c r="ETO26" s="107"/>
      <c r="ETP26" s="107"/>
      <c r="ETQ26" s="107"/>
      <c r="ETR26" s="107"/>
      <c r="ETS26" s="107"/>
      <c r="ETT26" s="107"/>
      <c r="ETU26" s="107"/>
      <c r="ETV26" s="107"/>
      <c r="ETW26" s="107"/>
      <c r="ETX26" s="107"/>
      <c r="ETY26" s="107"/>
      <c r="ETZ26" s="107"/>
      <c r="EUA26" s="107"/>
      <c r="EUB26" s="107"/>
      <c r="EUC26" s="107"/>
      <c r="EUD26" s="107"/>
      <c r="EUE26" s="107"/>
      <c r="EUF26" s="107"/>
      <c r="EUG26" s="107"/>
      <c r="EUH26" s="107"/>
      <c r="EUI26" s="107"/>
      <c r="EUJ26" s="107"/>
      <c r="EUK26" s="107"/>
      <c r="EUL26" s="107"/>
      <c r="EUM26" s="107"/>
      <c r="EUN26" s="107"/>
      <c r="EUO26" s="107"/>
      <c r="EUP26" s="107"/>
      <c r="EUQ26" s="107"/>
      <c r="EUR26" s="107"/>
      <c r="EUS26" s="107"/>
      <c r="EUT26" s="107"/>
      <c r="EUU26" s="107"/>
      <c r="EUV26" s="107"/>
      <c r="EUW26" s="107"/>
      <c r="EUX26" s="107"/>
      <c r="EUY26" s="107"/>
      <c r="EUZ26" s="107"/>
      <c r="EVA26" s="107"/>
      <c r="EVB26" s="107"/>
      <c r="EVC26" s="107"/>
      <c r="EVD26" s="107"/>
      <c r="EVE26" s="107"/>
      <c r="EVF26" s="107"/>
      <c r="EVG26" s="107"/>
      <c r="EVH26" s="107"/>
      <c r="EVI26" s="107"/>
      <c r="EVJ26" s="107"/>
      <c r="EVK26" s="107"/>
      <c r="EVL26" s="107"/>
      <c r="EVM26" s="107"/>
      <c r="EVN26" s="107"/>
      <c r="EVO26" s="107"/>
      <c r="EVP26" s="107"/>
      <c r="EVQ26" s="107"/>
      <c r="EVR26" s="107"/>
      <c r="EVS26" s="107"/>
      <c r="EVT26" s="107"/>
      <c r="EVU26" s="107"/>
      <c r="EVV26" s="107"/>
      <c r="EVW26" s="107"/>
      <c r="EVX26" s="107"/>
      <c r="EVY26" s="107"/>
      <c r="EVZ26" s="107"/>
      <c r="EWA26" s="107"/>
      <c r="EWB26" s="107"/>
      <c r="EWC26" s="107"/>
      <c r="EWD26" s="107"/>
      <c r="EWE26" s="107"/>
      <c r="EWF26" s="107"/>
      <c r="EWG26" s="107"/>
      <c r="EWH26" s="107"/>
      <c r="EWI26" s="107"/>
      <c r="EWJ26" s="107"/>
      <c r="EWK26" s="107"/>
      <c r="EWL26" s="107"/>
      <c r="EWM26" s="107"/>
      <c r="EWN26" s="107"/>
      <c r="EWO26" s="107"/>
      <c r="EWP26" s="107"/>
      <c r="EWQ26" s="107"/>
      <c r="EWR26" s="107"/>
      <c r="EWS26" s="107"/>
      <c r="EWT26" s="107"/>
      <c r="EWU26" s="107"/>
      <c r="EWV26" s="107"/>
      <c r="EWW26" s="107"/>
      <c r="EWX26" s="107"/>
      <c r="EWY26" s="107"/>
      <c r="EWZ26" s="107"/>
      <c r="EXA26" s="107"/>
      <c r="EXB26" s="107"/>
      <c r="EXC26" s="107"/>
      <c r="EXD26" s="107"/>
      <c r="EXE26" s="107"/>
      <c r="EXF26" s="107"/>
      <c r="EXG26" s="107"/>
      <c r="EXH26" s="107"/>
      <c r="EXI26" s="107"/>
      <c r="EXJ26" s="107"/>
      <c r="EXK26" s="107"/>
      <c r="EXL26" s="107"/>
      <c r="EXM26" s="107"/>
      <c r="EXN26" s="107"/>
      <c r="EXO26" s="107"/>
      <c r="EXP26" s="107"/>
      <c r="EXQ26" s="107"/>
      <c r="EXR26" s="107"/>
      <c r="EXS26" s="107"/>
      <c r="EXT26" s="107"/>
      <c r="EXU26" s="107"/>
      <c r="EXV26" s="107"/>
      <c r="EXW26" s="107"/>
      <c r="EXX26" s="107"/>
      <c r="EXY26" s="107"/>
      <c r="EXZ26" s="107"/>
      <c r="EYA26" s="107"/>
      <c r="EYB26" s="107"/>
      <c r="EYC26" s="107"/>
      <c r="EYD26" s="107"/>
      <c r="EYE26" s="107"/>
      <c r="EYF26" s="107"/>
      <c r="EYG26" s="107"/>
      <c r="EYH26" s="107"/>
      <c r="EYI26" s="107"/>
      <c r="EYJ26" s="107"/>
      <c r="EYK26" s="107"/>
      <c r="EYL26" s="107"/>
      <c r="EYM26" s="107"/>
      <c r="EYN26" s="107"/>
      <c r="EYO26" s="107"/>
      <c r="EYP26" s="107"/>
      <c r="EYQ26" s="107"/>
      <c r="EYR26" s="107"/>
      <c r="EYS26" s="107"/>
      <c r="EYT26" s="107"/>
      <c r="EYU26" s="107"/>
      <c r="EYV26" s="107"/>
      <c r="EYW26" s="107"/>
      <c r="EYX26" s="107"/>
      <c r="EYY26" s="107"/>
      <c r="EYZ26" s="107"/>
      <c r="EZA26" s="107"/>
      <c r="EZB26" s="107"/>
      <c r="EZC26" s="107"/>
      <c r="EZD26" s="107"/>
      <c r="EZE26" s="107"/>
      <c r="EZF26" s="107"/>
      <c r="EZG26" s="107"/>
      <c r="EZH26" s="107"/>
      <c r="EZI26" s="107"/>
      <c r="EZJ26" s="107"/>
      <c r="EZK26" s="107"/>
      <c r="EZL26" s="107"/>
      <c r="EZM26" s="107"/>
      <c r="EZN26" s="107"/>
      <c r="EZO26" s="107"/>
      <c r="EZP26" s="107"/>
      <c r="EZQ26" s="107"/>
      <c r="EZR26" s="107"/>
      <c r="EZS26" s="107"/>
      <c r="EZT26" s="107"/>
      <c r="EZU26" s="107"/>
      <c r="EZV26" s="107"/>
      <c r="EZW26" s="107"/>
      <c r="EZX26" s="107"/>
      <c r="EZY26" s="107"/>
      <c r="EZZ26" s="107"/>
      <c r="FAA26" s="107"/>
      <c r="FAB26" s="107"/>
      <c r="FAC26" s="107"/>
      <c r="FAD26" s="107"/>
      <c r="FAE26" s="107"/>
      <c r="FAF26" s="107"/>
      <c r="FAG26" s="107"/>
      <c r="FAH26" s="107"/>
      <c r="FAI26" s="107"/>
      <c r="FAJ26" s="107"/>
      <c r="FAK26" s="107"/>
      <c r="FAL26" s="107"/>
      <c r="FAM26" s="107"/>
      <c r="FAN26" s="107"/>
      <c r="FAO26" s="107"/>
      <c r="FAP26" s="107"/>
      <c r="FAQ26" s="107"/>
      <c r="FAR26" s="107"/>
      <c r="FAS26" s="107"/>
      <c r="FAT26" s="107"/>
      <c r="FAU26" s="107"/>
      <c r="FAV26" s="107"/>
      <c r="FAW26" s="107"/>
      <c r="FAX26" s="107"/>
      <c r="FAY26" s="107"/>
      <c r="FAZ26" s="107"/>
      <c r="FBA26" s="107"/>
      <c r="FBB26" s="107"/>
      <c r="FBC26" s="107"/>
      <c r="FBD26" s="107"/>
      <c r="FBE26" s="107"/>
      <c r="FBF26" s="107"/>
      <c r="FBG26" s="107"/>
      <c r="FBH26" s="107"/>
      <c r="FBI26" s="107"/>
      <c r="FBJ26" s="107"/>
      <c r="FBK26" s="107"/>
      <c r="FBL26" s="107"/>
      <c r="FBM26" s="107"/>
      <c r="FBN26" s="107"/>
      <c r="FBO26" s="107"/>
      <c r="FBP26" s="107"/>
      <c r="FBQ26" s="107"/>
      <c r="FBR26" s="107"/>
      <c r="FBS26" s="107"/>
      <c r="FBT26" s="107"/>
      <c r="FBU26" s="107"/>
      <c r="FBV26" s="107"/>
      <c r="FBW26" s="107"/>
      <c r="FBX26" s="107"/>
      <c r="FBY26" s="107"/>
      <c r="FBZ26" s="107"/>
      <c r="FCA26" s="107"/>
      <c r="FCB26" s="107"/>
      <c r="FCC26" s="107"/>
      <c r="FCD26" s="107"/>
      <c r="FCE26" s="107"/>
      <c r="FCF26" s="107"/>
      <c r="FCG26" s="107"/>
      <c r="FCH26" s="107"/>
      <c r="FCI26" s="107"/>
      <c r="FCJ26" s="107"/>
      <c r="FCK26" s="107"/>
      <c r="FCL26" s="107"/>
      <c r="FCM26" s="107"/>
      <c r="FCN26" s="107"/>
      <c r="FCO26" s="107"/>
      <c r="FCP26" s="107"/>
      <c r="FCQ26" s="107"/>
      <c r="FCR26" s="107"/>
      <c r="FCS26" s="107"/>
      <c r="FCT26" s="107"/>
      <c r="FCU26" s="107"/>
      <c r="FCV26" s="107"/>
      <c r="FCW26" s="107"/>
      <c r="FCX26" s="107"/>
      <c r="FCY26" s="107"/>
      <c r="FCZ26" s="107"/>
      <c r="FDA26" s="107"/>
      <c r="FDB26" s="107"/>
      <c r="FDC26" s="107"/>
      <c r="FDD26" s="107"/>
      <c r="FDE26" s="107"/>
      <c r="FDF26" s="107"/>
      <c r="FDG26" s="107"/>
      <c r="FDH26" s="107"/>
      <c r="FDI26" s="107"/>
      <c r="FDJ26" s="107"/>
      <c r="FDK26" s="107"/>
      <c r="FDL26" s="107"/>
      <c r="FDM26" s="107"/>
      <c r="FDN26" s="107"/>
      <c r="FDO26" s="107"/>
      <c r="FDP26" s="107"/>
      <c r="FDQ26" s="107"/>
      <c r="FDR26" s="107"/>
      <c r="FDS26" s="107"/>
      <c r="FDT26" s="107"/>
      <c r="FDU26" s="107"/>
      <c r="FDV26" s="107"/>
      <c r="FDW26" s="107"/>
      <c r="FDX26" s="107"/>
      <c r="FDY26" s="107"/>
      <c r="FDZ26" s="107"/>
      <c r="FEA26" s="107"/>
      <c r="FEB26" s="107"/>
      <c r="FEC26" s="107"/>
      <c r="FED26" s="107"/>
      <c r="FEE26" s="107"/>
      <c r="FEF26" s="107"/>
      <c r="FEG26" s="107"/>
      <c r="FEH26" s="107"/>
      <c r="FEI26" s="107"/>
      <c r="FEJ26" s="107"/>
      <c r="FEK26" s="107"/>
      <c r="FEL26" s="107"/>
      <c r="FEM26" s="107"/>
      <c r="FEN26" s="107"/>
      <c r="FEO26" s="107"/>
      <c r="FEP26" s="107"/>
      <c r="FEQ26" s="107"/>
      <c r="FER26" s="107"/>
      <c r="FES26" s="107"/>
      <c r="FET26" s="107"/>
      <c r="FEU26" s="107"/>
      <c r="FEV26" s="107"/>
      <c r="FEW26" s="107"/>
      <c r="FEX26" s="107"/>
      <c r="FEY26" s="107"/>
      <c r="FEZ26" s="107"/>
      <c r="FFA26" s="107"/>
      <c r="FFB26" s="107"/>
      <c r="FFC26" s="107"/>
      <c r="FFD26" s="107"/>
      <c r="FFE26" s="107"/>
      <c r="FFF26" s="107"/>
      <c r="FFG26" s="107"/>
      <c r="FFH26" s="107"/>
      <c r="FFI26" s="107"/>
      <c r="FFJ26" s="107"/>
      <c r="FFK26" s="107"/>
      <c r="FFL26" s="107"/>
      <c r="FFM26" s="107"/>
      <c r="FFN26" s="107"/>
      <c r="FFO26" s="107"/>
      <c r="FFP26" s="107"/>
      <c r="FFQ26" s="107"/>
      <c r="FFR26" s="107"/>
      <c r="FFS26" s="107"/>
      <c r="FFT26" s="107"/>
      <c r="FFU26" s="107"/>
      <c r="FFV26" s="107"/>
      <c r="FFW26" s="107"/>
      <c r="FFX26" s="107"/>
      <c r="FFY26" s="107"/>
      <c r="FFZ26" s="107"/>
      <c r="FGA26" s="107"/>
      <c r="FGB26" s="107"/>
      <c r="FGC26" s="107"/>
      <c r="FGD26" s="107"/>
      <c r="FGE26" s="107"/>
      <c r="FGF26" s="107"/>
      <c r="FGG26" s="107"/>
      <c r="FGH26" s="107"/>
      <c r="FGI26" s="107"/>
      <c r="FGJ26" s="107"/>
      <c r="FGK26" s="107"/>
      <c r="FGL26" s="107"/>
      <c r="FGM26" s="107"/>
      <c r="FGN26" s="107"/>
      <c r="FGO26" s="107"/>
      <c r="FGP26" s="107"/>
      <c r="FGQ26" s="107"/>
      <c r="FGR26" s="107"/>
      <c r="FGS26" s="107"/>
      <c r="FGT26" s="107"/>
      <c r="FGU26" s="107"/>
      <c r="FGV26" s="107"/>
      <c r="FGW26" s="107"/>
      <c r="FGX26" s="107"/>
      <c r="FGY26" s="107"/>
      <c r="FGZ26" s="107"/>
      <c r="FHA26" s="107"/>
      <c r="FHB26" s="107"/>
      <c r="FHC26" s="107"/>
      <c r="FHD26" s="107"/>
      <c r="FHE26" s="107"/>
      <c r="FHF26" s="107"/>
      <c r="FHG26" s="107"/>
      <c r="FHH26" s="107"/>
      <c r="FHI26" s="107"/>
      <c r="FHJ26" s="107"/>
      <c r="FHK26" s="107"/>
      <c r="FHL26" s="107"/>
      <c r="FHM26" s="107"/>
      <c r="FHN26" s="107"/>
      <c r="FHO26" s="107"/>
      <c r="FHP26" s="107"/>
      <c r="FHQ26" s="107"/>
      <c r="FHR26" s="107"/>
      <c r="FHS26" s="107"/>
      <c r="FHT26" s="107"/>
      <c r="FHU26" s="107"/>
      <c r="FHV26" s="107"/>
      <c r="FHW26" s="107"/>
      <c r="FHX26" s="107"/>
      <c r="FHY26" s="107"/>
      <c r="FHZ26" s="107"/>
      <c r="FIA26" s="107"/>
      <c r="FIB26" s="107"/>
      <c r="FIC26" s="107"/>
      <c r="FID26" s="107"/>
      <c r="FIE26" s="107"/>
      <c r="FIF26" s="107"/>
      <c r="FIG26" s="107"/>
      <c r="FIH26" s="107"/>
      <c r="FII26" s="107"/>
      <c r="FIJ26" s="107"/>
      <c r="FIK26" s="107"/>
      <c r="FIL26" s="107"/>
      <c r="FIM26" s="107"/>
      <c r="FIN26" s="107"/>
      <c r="FIO26" s="107"/>
      <c r="FIP26" s="107"/>
      <c r="FIQ26" s="107"/>
      <c r="FIR26" s="107"/>
      <c r="FIS26" s="107"/>
      <c r="FIT26" s="107"/>
      <c r="FIU26" s="107"/>
      <c r="FIV26" s="107"/>
      <c r="FIW26" s="107"/>
      <c r="FIX26" s="107"/>
      <c r="FIY26" s="107"/>
      <c r="FIZ26" s="107"/>
      <c r="FJA26" s="107"/>
      <c r="FJB26" s="107"/>
      <c r="FJC26" s="107"/>
      <c r="FJD26" s="107"/>
      <c r="FJE26" s="107"/>
      <c r="FJF26" s="107"/>
      <c r="FJG26" s="107"/>
      <c r="FJH26" s="107"/>
      <c r="FJI26" s="107"/>
      <c r="FJJ26" s="107"/>
      <c r="FJK26" s="107"/>
      <c r="FJL26" s="107"/>
      <c r="FJM26" s="107"/>
      <c r="FJN26" s="107"/>
      <c r="FJO26" s="107"/>
      <c r="FJP26" s="107"/>
      <c r="FJQ26" s="107"/>
      <c r="FJR26" s="107"/>
      <c r="FJS26" s="107"/>
      <c r="FJT26" s="107"/>
      <c r="FJU26" s="107"/>
      <c r="FJV26" s="107"/>
      <c r="FJW26" s="107"/>
      <c r="FJX26" s="107"/>
      <c r="FJY26" s="107"/>
      <c r="FJZ26" s="107"/>
      <c r="FKA26" s="107"/>
      <c r="FKB26" s="107"/>
      <c r="FKC26" s="107"/>
      <c r="FKD26" s="107"/>
      <c r="FKE26" s="107"/>
      <c r="FKF26" s="107"/>
      <c r="FKG26" s="107"/>
      <c r="FKH26" s="107"/>
      <c r="FKI26" s="107"/>
      <c r="FKJ26" s="107"/>
      <c r="FKK26" s="107"/>
      <c r="FKL26" s="107"/>
      <c r="FKM26" s="107"/>
      <c r="FKN26" s="107"/>
      <c r="FKO26" s="107"/>
      <c r="FKP26" s="107"/>
      <c r="FKQ26" s="107"/>
      <c r="FKR26" s="107"/>
      <c r="FKS26" s="107"/>
      <c r="FKT26" s="107"/>
      <c r="FKU26" s="107"/>
      <c r="FKV26" s="107"/>
      <c r="FKW26" s="107"/>
      <c r="FKX26" s="107"/>
      <c r="FKY26" s="107"/>
      <c r="FKZ26" s="107"/>
      <c r="FLA26" s="107"/>
      <c r="FLB26" s="107"/>
      <c r="FLC26" s="107"/>
      <c r="FLD26" s="107"/>
      <c r="FLE26" s="107"/>
      <c r="FLF26" s="107"/>
      <c r="FLG26" s="107"/>
      <c r="FLH26" s="107"/>
      <c r="FLI26" s="107"/>
      <c r="FLJ26" s="107"/>
      <c r="FLK26" s="107"/>
      <c r="FLL26" s="107"/>
      <c r="FLM26" s="107"/>
      <c r="FLN26" s="107"/>
      <c r="FLO26" s="107"/>
      <c r="FLP26" s="107"/>
      <c r="FLQ26" s="107"/>
      <c r="FLR26" s="107"/>
      <c r="FLS26" s="107"/>
      <c r="FLT26" s="107"/>
      <c r="FLU26" s="107"/>
      <c r="FLV26" s="107"/>
      <c r="FLW26" s="107"/>
      <c r="FLX26" s="107"/>
      <c r="FLY26" s="107"/>
      <c r="FLZ26" s="107"/>
      <c r="FMA26" s="107"/>
      <c r="FMB26" s="107"/>
      <c r="FMC26" s="107"/>
      <c r="FMD26" s="107"/>
      <c r="FME26" s="107"/>
      <c r="FMF26" s="107"/>
      <c r="FMG26" s="107"/>
      <c r="FMH26" s="107"/>
      <c r="FMI26" s="107"/>
      <c r="FMJ26" s="107"/>
      <c r="FMK26" s="107"/>
      <c r="FML26" s="107"/>
      <c r="FMM26" s="107"/>
      <c r="FMN26" s="107"/>
      <c r="FMO26" s="107"/>
      <c r="FMP26" s="107"/>
      <c r="FMQ26" s="107"/>
      <c r="FMR26" s="107"/>
      <c r="FMS26" s="107"/>
      <c r="FMT26" s="107"/>
      <c r="FMU26" s="107"/>
      <c r="FMV26" s="107"/>
      <c r="FMW26" s="107"/>
      <c r="FMX26" s="107"/>
      <c r="FMY26" s="107"/>
      <c r="FMZ26" s="107"/>
      <c r="FNA26" s="107"/>
      <c r="FNB26" s="107"/>
      <c r="FNC26" s="107"/>
      <c r="FND26" s="107"/>
      <c r="FNE26" s="107"/>
      <c r="FNF26" s="107"/>
      <c r="FNG26" s="107"/>
      <c r="FNH26" s="107"/>
      <c r="FNI26" s="107"/>
      <c r="FNJ26" s="107"/>
      <c r="FNK26" s="107"/>
      <c r="FNL26" s="107"/>
      <c r="FNM26" s="107"/>
      <c r="FNN26" s="107"/>
      <c r="FNO26" s="107"/>
      <c r="FNP26" s="107"/>
      <c r="FNQ26" s="107"/>
      <c r="FNR26" s="107"/>
      <c r="FNS26" s="107"/>
      <c r="FNT26" s="107"/>
      <c r="FNU26" s="107"/>
      <c r="FNV26" s="107"/>
      <c r="FNW26" s="107"/>
      <c r="FNX26" s="107"/>
      <c r="FNY26" s="107"/>
      <c r="FNZ26" s="107"/>
      <c r="FOA26" s="107"/>
      <c r="FOB26" s="107"/>
      <c r="FOC26" s="107"/>
      <c r="FOD26" s="107"/>
      <c r="FOE26" s="107"/>
      <c r="FOF26" s="107"/>
      <c r="FOG26" s="107"/>
      <c r="FOH26" s="107"/>
      <c r="FOI26" s="107"/>
      <c r="FOJ26" s="107"/>
      <c r="FOK26" s="107"/>
      <c r="FOL26" s="107"/>
      <c r="FOM26" s="107"/>
      <c r="FON26" s="107"/>
      <c r="FOO26" s="107"/>
      <c r="FOP26" s="107"/>
      <c r="FOQ26" s="107"/>
      <c r="FOR26" s="107"/>
      <c r="FOS26" s="107"/>
      <c r="FOT26" s="107"/>
      <c r="FOU26" s="107"/>
      <c r="FOV26" s="107"/>
      <c r="FOW26" s="107"/>
      <c r="FOX26" s="107"/>
      <c r="FOY26" s="107"/>
      <c r="FOZ26" s="107"/>
      <c r="FPA26" s="107"/>
      <c r="FPB26" s="107"/>
      <c r="FPC26" s="107"/>
      <c r="FPD26" s="107"/>
      <c r="FPE26" s="107"/>
      <c r="FPF26" s="107"/>
      <c r="FPG26" s="107"/>
      <c r="FPH26" s="107"/>
      <c r="FPI26" s="107"/>
      <c r="FPJ26" s="107"/>
      <c r="FPK26" s="107"/>
      <c r="FPL26" s="107"/>
      <c r="FPM26" s="107"/>
      <c r="FPN26" s="107"/>
      <c r="FPO26" s="107"/>
      <c r="FPP26" s="107"/>
      <c r="FPQ26" s="107"/>
      <c r="FPR26" s="107"/>
      <c r="FPS26" s="107"/>
      <c r="FPT26" s="107"/>
      <c r="FPU26" s="107"/>
      <c r="FPV26" s="107"/>
      <c r="FPW26" s="107"/>
      <c r="FPX26" s="107"/>
      <c r="FPY26" s="107"/>
      <c r="FPZ26" s="107"/>
      <c r="FQA26" s="107"/>
      <c r="FQB26" s="107"/>
      <c r="FQC26" s="107"/>
      <c r="FQD26" s="107"/>
      <c r="FQE26" s="107"/>
      <c r="FQF26" s="107"/>
      <c r="FQG26" s="107"/>
      <c r="FQH26" s="107"/>
      <c r="FQI26" s="107"/>
      <c r="FQJ26" s="107"/>
      <c r="FQK26" s="107"/>
      <c r="FQL26" s="107"/>
      <c r="FQM26" s="107"/>
      <c r="FQN26" s="107"/>
      <c r="FQO26" s="107"/>
      <c r="FQP26" s="107"/>
      <c r="FQQ26" s="107"/>
      <c r="FQR26" s="107"/>
      <c r="FQS26" s="107"/>
      <c r="FQT26" s="107"/>
      <c r="FQU26" s="107"/>
      <c r="FQV26" s="107"/>
      <c r="FQW26" s="107"/>
      <c r="FQX26" s="107"/>
      <c r="FQY26" s="107"/>
      <c r="FQZ26" s="107"/>
      <c r="FRA26" s="107"/>
      <c r="FRB26" s="107"/>
      <c r="FRC26" s="107"/>
      <c r="FRD26" s="107"/>
      <c r="FRE26" s="107"/>
      <c r="FRF26" s="107"/>
      <c r="FRG26" s="107"/>
      <c r="FRH26" s="107"/>
      <c r="FRI26" s="107"/>
      <c r="FRJ26" s="107"/>
      <c r="FRK26" s="107"/>
      <c r="FRL26" s="107"/>
      <c r="FRM26" s="107"/>
      <c r="FRN26" s="107"/>
      <c r="FRO26" s="107"/>
      <c r="FRP26" s="107"/>
      <c r="FRQ26" s="107"/>
      <c r="FRR26" s="107"/>
      <c r="FRS26" s="107"/>
      <c r="FRT26" s="107"/>
      <c r="FRU26" s="107"/>
      <c r="FRV26" s="107"/>
      <c r="FRW26" s="107"/>
      <c r="FRX26" s="107"/>
      <c r="FRY26" s="107"/>
      <c r="FRZ26" s="107"/>
      <c r="FSA26" s="107"/>
      <c r="FSB26" s="107"/>
      <c r="FSC26" s="107"/>
      <c r="FSD26" s="107"/>
      <c r="FSE26" s="107"/>
      <c r="FSF26" s="107"/>
      <c r="FSG26" s="107"/>
      <c r="FSH26" s="107"/>
      <c r="FSI26" s="107"/>
      <c r="FSJ26" s="107"/>
      <c r="FSK26" s="107"/>
      <c r="FSL26" s="107"/>
      <c r="FSM26" s="107"/>
      <c r="FSN26" s="107"/>
      <c r="FSO26" s="107"/>
      <c r="FSP26" s="107"/>
      <c r="FSQ26" s="107"/>
      <c r="FSR26" s="107"/>
      <c r="FSS26" s="107"/>
      <c r="FST26" s="107"/>
      <c r="FSU26" s="107"/>
      <c r="FSV26" s="107"/>
      <c r="FSW26" s="107"/>
      <c r="FSX26" s="107"/>
      <c r="FSY26" s="107"/>
      <c r="FSZ26" s="107"/>
      <c r="FTA26" s="107"/>
      <c r="FTB26" s="107"/>
      <c r="FTC26" s="107"/>
      <c r="FTD26" s="107"/>
      <c r="FTE26" s="107"/>
      <c r="FTF26" s="107"/>
      <c r="FTG26" s="107"/>
      <c r="FTH26" s="107"/>
      <c r="FTI26" s="107"/>
      <c r="FTJ26" s="107"/>
      <c r="FTK26" s="107"/>
      <c r="FTL26" s="107"/>
      <c r="FTM26" s="107"/>
      <c r="FTN26" s="107"/>
      <c r="FTO26" s="107"/>
      <c r="FTP26" s="107"/>
      <c r="FTQ26" s="107"/>
      <c r="FTR26" s="107"/>
      <c r="FTS26" s="107"/>
      <c r="FTT26" s="107"/>
      <c r="FTU26" s="107"/>
      <c r="FTV26" s="107"/>
      <c r="FTW26" s="107"/>
      <c r="FTX26" s="107"/>
      <c r="FTY26" s="107"/>
      <c r="FTZ26" s="107"/>
      <c r="FUA26" s="107"/>
      <c r="FUB26" s="107"/>
      <c r="FUC26" s="107"/>
      <c r="FUD26" s="107"/>
      <c r="FUE26" s="107"/>
      <c r="FUF26" s="107"/>
      <c r="FUG26" s="107"/>
      <c r="FUH26" s="107"/>
      <c r="FUI26" s="107"/>
      <c r="FUJ26" s="107"/>
      <c r="FUK26" s="107"/>
      <c r="FUL26" s="107"/>
      <c r="FUM26" s="107"/>
      <c r="FUN26" s="107"/>
      <c r="FUO26" s="107"/>
      <c r="FUP26" s="107"/>
      <c r="FUQ26" s="107"/>
      <c r="FUR26" s="107"/>
      <c r="FUS26" s="107"/>
      <c r="FUT26" s="107"/>
      <c r="FUU26" s="107"/>
      <c r="FUV26" s="107"/>
      <c r="FUW26" s="107"/>
      <c r="FUX26" s="107"/>
      <c r="FUY26" s="107"/>
      <c r="FUZ26" s="107"/>
      <c r="FVA26" s="107"/>
      <c r="FVB26" s="107"/>
      <c r="FVC26" s="107"/>
      <c r="FVD26" s="107"/>
      <c r="FVE26" s="107"/>
      <c r="FVF26" s="107"/>
      <c r="FVG26" s="107"/>
      <c r="FVH26" s="107"/>
      <c r="FVI26" s="107"/>
      <c r="FVJ26" s="107"/>
      <c r="FVK26" s="107"/>
      <c r="FVL26" s="107"/>
      <c r="FVM26" s="107"/>
      <c r="FVN26" s="107"/>
      <c r="FVO26" s="107"/>
      <c r="FVP26" s="107"/>
      <c r="FVQ26" s="107"/>
      <c r="FVR26" s="107"/>
      <c r="FVS26" s="107"/>
      <c r="FVT26" s="107"/>
      <c r="FVU26" s="107"/>
      <c r="FVV26" s="107"/>
      <c r="FVW26" s="107"/>
      <c r="FVX26" s="107"/>
      <c r="FVY26" s="107"/>
      <c r="FVZ26" s="107"/>
      <c r="FWA26" s="107"/>
      <c r="FWB26" s="107"/>
      <c r="FWC26" s="107"/>
      <c r="FWD26" s="107"/>
      <c r="FWE26" s="107"/>
      <c r="FWF26" s="107"/>
      <c r="FWG26" s="107"/>
      <c r="FWH26" s="107"/>
      <c r="FWI26" s="107"/>
      <c r="FWJ26" s="107"/>
      <c r="FWK26" s="107"/>
      <c r="FWL26" s="107"/>
      <c r="FWM26" s="107"/>
      <c r="FWN26" s="107"/>
      <c r="FWO26" s="107"/>
      <c r="FWP26" s="107"/>
      <c r="FWQ26" s="107"/>
      <c r="FWR26" s="107"/>
      <c r="FWS26" s="107"/>
      <c r="FWT26" s="107"/>
      <c r="FWU26" s="107"/>
      <c r="FWV26" s="107"/>
      <c r="FWW26" s="107"/>
      <c r="FWX26" s="107"/>
      <c r="FWY26" s="107"/>
      <c r="FWZ26" s="107"/>
      <c r="FXA26" s="107"/>
      <c r="FXB26" s="107"/>
      <c r="FXC26" s="107"/>
      <c r="FXD26" s="107"/>
      <c r="FXE26" s="107"/>
      <c r="FXF26" s="107"/>
      <c r="FXG26" s="107"/>
      <c r="FXH26" s="107"/>
      <c r="FXI26" s="107"/>
      <c r="FXJ26" s="107"/>
      <c r="FXK26" s="107"/>
      <c r="FXL26" s="107"/>
      <c r="FXM26" s="107"/>
      <c r="FXN26" s="107"/>
      <c r="FXO26" s="107"/>
      <c r="FXP26" s="107"/>
      <c r="FXQ26" s="107"/>
      <c r="FXR26" s="107"/>
      <c r="FXS26" s="107"/>
      <c r="FXT26" s="107"/>
      <c r="FXU26" s="107"/>
      <c r="FXV26" s="107"/>
      <c r="FXW26" s="107"/>
      <c r="FXX26" s="107"/>
      <c r="FXY26" s="107"/>
      <c r="FXZ26" s="107"/>
      <c r="FYA26" s="107"/>
      <c r="FYB26" s="107"/>
      <c r="FYC26" s="107"/>
      <c r="FYD26" s="107"/>
      <c r="FYE26" s="107"/>
      <c r="FYF26" s="107"/>
      <c r="FYG26" s="107"/>
      <c r="FYH26" s="107"/>
      <c r="FYI26" s="107"/>
      <c r="FYJ26" s="107"/>
      <c r="FYK26" s="107"/>
      <c r="FYL26" s="107"/>
      <c r="FYM26" s="107"/>
      <c r="FYN26" s="107"/>
      <c r="FYO26" s="107"/>
      <c r="FYP26" s="107"/>
      <c r="FYQ26" s="107"/>
      <c r="FYR26" s="107"/>
      <c r="FYS26" s="107"/>
      <c r="FYT26" s="107"/>
      <c r="FYU26" s="107"/>
      <c r="FYV26" s="107"/>
      <c r="FYW26" s="107"/>
      <c r="FYX26" s="107"/>
      <c r="FYY26" s="107"/>
      <c r="FYZ26" s="107"/>
      <c r="FZA26" s="107"/>
      <c r="FZB26" s="107"/>
      <c r="FZC26" s="107"/>
      <c r="FZD26" s="107"/>
      <c r="FZE26" s="107"/>
      <c r="FZF26" s="107"/>
      <c r="FZG26" s="107"/>
      <c r="FZH26" s="107"/>
      <c r="FZI26" s="107"/>
      <c r="FZJ26" s="107"/>
      <c r="FZK26" s="107"/>
      <c r="FZL26" s="107"/>
      <c r="FZM26" s="107"/>
      <c r="FZN26" s="107"/>
      <c r="FZO26" s="107"/>
      <c r="FZP26" s="107"/>
      <c r="FZQ26" s="107"/>
      <c r="FZR26" s="107"/>
      <c r="FZS26" s="107"/>
      <c r="FZT26" s="107"/>
      <c r="FZU26" s="107"/>
      <c r="FZV26" s="107"/>
      <c r="FZW26" s="107"/>
      <c r="FZX26" s="107"/>
      <c r="FZY26" s="107"/>
      <c r="FZZ26" s="107"/>
      <c r="GAA26" s="107"/>
      <c r="GAB26" s="107"/>
      <c r="GAC26" s="107"/>
      <c r="GAD26" s="107"/>
      <c r="GAE26" s="107"/>
      <c r="GAF26" s="107"/>
      <c r="GAG26" s="107"/>
      <c r="GAH26" s="107"/>
      <c r="GAI26" s="107"/>
      <c r="GAJ26" s="107"/>
      <c r="GAK26" s="107"/>
      <c r="GAL26" s="107"/>
      <c r="GAM26" s="107"/>
      <c r="GAN26" s="107"/>
      <c r="GAO26" s="107"/>
      <c r="GAP26" s="107"/>
      <c r="GAQ26" s="107"/>
      <c r="GAR26" s="107"/>
      <c r="GAS26" s="107"/>
      <c r="GAT26" s="107"/>
      <c r="GAU26" s="107"/>
      <c r="GAV26" s="107"/>
      <c r="GAW26" s="107"/>
      <c r="GAX26" s="107"/>
      <c r="GAY26" s="107"/>
      <c r="GAZ26" s="107"/>
      <c r="GBA26" s="107"/>
      <c r="GBB26" s="107"/>
      <c r="GBC26" s="107"/>
      <c r="GBD26" s="107"/>
      <c r="GBE26" s="107"/>
      <c r="GBF26" s="107"/>
      <c r="GBG26" s="107"/>
      <c r="GBH26" s="107"/>
      <c r="GBI26" s="107"/>
      <c r="GBJ26" s="107"/>
      <c r="GBK26" s="107"/>
      <c r="GBL26" s="107"/>
      <c r="GBM26" s="107"/>
      <c r="GBN26" s="107"/>
      <c r="GBO26" s="107"/>
      <c r="GBP26" s="107"/>
      <c r="GBQ26" s="107"/>
      <c r="GBR26" s="107"/>
      <c r="GBS26" s="107"/>
      <c r="GBT26" s="107"/>
      <c r="GBU26" s="107"/>
      <c r="GBV26" s="107"/>
      <c r="GBW26" s="107"/>
      <c r="GBX26" s="107"/>
      <c r="GBY26" s="107"/>
      <c r="GBZ26" s="107"/>
      <c r="GCA26" s="107"/>
      <c r="GCB26" s="107"/>
      <c r="GCC26" s="107"/>
      <c r="GCD26" s="107"/>
      <c r="GCE26" s="107"/>
      <c r="GCF26" s="107"/>
      <c r="GCG26" s="107"/>
      <c r="GCH26" s="107"/>
      <c r="GCI26" s="107"/>
      <c r="GCJ26" s="107"/>
      <c r="GCK26" s="107"/>
      <c r="GCL26" s="107"/>
      <c r="GCM26" s="107"/>
      <c r="GCN26" s="107"/>
      <c r="GCO26" s="107"/>
      <c r="GCP26" s="107"/>
      <c r="GCQ26" s="107"/>
      <c r="GCR26" s="107"/>
      <c r="GCS26" s="107"/>
      <c r="GCT26" s="107"/>
      <c r="GCU26" s="107"/>
      <c r="GCV26" s="107"/>
      <c r="GCW26" s="107"/>
      <c r="GCX26" s="107"/>
      <c r="GCY26" s="107"/>
      <c r="GCZ26" s="107"/>
      <c r="GDA26" s="107"/>
      <c r="GDB26" s="107"/>
      <c r="GDC26" s="107"/>
      <c r="GDD26" s="107"/>
      <c r="GDE26" s="107"/>
      <c r="GDF26" s="107"/>
      <c r="GDG26" s="107"/>
      <c r="GDH26" s="107"/>
      <c r="GDI26" s="107"/>
      <c r="GDJ26" s="107"/>
      <c r="GDK26" s="107"/>
      <c r="GDL26" s="107"/>
      <c r="GDM26" s="107"/>
      <c r="GDN26" s="107"/>
      <c r="GDO26" s="107"/>
      <c r="GDP26" s="107"/>
      <c r="GDQ26" s="107"/>
      <c r="GDR26" s="107"/>
      <c r="GDS26" s="107"/>
      <c r="GDT26" s="107"/>
      <c r="GDU26" s="107"/>
      <c r="GDV26" s="107"/>
      <c r="GDW26" s="107"/>
      <c r="GDX26" s="107"/>
      <c r="GDY26" s="107"/>
      <c r="GDZ26" s="107"/>
      <c r="GEA26" s="107"/>
      <c r="GEB26" s="107"/>
      <c r="GEC26" s="107"/>
      <c r="GED26" s="107"/>
      <c r="GEE26" s="107"/>
      <c r="GEF26" s="107"/>
      <c r="GEG26" s="107"/>
      <c r="GEH26" s="107"/>
      <c r="GEI26" s="107"/>
      <c r="GEJ26" s="107"/>
      <c r="GEK26" s="107"/>
      <c r="GEL26" s="107"/>
      <c r="GEM26" s="107"/>
      <c r="GEN26" s="107"/>
      <c r="GEO26" s="107"/>
      <c r="GEP26" s="107"/>
      <c r="GEQ26" s="107"/>
      <c r="GER26" s="107"/>
      <c r="GES26" s="107"/>
      <c r="GET26" s="107"/>
      <c r="GEU26" s="107"/>
      <c r="GEV26" s="107"/>
      <c r="GEW26" s="107"/>
      <c r="GEX26" s="107"/>
      <c r="GEY26" s="107"/>
      <c r="GEZ26" s="107"/>
      <c r="GFA26" s="107"/>
      <c r="GFB26" s="107"/>
      <c r="GFC26" s="107"/>
      <c r="GFD26" s="107"/>
      <c r="GFE26" s="107"/>
      <c r="GFF26" s="107"/>
      <c r="GFG26" s="107"/>
      <c r="GFH26" s="107"/>
      <c r="GFI26" s="107"/>
      <c r="GFJ26" s="107"/>
      <c r="GFK26" s="107"/>
      <c r="GFL26" s="107"/>
      <c r="GFM26" s="107"/>
      <c r="GFN26" s="107"/>
      <c r="GFO26" s="107"/>
      <c r="GFP26" s="107"/>
      <c r="GFQ26" s="107"/>
      <c r="GFR26" s="107"/>
      <c r="GFS26" s="107"/>
      <c r="GFT26" s="107"/>
      <c r="GFU26" s="107"/>
      <c r="GFV26" s="107"/>
      <c r="GFW26" s="107"/>
      <c r="GFX26" s="107"/>
      <c r="GFY26" s="107"/>
      <c r="GFZ26" s="107"/>
      <c r="GGA26" s="107"/>
      <c r="GGB26" s="107"/>
      <c r="GGC26" s="107"/>
      <c r="GGD26" s="107"/>
      <c r="GGE26" s="107"/>
      <c r="GGF26" s="107"/>
      <c r="GGG26" s="107"/>
      <c r="GGH26" s="107"/>
      <c r="GGI26" s="107"/>
      <c r="GGJ26" s="107"/>
      <c r="GGK26" s="107"/>
      <c r="GGL26" s="107"/>
      <c r="GGM26" s="107"/>
      <c r="GGN26" s="107"/>
      <c r="GGO26" s="107"/>
      <c r="GGP26" s="107"/>
      <c r="GGQ26" s="107"/>
      <c r="GGR26" s="107"/>
      <c r="GGS26" s="107"/>
      <c r="GGT26" s="107"/>
      <c r="GGU26" s="107"/>
      <c r="GGV26" s="107"/>
      <c r="GGW26" s="107"/>
      <c r="GGX26" s="107"/>
      <c r="GGY26" s="107"/>
      <c r="GGZ26" s="107"/>
      <c r="GHA26" s="107"/>
      <c r="GHB26" s="107"/>
      <c r="GHC26" s="107"/>
      <c r="GHD26" s="107"/>
      <c r="GHE26" s="107"/>
      <c r="GHF26" s="107"/>
      <c r="GHG26" s="107"/>
      <c r="GHH26" s="107"/>
      <c r="GHI26" s="107"/>
      <c r="GHJ26" s="107"/>
      <c r="GHK26" s="107"/>
      <c r="GHL26" s="107"/>
      <c r="GHM26" s="107"/>
      <c r="GHN26" s="107"/>
      <c r="GHO26" s="107"/>
      <c r="GHP26" s="107"/>
      <c r="GHQ26" s="107"/>
      <c r="GHR26" s="107"/>
      <c r="GHS26" s="107"/>
      <c r="GHT26" s="107"/>
      <c r="GHU26" s="107"/>
      <c r="GHV26" s="107"/>
      <c r="GHW26" s="107"/>
      <c r="GHX26" s="107"/>
      <c r="GHY26" s="107"/>
      <c r="GHZ26" s="107"/>
      <c r="GIA26" s="107"/>
      <c r="GIB26" s="107"/>
      <c r="GIC26" s="107"/>
      <c r="GID26" s="107"/>
      <c r="GIE26" s="107"/>
      <c r="GIF26" s="107"/>
      <c r="GIG26" s="107"/>
      <c r="GIH26" s="107"/>
      <c r="GII26" s="107"/>
      <c r="GIJ26" s="107"/>
      <c r="GIK26" s="107"/>
      <c r="GIL26" s="107"/>
      <c r="GIM26" s="107"/>
      <c r="GIN26" s="107"/>
      <c r="GIO26" s="107"/>
      <c r="GIP26" s="107"/>
      <c r="GIQ26" s="107"/>
      <c r="GIR26" s="107"/>
      <c r="GIS26" s="107"/>
      <c r="GIT26" s="107"/>
      <c r="GIU26" s="107"/>
      <c r="GIV26" s="107"/>
      <c r="GIW26" s="107"/>
      <c r="GIX26" s="107"/>
      <c r="GIY26" s="107"/>
      <c r="GIZ26" s="107"/>
      <c r="GJA26" s="107"/>
      <c r="GJB26" s="107"/>
      <c r="GJC26" s="107"/>
      <c r="GJD26" s="107"/>
      <c r="GJE26" s="107"/>
      <c r="GJF26" s="107"/>
      <c r="GJG26" s="107"/>
      <c r="GJH26" s="107"/>
      <c r="GJI26" s="107"/>
      <c r="GJJ26" s="107"/>
      <c r="GJK26" s="107"/>
      <c r="GJL26" s="107"/>
      <c r="GJM26" s="107"/>
      <c r="GJN26" s="107"/>
      <c r="GJO26" s="107"/>
      <c r="GJP26" s="107"/>
      <c r="GJQ26" s="107"/>
      <c r="GJR26" s="107"/>
      <c r="GJS26" s="107"/>
      <c r="GJT26" s="107"/>
      <c r="GJU26" s="107"/>
      <c r="GJV26" s="107"/>
      <c r="GJW26" s="107"/>
      <c r="GJX26" s="107"/>
      <c r="GJY26" s="107"/>
      <c r="GJZ26" s="107"/>
      <c r="GKA26" s="107"/>
      <c r="GKB26" s="107"/>
      <c r="GKC26" s="107"/>
      <c r="GKD26" s="107"/>
      <c r="GKE26" s="107"/>
      <c r="GKF26" s="107"/>
      <c r="GKG26" s="107"/>
      <c r="GKH26" s="107"/>
      <c r="GKI26" s="107"/>
      <c r="GKJ26" s="107"/>
      <c r="GKK26" s="107"/>
      <c r="GKL26" s="107"/>
      <c r="GKM26" s="107"/>
      <c r="GKN26" s="107"/>
      <c r="GKO26" s="107"/>
      <c r="GKP26" s="107"/>
      <c r="GKQ26" s="107"/>
      <c r="GKR26" s="107"/>
      <c r="GKS26" s="107"/>
      <c r="GKT26" s="107"/>
      <c r="GKU26" s="107"/>
      <c r="GKV26" s="107"/>
      <c r="GKW26" s="107"/>
      <c r="GKX26" s="107"/>
      <c r="GKY26" s="107"/>
      <c r="GKZ26" s="107"/>
      <c r="GLA26" s="107"/>
      <c r="GLB26" s="107"/>
      <c r="GLC26" s="107"/>
      <c r="GLD26" s="107"/>
      <c r="GLE26" s="107"/>
      <c r="GLF26" s="107"/>
      <c r="GLG26" s="107"/>
      <c r="GLH26" s="107"/>
      <c r="GLI26" s="107"/>
      <c r="GLJ26" s="107"/>
      <c r="GLK26" s="107"/>
      <c r="GLL26" s="107"/>
      <c r="GLM26" s="107"/>
      <c r="GLN26" s="107"/>
      <c r="GLO26" s="107"/>
      <c r="GLP26" s="107"/>
      <c r="GLQ26" s="107"/>
      <c r="GLR26" s="107"/>
      <c r="GLS26" s="107"/>
      <c r="GLT26" s="107"/>
      <c r="GLU26" s="107"/>
      <c r="GLV26" s="107"/>
      <c r="GLW26" s="107"/>
      <c r="GLX26" s="107"/>
      <c r="GLY26" s="107"/>
      <c r="GLZ26" s="107"/>
      <c r="GMA26" s="107"/>
      <c r="GMB26" s="107"/>
      <c r="GMC26" s="107"/>
      <c r="GMD26" s="107"/>
      <c r="GME26" s="107"/>
      <c r="GMF26" s="107"/>
      <c r="GMG26" s="107"/>
      <c r="GMH26" s="107"/>
      <c r="GMI26" s="107"/>
      <c r="GMJ26" s="107"/>
      <c r="GMK26" s="107"/>
      <c r="GML26" s="107"/>
      <c r="GMM26" s="107"/>
      <c r="GMN26" s="107"/>
      <c r="GMO26" s="107"/>
      <c r="GMP26" s="107"/>
      <c r="GMQ26" s="107"/>
      <c r="GMR26" s="107"/>
      <c r="GMS26" s="107"/>
      <c r="GMT26" s="107"/>
      <c r="GMU26" s="107"/>
      <c r="GMV26" s="107"/>
      <c r="GMW26" s="107"/>
      <c r="GMX26" s="107"/>
      <c r="GMY26" s="107"/>
      <c r="GMZ26" s="107"/>
      <c r="GNA26" s="107"/>
      <c r="GNB26" s="107"/>
      <c r="GNC26" s="107"/>
      <c r="GND26" s="107"/>
      <c r="GNE26" s="107"/>
      <c r="GNF26" s="107"/>
      <c r="GNG26" s="107"/>
      <c r="GNH26" s="107"/>
      <c r="GNI26" s="107"/>
      <c r="GNJ26" s="107"/>
      <c r="GNK26" s="107"/>
      <c r="GNL26" s="107"/>
      <c r="GNM26" s="107"/>
      <c r="GNN26" s="107"/>
      <c r="GNO26" s="107"/>
      <c r="GNP26" s="107"/>
      <c r="GNQ26" s="107"/>
      <c r="GNR26" s="107"/>
      <c r="GNS26" s="107"/>
      <c r="GNT26" s="107"/>
      <c r="GNU26" s="107"/>
      <c r="GNV26" s="107"/>
      <c r="GNW26" s="107"/>
      <c r="GNX26" s="107"/>
      <c r="GNY26" s="107"/>
      <c r="GNZ26" s="107"/>
      <c r="GOA26" s="107"/>
      <c r="GOB26" s="107"/>
      <c r="GOC26" s="107"/>
      <c r="GOD26" s="107"/>
      <c r="GOE26" s="107"/>
      <c r="GOF26" s="107"/>
      <c r="GOG26" s="107"/>
      <c r="GOH26" s="107"/>
      <c r="GOI26" s="107"/>
      <c r="GOJ26" s="107"/>
      <c r="GOK26" s="107"/>
      <c r="GOL26" s="107"/>
      <c r="GOM26" s="107"/>
      <c r="GON26" s="107"/>
      <c r="GOO26" s="107"/>
      <c r="GOP26" s="107"/>
      <c r="GOQ26" s="107"/>
      <c r="GOR26" s="107"/>
      <c r="GOS26" s="107"/>
      <c r="GOT26" s="107"/>
      <c r="GOU26" s="107"/>
      <c r="GOV26" s="107"/>
      <c r="GOW26" s="107"/>
      <c r="GOX26" s="107"/>
      <c r="GOY26" s="107"/>
      <c r="GOZ26" s="107"/>
      <c r="GPA26" s="107"/>
      <c r="GPB26" s="107"/>
      <c r="GPC26" s="107"/>
      <c r="GPD26" s="107"/>
      <c r="GPE26" s="107"/>
      <c r="GPF26" s="107"/>
      <c r="GPG26" s="107"/>
      <c r="GPH26" s="107"/>
      <c r="GPI26" s="107"/>
      <c r="GPJ26" s="107"/>
      <c r="GPK26" s="107"/>
      <c r="GPL26" s="107"/>
      <c r="GPM26" s="107"/>
      <c r="GPN26" s="107"/>
      <c r="GPO26" s="107"/>
      <c r="GPP26" s="107"/>
      <c r="GPQ26" s="107"/>
      <c r="GPR26" s="107"/>
      <c r="GPS26" s="107"/>
      <c r="GPT26" s="107"/>
      <c r="GPU26" s="107"/>
      <c r="GPV26" s="107"/>
      <c r="GPW26" s="107"/>
      <c r="GPX26" s="107"/>
      <c r="GPY26" s="107"/>
      <c r="GPZ26" s="107"/>
      <c r="GQA26" s="107"/>
      <c r="GQB26" s="107"/>
      <c r="GQC26" s="107"/>
      <c r="GQD26" s="107"/>
      <c r="GQE26" s="107"/>
      <c r="GQF26" s="107"/>
      <c r="GQG26" s="107"/>
      <c r="GQH26" s="107"/>
      <c r="GQI26" s="107"/>
      <c r="GQJ26" s="107"/>
      <c r="GQK26" s="107"/>
      <c r="GQL26" s="107"/>
      <c r="GQM26" s="107"/>
      <c r="GQN26" s="107"/>
      <c r="GQO26" s="107"/>
      <c r="GQP26" s="107"/>
      <c r="GQQ26" s="107"/>
      <c r="GQR26" s="107"/>
      <c r="GQS26" s="107"/>
      <c r="GQT26" s="107"/>
      <c r="GQU26" s="107"/>
      <c r="GQV26" s="107"/>
      <c r="GQW26" s="107"/>
      <c r="GQX26" s="107"/>
      <c r="GQY26" s="107"/>
      <c r="GQZ26" s="107"/>
      <c r="GRA26" s="107"/>
      <c r="GRB26" s="107"/>
      <c r="GRC26" s="107"/>
      <c r="GRD26" s="107"/>
      <c r="GRE26" s="107"/>
      <c r="GRF26" s="107"/>
      <c r="GRG26" s="107"/>
      <c r="GRH26" s="107"/>
      <c r="GRI26" s="107"/>
      <c r="GRJ26" s="107"/>
      <c r="GRK26" s="107"/>
      <c r="GRL26" s="107"/>
      <c r="GRM26" s="107"/>
      <c r="GRN26" s="107"/>
      <c r="GRO26" s="107"/>
      <c r="GRP26" s="107"/>
      <c r="GRQ26" s="107"/>
      <c r="GRR26" s="107"/>
      <c r="GRS26" s="107"/>
      <c r="GRT26" s="107"/>
      <c r="GRU26" s="107"/>
      <c r="GRV26" s="107"/>
      <c r="GRW26" s="107"/>
      <c r="GRX26" s="107"/>
      <c r="GRY26" s="107"/>
      <c r="GRZ26" s="107"/>
      <c r="GSA26" s="107"/>
      <c r="GSB26" s="107"/>
      <c r="GSC26" s="107"/>
      <c r="GSD26" s="107"/>
      <c r="GSE26" s="107"/>
      <c r="GSF26" s="107"/>
      <c r="GSG26" s="107"/>
      <c r="GSH26" s="107"/>
      <c r="GSI26" s="107"/>
      <c r="GSJ26" s="107"/>
      <c r="GSK26" s="107"/>
      <c r="GSL26" s="107"/>
      <c r="GSM26" s="107"/>
      <c r="GSN26" s="107"/>
      <c r="GSO26" s="107"/>
      <c r="GSP26" s="107"/>
      <c r="GSQ26" s="107"/>
      <c r="GSR26" s="107"/>
      <c r="GSS26" s="107"/>
      <c r="GST26" s="107"/>
      <c r="GSU26" s="107"/>
      <c r="GSV26" s="107"/>
      <c r="GSW26" s="107"/>
      <c r="GSX26" s="107"/>
      <c r="GSY26" s="107"/>
      <c r="GSZ26" s="107"/>
      <c r="GTA26" s="107"/>
      <c r="GTB26" s="107"/>
      <c r="GTC26" s="107"/>
      <c r="GTD26" s="107"/>
      <c r="GTE26" s="107"/>
      <c r="GTF26" s="107"/>
      <c r="GTG26" s="107"/>
      <c r="GTH26" s="107"/>
      <c r="GTI26" s="107"/>
      <c r="GTJ26" s="107"/>
      <c r="GTK26" s="107"/>
      <c r="GTL26" s="107"/>
      <c r="GTM26" s="107"/>
      <c r="GTN26" s="107"/>
      <c r="GTO26" s="107"/>
      <c r="GTP26" s="107"/>
      <c r="GTQ26" s="107"/>
      <c r="GTR26" s="107"/>
      <c r="GTS26" s="107"/>
      <c r="GTT26" s="107"/>
      <c r="GTU26" s="107"/>
      <c r="GTV26" s="107"/>
      <c r="GTW26" s="107"/>
      <c r="GTX26" s="107"/>
      <c r="GTY26" s="107"/>
      <c r="GTZ26" s="107"/>
      <c r="GUA26" s="107"/>
      <c r="GUB26" s="107"/>
      <c r="GUC26" s="107"/>
      <c r="GUD26" s="107"/>
      <c r="GUE26" s="107"/>
      <c r="GUF26" s="107"/>
      <c r="GUG26" s="107"/>
      <c r="GUH26" s="107"/>
      <c r="GUI26" s="107"/>
      <c r="GUJ26" s="107"/>
      <c r="GUK26" s="107"/>
      <c r="GUL26" s="107"/>
      <c r="GUM26" s="107"/>
      <c r="GUN26" s="107"/>
      <c r="GUO26" s="107"/>
      <c r="GUP26" s="107"/>
      <c r="GUQ26" s="107"/>
      <c r="GUR26" s="107"/>
      <c r="GUS26" s="107"/>
      <c r="GUT26" s="107"/>
      <c r="GUU26" s="107"/>
      <c r="GUV26" s="107"/>
      <c r="GUW26" s="107"/>
      <c r="GUX26" s="107"/>
      <c r="GUY26" s="107"/>
      <c r="GUZ26" s="107"/>
      <c r="GVA26" s="107"/>
      <c r="GVB26" s="107"/>
      <c r="GVC26" s="107"/>
      <c r="GVD26" s="107"/>
      <c r="GVE26" s="107"/>
      <c r="GVF26" s="107"/>
      <c r="GVG26" s="107"/>
      <c r="GVH26" s="107"/>
      <c r="GVI26" s="107"/>
      <c r="GVJ26" s="107"/>
      <c r="GVK26" s="107"/>
      <c r="GVL26" s="107"/>
      <c r="GVM26" s="107"/>
      <c r="GVN26" s="107"/>
      <c r="GVO26" s="107"/>
      <c r="GVP26" s="107"/>
      <c r="GVQ26" s="107"/>
      <c r="GVR26" s="107"/>
      <c r="GVS26" s="107"/>
      <c r="GVT26" s="107"/>
      <c r="GVU26" s="107"/>
      <c r="GVV26" s="107"/>
      <c r="GVW26" s="107"/>
      <c r="GVX26" s="107"/>
      <c r="GVY26" s="107"/>
      <c r="GVZ26" s="107"/>
      <c r="GWA26" s="107"/>
      <c r="GWB26" s="107"/>
      <c r="GWC26" s="107"/>
      <c r="GWD26" s="107"/>
      <c r="GWE26" s="107"/>
      <c r="GWF26" s="107"/>
      <c r="GWG26" s="107"/>
      <c r="GWH26" s="107"/>
      <c r="GWI26" s="107"/>
      <c r="GWJ26" s="107"/>
      <c r="GWK26" s="107"/>
      <c r="GWL26" s="107"/>
      <c r="GWM26" s="107"/>
      <c r="GWN26" s="107"/>
      <c r="GWO26" s="107"/>
      <c r="GWP26" s="107"/>
      <c r="GWQ26" s="107"/>
      <c r="GWR26" s="107"/>
      <c r="GWS26" s="107"/>
      <c r="GWT26" s="107"/>
      <c r="GWU26" s="107"/>
      <c r="GWV26" s="107"/>
      <c r="GWW26" s="107"/>
      <c r="GWX26" s="107"/>
      <c r="GWY26" s="107"/>
      <c r="GWZ26" s="107"/>
      <c r="GXA26" s="107"/>
      <c r="GXB26" s="107"/>
      <c r="GXC26" s="107"/>
      <c r="GXD26" s="107"/>
      <c r="GXE26" s="107"/>
      <c r="GXF26" s="107"/>
      <c r="GXG26" s="107"/>
      <c r="GXH26" s="107"/>
      <c r="GXI26" s="107"/>
      <c r="GXJ26" s="107"/>
      <c r="GXK26" s="107"/>
      <c r="GXL26" s="107"/>
      <c r="GXM26" s="107"/>
      <c r="GXN26" s="107"/>
      <c r="GXO26" s="107"/>
      <c r="GXP26" s="107"/>
      <c r="GXQ26" s="107"/>
      <c r="GXR26" s="107"/>
      <c r="GXS26" s="107"/>
      <c r="GXT26" s="107"/>
      <c r="GXU26" s="107"/>
      <c r="GXV26" s="107"/>
      <c r="GXW26" s="107"/>
      <c r="GXX26" s="107"/>
      <c r="GXY26" s="107"/>
      <c r="GXZ26" s="107"/>
      <c r="GYA26" s="107"/>
      <c r="GYB26" s="107"/>
      <c r="GYC26" s="107"/>
      <c r="GYD26" s="107"/>
      <c r="GYE26" s="107"/>
      <c r="GYF26" s="107"/>
      <c r="GYG26" s="107"/>
      <c r="GYH26" s="107"/>
      <c r="GYI26" s="107"/>
      <c r="GYJ26" s="107"/>
      <c r="GYK26" s="107"/>
      <c r="GYL26" s="107"/>
      <c r="GYM26" s="107"/>
      <c r="GYN26" s="107"/>
      <c r="GYO26" s="107"/>
      <c r="GYP26" s="107"/>
      <c r="GYQ26" s="107"/>
      <c r="GYR26" s="107"/>
      <c r="GYS26" s="107"/>
      <c r="GYT26" s="107"/>
      <c r="GYU26" s="107"/>
      <c r="GYV26" s="107"/>
      <c r="GYW26" s="107"/>
      <c r="GYX26" s="107"/>
      <c r="GYY26" s="107"/>
      <c r="GYZ26" s="107"/>
      <c r="GZA26" s="107"/>
      <c r="GZB26" s="107"/>
      <c r="GZC26" s="107"/>
      <c r="GZD26" s="107"/>
      <c r="GZE26" s="107"/>
      <c r="GZF26" s="107"/>
      <c r="GZG26" s="107"/>
      <c r="GZH26" s="107"/>
      <c r="GZI26" s="107"/>
      <c r="GZJ26" s="107"/>
      <c r="GZK26" s="107"/>
      <c r="GZL26" s="107"/>
      <c r="GZM26" s="107"/>
      <c r="GZN26" s="107"/>
      <c r="GZO26" s="107"/>
      <c r="GZP26" s="107"/>
      <c r="GZQ26" s="107"/>
      <c r="GZR26" s="107"/>
      <c r="GZS26" s="107"/>
      <c r="GZT26" s="107"/>
      <c r="GZU26" s="107"/>
      <c r="GZV26" s="107"/>
      <c r="GZW26" s="107"/>
      <c r="GZX26" s="107"/>
      <c r="GZY26" s="107"/>
      <c r="GZZ26" s="107"/>
      <c r="HAA26" s="107"/>
      <c r="HAB26" s="107"/>
      <c r="HAC26" s="107"/>
      <c r="HAD26" s="107"/>
      <c r="HAE26" s="107"/>
      <c r="HAF26" s="107"/>
      <c r="HAG26" s="107"/>
      <c r="HAH26" s="107"/>
      <c r="HAI26" s="107"/>
      <c r="HAJ26" s="107"/>
      <c r="HAK26" s="107"/>
      <c r="HAL26" s="107"/>
      <c r="HAM26" s="107"/>
      <c r="HAN26" s="107"/>
      <c r="HAO26" s="107"/>
      <c r="HAP26" s="107"/>
      <c r="HAQ26" s="107"/>
      <c r="HAR26" s="107"/>
      <c r="HAS26" s="107"/>
      <c r="HAT26" s="107"/>
      <c r="HAU26" s="107"/>
      <c r="HAV26" s="107"/>
      <c r="HAW26" s="107"/>
      <c r="HAX26" s="107"/>
      <c r="HAY26" s="107"/>
      <c r="HAZ26" s="107"/>
      <c r="HBA26" s="107"/>
      <c r="HBB26" s="107"/>
      <c r="HBC26" s="107"/>
      <c r="HBD26" s="107"/>
      <c r="HBE26" s="107"/>
      <c r="HBF26" s="107"/>
      <c r="HBG26" s="107"/>
      <c r="HBH26" s="107"/>
      <c r="HBI26" s="107"/>
      <c r="HBJ26" s="107"/>
      <c r="HBK26" s="107"/>
      <c r="HBL26" s="107"/>
      <c r="HBM26" s="107"/>
      <c r="HBN26" s="107"/>
      <c r="HBO26" s="107"/>
      <c r="HBP26" s="107"/>
      <c r="HBQ26" s="107"/>
      <c r="HBR26" s="107"/>
      <c r="HBS26" s="107"/>
      <c r="HBT26" s="107"/>
      <c r="HBU26" s="107"/>
      <c r="HBV26" s="107"/>
      <c r="HBW26" s="107"/>
      <c r="HBX26" s="107"/>
      <c r="HBY26" s="107"/>
      <c r="HBZ26" s="107"/>
      <c r="HCA26" s="107"/>
      <c r="HCB26" s="107"/>
      <c r="HCC26" s="107"/>
      <c r="HCD26" s="107"/>
      <c r="HCE26" s="107"/>
      <c r="HCF26" s="107"/>
      <c r="HCG26" s="107"/>
      <c r="HCH26" s="107"/>
      <c r="HCI26" s="107"/>
      <c r="HCJ26" s="107"/>
      <c r="HCK26" s="107"/>
      <c r="HCL26" s="107"/>
      <c r="HCM26" s="107"/>
      <c r="HCN26" s="107"/>
      <c r="HCO26" s="107"/>
      <c r="HCP26" s="107"/>
      <c r="HCQ26" s="107"/>
      <c r="HCR26" s="107"/>
      <c r="HCS26" s="107"/>
      <c r="HCT26" s="107"/>
      <c r="HCU26" s="107"/>
      <c r="HCV26" s="107"/>
      <c r="HCW26" s="107"/>
      <c r="HCX26" s="107"/>
      <c r="HCY26" s="107"/>
      <c r="HCZ26" s="107"/>
      <c r="HDA26" s="107"/>
      <c r="HDB26" s="107"/>
      <c r="HDC26" s="107"/>
      <c r="HDD26" s="107"/>
      <c r="HDE26" s="107"/>
      <c r="HDF26" s="107"/>
      <c r="HDG26" s="107"/>
      <c r="HDH26" s="107"/>
      <c r="HDI26" s="107"/>
      <c r="HDJ26" s="107"/>
      <c r="HDK26" s="107"/>
      <c r="HDL26" s="107"/>
      <c r="HDM26" s="107"/>
      <c r="HDN26" s="107"/>
      <c r="HDO26" s="107"/>
      <c r="HDP26" s="107"/>
      <c r="HDQ26" s="107"/>
      <c r="HDR26" s="107"/>
      <c r="HDS26" s="107"/>
      <c r="HDT26" s="107"/>
      <c r="HDU26" s="107"/>
      <c r="HDV26" s="107"/>
      <c r="HDW26" s="107"/>
      <c r="HDX26" s="107"/>
      <c r="HDY26" s="107"/>
      <c r="HDZ26" s="107"/>
      <c r="HEA26" s="107"/>
      <c r="HEB26" s="107"/>
      <c r="HEC26" s="107"/>
      <c r="HED26" s="107"/>
      <c r="HEE26" s="107"/>
      <c r="HEF26" s="107"/>
      <c r="HEG26" s="107"/>
      <c r="HEH26" s="107"/>
      <c r="HEI26" s="107"/>
      <c r="HEJ26" s="107"/>
      <c r="HEK26" s="107"/>
      <c r="HEL26" s="107"/>
      <c r="HEM26" s="107"/>
      <c r="HEN26" s="107"/>
      <c r="HEO26" s="107"/>
      <c r="HEP26" s="107"/>
      <c r="HEQ26" s="107"/>
      <c r="HER26" s="107"/>
      <c r="HES26" s="107"/>
      <c r="HET26" s="107"/>
      <c r="HEU26" s="107"/>
      <c r="HEV26" s="107"/>
      <c r="HEW26" s="107"/>
      <c r="HEX26" s="107"/>
      <c r="HEY26" s="107"/>
      <c r="HEZ26" s="107"/>
      <c r="HFA26" s="107"/>
      <c r="HFB26" s="107"/>
      <c r="HFC26" s="107"/>
      <c r="HFD26" s="107"/>
      <c r="HFE26" s="107"/>
      <c r="HFF26" s="107"/>
      <c r="HFG26" s="107"/>
      <c r="HFH26" s="107"/>
      <c r="HFI26" s="107"/>
      <c r="HFJ26" s="107"/>
      <c r="HFK26" s="107"/>
      <c r="HFL26" s="107"/>
      <c r="HFM26" s="107"/>
      <c r="HFN26" s="107"/>
      <c r="HFO26" s="107"/>
      <c r="HFP26" s="107"/>
      <c r="HFQ26" s="107"/>
      <c r="HFR26" s="107"/>
      <c r="HFS26" s="107"/>
      <c r="HFT26" s="107"/>
      <c r="HFU26" s="107"/>
      <c r="HFV26" s="107"/>
      <c r="HFW26" s="107"/>
      <c r="HFX26" s="107"/>
      <c r="HFY26" s="107"/>
      <c r="HFZ26" s="107"/>
      <c r="HGA26" s="107"/>
      <c r="HGB26" s="107"/>
      <c r="HGC26" s="107"/>
      <c r="HGD26" s="107"/>
      <c r="HGE26" s="107"/>
      <c r="HGF26" s="107"/>
      <c r="HGG26" s="107"/>
      <c r="HGH26" s="107"/>
      <c r="HGI26" s="107"/>
      <c r="HGJ26" s="107"/>
      <c r="HGK26" s="107"/>
      <c r="HGL26" s="107"/>
      <c r="HGM26" s="107"/>
      <c r="HGN26" s="107"/>
      <c r="HGO26" s="107"/>
      <c r="HGP26" s="107"/>
      <c r="HGQ26" s="107"/>
      <c r="HGR26" s="107"/>
      <c r="HGS26" s="107"/>
      <c r="HGT26" s="107"/>
      <c r="HGU26" s="107"/>
      <c r="HGV26" s="107"/>
      <c r="HGW26" s="107"/>
      <c r="HGX26" s="107"/>
      <c r="HGY26" s="107"/>
      <c r="HGZ26" s="107"/>
      <c r="HHA26" s="107"/>
      <c r="HHB26" s="107"/>
      <c r="HHC26" s="107"/>
      <c r="HHD26" s="107"/>
      <c r="HHE26" s="107"/>
      <c r="HHF26" s="107"/>
      <c r="HHG26" s="107"/>
      <c r="HHH26" s="107"/>
      <c r="HHI26" s="107"/>
      <c r="HHJ26" s="107"/>
      <c r="HHK26" s="107"/>
      <c r="HHL26" s="107"/>
      <c r="HHM26" s="107"/>
      <c r="HHN26" s="107"/>
      <c r="HHO26" s="107"/>
      <c r="HHP26" s="107"/>
      <c r="HHQ26" s="107"/>
      <c r="HHR26" s="107"/>
      <c r="HHS26" s="107"/>
      <c r="HHT26" s="107"/>
      <c r="HHU26" s="107"/>
      <c r="HHV26" s="107"/>
      <c r="HHW26" s="107"/>
      <c r="HHX26" s="107"/>
      <c r="HHY26" s="107"/>
      <c r="HHZ26" s="107"/>
      <c r="HIA26" s="107"/>
      <c r="HIB26" s="107"/>
      <c r="HIC26" s="107"/>
      <c r="HID26" s="107"/>
      <c r="HIE26" s="107"/>
      <c r="HIF26" s="107"/>
      <c r="HIG26" s="107"/>
      <c r="HIH26" s="107"/>
      <c r="HII26" s="107"/>
      <c r="HIJ26" s="107"/>
      <c r="HIK26" s="107"/>
      <c r="HIL26" s="107"/>
      <c r="HIM26" s="107"/>
      <c r="HIN26" s="107"/>
      <c r="HIO26" s="107"/>
      <c r="HIP26" s="107"/>
      <c r="HIQ26" s="107"/>
      <c r="HIR26" s="107"/>
      <c r="HIS26" s="107"/>
      <c r="HIT26" s="107"/>
      <c r="HIU26" s="107"/>
      <c r="HIV26" s="107"/>
      <c r="HIW26" s="107"/>
      <c r="HIX26" s="107"/>
      <c r="HIY26" s="107"/>
      <c r="HIZ26" s="107"/>
      <c r="HJA26" s="107"/>
      <c r="HJB26" s="107"/>
      <c r="HJC26" s="107"/>
      <c r="HJD26" s="107"/>
      <c r="HJE26" s="107"/>
      <c r="HJF26" s="107"/>
      <c r="HJG26" s="107"/>
      <c r="HJH26" s="107"/>
      <c r="HJI26" s="107"/>
      <c r="HJJ26" s="107"/>
      <c r="HJK26" s="107"/>
      <c r="HJL26" s="107"/>
      <c r="HJM26" s="107"/>
      <c r="HJN26" s="107"/>
      <c r="HJO26" s="107"/>
      <c r="HJP26" s="107"/>
      <c r="HJQ26" s="107"/>
      <c r="HJR26" s="107"/>
      <c r="HJS26" s="107"/>
      <c r="HJT26" s="107"/>
      <c r="HJU26" s="107"/>
      <c r="HJV26" s="107"/>
      <c r="HJW26" s="107"/>
      <c r="HJX26" s="107"/>
      <c r="HJY26" s="107"/>
      <c r="HJZ26" s="107"/>
      <c r="HKA26" s="107"/>
      <c r="HKB26" s="107"/>
      <c r="HKC26" s="107"/>
      <c r="HKD26" s="107"/>
      <c r="HKE26" s="107"/>
      <c r="HKF26" s="107"/>
      <c r="HKG26" s="107"/>
      <c r="HKH26" s="107"/>
      <c r="HKI26" s="107"/>
      <c r="HKJ26" s="107"/>
      <c r="HKK26" s="107"/>
      <c r="HKL26" s="107"/>
      <c r="HKM26" s="107"/>
      <c r="HKN26" s="107"/>
      <c r="HKO26" s="107"/>
      <c r="HKP26" s="107"/>
      <c r="HKQ26" s="107"/>
      <c r="HKR26" s="107"/>
      <c r="HKS26" s="107"/>
      <c r="HKT26" s="107"/>
      <c r="HKU26" s="107"/>
      <c r="HKV26" s="107"/>
      <c r="HKW26" s="107"/>
      <c r="HKX26" s="107"/>
      <c r="HKY26" s="107"/>
      <c r="HKZ26" s="107"/>
      <c r="HLA26" s="107"/>
      <c r="HLB26" s="107"/>
      <c r="HLC26" s="107"/>
      <c r="HLD26" s="107"/>
      <c r="HLE26" s="107"/>
      <c r="HLF26" s="107"/>
      <c r="HLG26" s="107"/>
      <c r="HLH26" s="107"/>
      <c r="HLI26" s="107"/>
      <c r="HLJ26" s="107"/>
      <c r="HLK26" s="107"/>
      <c r="HLL26" s="107"/>
      <c r="HLM26" s="107"/>
      <c r="HLN26" s="107"/>
      <c r="HLO26" s="107"/>
      <c r="HLP26" s="107"/>
      <c r="HLQ26" s="107"/>
      <c r="HLR26" s="107"/>
      <c r="HLS26" s="107"/>
      <c r="HLT26" s="107"/>
      <c r="HLU26" s="107"/>
      <c r="HLV26" s="107"/>
      <c r="HLW26" s="107"/>
      <c r="HLX26" s="107"/>
      <c r="HLY26" s="107"/>
      <c r="HLZ26" s="107"/>
      <c r="HMA26" s="107"/>
      <c r="HMB26" s="107"/>
      <c r="HMC26" s="107"/>
      <c r="HMD26" s="107"/>
      <c r="HME26" s="107"/>
      <c r="HMF26" s="107"/>
      <c r="HMG26" s="107"/>
      <c r="HMH26" s="107"/>
      <c r="HMI26" s="107"/>
      <c r="HMJ26" s="107"/>
      <c r="HMK26" s="107"/>
      <c r="HML26" s="107"/>
      <c r="HMM26" s="107"/>
      <c r="HMN26" s="107"/>
      <c r="HMO26" s="107"/>
      <c r="HMP26" s="107"/>
      <c r="HMQ26" s="107"/>
      <c r="HMR26" s="107"/>
      <c r="HMS26" s="107"/>
      <c r="HMT26" s="107"/>
      <c r="HMU26" s="107"/>
      <c r="HMV26" s="107"/>
      <c r="HMW26" s="107"/>
      <c r="HMX26" s="107"/>
      <c r="HMY26" s="107"/>
      <c r="HMZ26" s="107"/>
      <c r="HNA26" s="107"/>
      <c r="HNB26" s="107"/>
      <c r="HNC26" s="107"/>
      <c r="HND26" s="107"/>
      <c r="HNE26" s="107"/>
      <c r="HNF26" s="107"/>
      <c r="HNG26" s="107"/>
      <c r="HNH26" s="107"/>
      <c r="HNI26" s="107"/>
      <c r="HNJ26" s="107"/>
      <c r="HNK26" s="107"/>
      <c r="HNL26" s="107"/>
      <c r="HNM26" s="107"/>
      <c r="HNN26" s="107"/>
      <c r="HNO26" s="107"/>
      <c r="HNP26" s="107"/>
      <c r="HNQ26" s="107"/>
      <c r="HNR26" s="107"/>
      <c r="HNS26" s="107"/>
      <c r="HNT26" s="107"/>
      <c r="HNU26" s="107"/>
      <c r="HNV26" s="107"/>
      <c r="HNW26" s="107"/>
      <c r="HNX26" s="107"/>
      <c r="HNY26" s="107"/>
      <c r="HNZ26" s="107"/>
      <c r="HOA26" s="107"/>
      <c r="HOB26" s="107"/>
      <c r="HOC26" s="107"/>
      <c r="HOD26" s="107"/>
      <c r="HOE26" s="107"/>
      <c r="HOF26" s="107"/>
      <c r="HOG26" s="107"/>
      <c r="HOH26" s="107"/>
      <c r="HOI26" s="107"/>
      <c r="HOJ26" s="107"/>
      <c r="HOK26" s="107"/>
      <c r="HOL26" s="107"/>
      <c r="HOM26" s="107"/>
      <c r="HON26" s="107"/>
      <c r="HOO26" s="107"/>
      <c r="HOP26" s="107"/>
      <c r="HOQ26" s="107"/>
      <c r="HOR26" s="107"/>
      <c r="HOS26" s="107"/>
      <c r="HOT26" s="107"/>
      <c r="HOU26" s="107"/>
      <c r="HOV26" s="107"/>
      <c r="HOW26" s="107"/>
      <c r="HOX26" s="107"/>
      <c r="HOY26" s="107"/>
      <c r="HOZ26" s="107"/>
      <c r="HPA26" s="107"/>
      <c r="HPB26" s="107"/>
      <c r="HPC26" s="107"/>
      <c r="HPD26" s="107"/>
      <c r="HPE26" s="107"/>
      <c r="HPF26" s="107"/>
      <c r="HPG26" s="107"/>
      <c r="HPH26" s="107"/>
      <c r="HPI26" s="107"/>
      <c r="HPJ26" s="107"/>
      <c r="HPK26" s="107"/>
      <c r="HPL26" s="107"/>
      <c r="HPM26" s="107"/>
      <c r="HPN26" s="107"/>
      <c r="HPO26" s="107"/>
      <c r="HPP26" s="107"/>
      <c r="HPQ26" s="107"/>
      <c r="HPR26" s="107"/>
      <c r="HPS26" s="107"/>
      <c r="HPT26" s="107"/>
      <c r="HPU26" s="107"/>
      <c r="HPV26" s="107"/>
      <c r="HPW26" s="107"/>
      <c r="HPX26" s="107"/>
      <c r="HPY26" s="107"/>
      <c r="HPZ26" s="107"/>
      <c r="HQA26" s="107"/>
      <c r="HQB26" s="107"/>
      <c r="HQC26" s="107"/>
      <c r="HQD26" s="107"/>
      <c r="HQE26" s="107"/>
      <c r="HQF26" s="107"/>
      <c r="HQG26" s="107"/>
      <c r="HQH26" s="107"/>
      <c r="HQI26" s="107"/>
      <c r="HQJ26" s="107"/>
      <c r="HQK26" s="107"/>
      <c r="HQL26" s="107"/>
      <c r="HQM26" s="107"/>
      <c r="HQN26" s="107"/>
      <c r="HQO26" s="107"/>
      <c r="HQP26" s="107"/>
      <c r="HQQ26" s="107"/>
      <c r="HQR26" s="107"/>
      <c r="HQS26" s="107"/>
      <c r="HQT26" s="107"/>
      <c r="HQU26" s="107"/>
      <c r="HQV26" s="107"/>
      <c r="HQW26" s="107"/>
      <c r="HQX26" s="107"/>
      <c r="HQY26" s="107"/>
      <c r="HQZ26" s="107"/>
      <c r="HRA26" s="107"/>
      <c r="HRB26" s="107"/>
      <c r="HRC26" s="107"/>
      <c r="HRD26" s="107"/>
      <c r="HRE26" s="107"/>
      <c r="HRF26" s="107"/>
      <c r="HRG26" s="107"/>
      <c r="HRH26" s="107"/>
      <c r="HRI26" s="107"/>
      <c r="HRJ26" s="107"/>
      <c r="HRK26" s="107"/>
      <c r="HRL26" s="107"/>
      <c r="HRM26" s="107"/>
      <c r="HRN26" s="107"/>
      <c r="HRO26" s="107"/>
      <c r="HRP26" s="107"/>
      <c r="HRQ26" s="107"/>
      <c r="HRR26" s="107"/>
      <c r="HRS26" s="107"/>
      <c r="HRT26" s="107"/>
      <c r="HRU26" s="107"/>
      <c r="HRV26" s="107"/>
      <c r="HRW26" s="107"/>
      <c r="HRX26" s="107"/>
      <c r="HRY26" s="107"/>
      <c r="HRZ26" s="107"/>
      <c r="HSA26" s="107"/>
      <c r="HSB26" s="107"/>
      <c r="HSC26" s="107"/>
      <c r="HSD26" s="107"/>
      <c r="HSE26" s="107"/>
      <c r="HSF26" s="107"/>
      <c r="HSG26" s="107"/>
      <c r="HSH26" s="107"/>
      <c r="HSI26" s="107"/>
      <c r="HSJ26" s="107"/>
      <c r="HSK26" s="107"/>
      <c r="HSL26" s="107"/>
      <c r="HSM26" s="107"/>
      <c r="HSN26" s="107"/>
      <c r="HSO26" s="107"/>
      <c r="HSP26" s="107"/>
      <c r="HSQ26" s="107"/>
      <c r="HSR26" s="107"/>
      <c r="HSS26" s="107"/>
      <c r="HST26" s="107"/>
      <c r="HSU26" s="107"/>
      <c r="HSV26" s="107"/>
      <c r="HSW26" s="107"/>
      <c r="HSX26" s="107"/>
      <c r="HSY26" s="107"/>
      <c r="HSZ26" s="107"/>
      <c r="HTA26" s="107"/>
      <c r="HTB26" s="107"/>
      <c r="HTC26" s="107"/>
      <c r="HTD26" s="107"/>
      <c r="HTE26" s="107"/>
      <c r="HTF26" s="107"/>
      <c r="HTG26" s="107"/>
      <c r="HTH26" s="107"/>
      <c r="HTI26" s="107"/>
      <c r="HTJ26" s="107"/>
      <c r="HTK26" s="107"/>
      <c r="HTL26" s="107"/>
      <c r="HTM26" s="107"/>
      <c r="HTN26" s="107"/>
      <c r="HTO26" s="107"/>
      <c r="HTP26" s="107"/>
      <c r="HTQ26" s="107"/>
      <c r="HTR26" s="107"/>
      <c r="HTS26" s="107"/>
      <c r="HTT26" s="107"/>
      <c r="HTU26" s="107"/>
      <c r="HTV26" s="107"/>
      <c r="HTW26" s="107"/>
      <c r="HTX26" s="107"/>
      <c r="HTY26" s="107"/>
      <c r="HTZ26" s="107"/>
      <c r="HUA26" s="107"/>
      <c r="HUB26" s="107"/>
      <c r="HUC26" s="107"/>
      <c r="HUD26" s="107"/>
      <c r="HUE26" s="107"/>
      <c r="HUF26" s="107"/>
      <c r="HUG26" s="107"/>
      <c r="HUH26" s="107"/>
      <c r="HUI26" s="107"/>
      <c r="HUJ26" s="107"/>
      <c r="HUK26" s="107"/>
      <c r="HUL26" s="107"/>
      <c r="HUM26" s="107"/>
      <c r="HUN26" s="107"/>
      <c r="HUO26" s="107"/>
      <c r="HUP26" s="107"/>
      <c r="HUQ26" s="107"/>
      <c r="HUR26" s="107"/>
      <c r="HUS26" s="107"/>
      <c r="HUT26" s="107"/>
      <c r="HUU26" s="107"/>
      <c r="HUV26" s="107"/>
      <c r="HUW26" s="107"/>
      <c r="HUX26" s="107"/>
      <c r="HUY26" s="107"/>
      <c r="HUZ26" s="107"/>
      <c r="HVA26" s="107"/>
      <c r="HVB26" s="107"/>
      <c r="HVC26" s="107"/>
      <c r="HVD26" s="107"/>
      <c r="HVE26" s="107"/>
      <c r="HVF26" s="107"/>
      <c r="HVG26" s="107"/>
      <c r="HVH26" s="107"/>
      <c r="HVI26" s="107"/>
      <c r="HVJ26" s="107"/>
      <c r="HVK26" s="107"/>
      <c r="HVL26" s="107"/>
      <c r="HVM26" s="107"/>
      <c r="HVN26" s="107"/>
      <c r="HVO26" s="107"/>
      <c r="HVP26" s="107"/>
      <c r="HVQ26" s="107"/>
      <c r="HVR26" s="107"/>
      <c r="HVS26" s="107"/>
      <c r="HVT26" s="107"/>
      <c r="HVU26" s="107"/>
      <c r="HVV26" s="107"/>
      <c r="HVW26" s="107"/>
      <c r="HVX26" s="107"/>
      <c r="HVY26" s="107"/>
      <c r="HVZ26" s="107"/>
      <c r="HWA26" s="107"/>
      <c r="HWB26" s="107"/>
      <c r="HWC26" s="107"/>
      <c r="HWD26" s="107"/>
      <c r="HWE26" s="107"/>
      <c r="HWF26" s="107"/>
      <c r="HWG26" s="107"/>
      <c r="HWH26" s="107"/>
      <c r="HWI26" s="107"/>
      <c r="HWJ26" s="107"/>
      <c r="HWK26" s="107"/>
      <c r="HWL26" s="107"/>
      <c r="HWM26" s="107"/>
      <c r="HWN26" s="107"/>
      <c r="HWO26" s="107"/>
      <c r="HWP26" s="107"/>
      <c r="HWQ26" s="107"/>
      <c r="HWR26" s="107"/>
      <c r="HWS26" s="107"/>
      <c r="HWT26" s="107"/>
      <c r="HWU26" s="107"/>
      <c r="HWV26" s="107"/>
      <c r="HWW26" s="107"/>
      <c r="HWX26" s="107"/>
      <c r="HWY26" s="107"/>
      <c r="HWZ26" s="107"/>
      <c r="HXA26" s="107"/>
      <c r="HXB26" s="107"/>
      <c r="HXC26" s="107"/>
      <c r="HXD26" s="107"/>
      <c r="HXE26" s="107"/>
      <c r="HXF26" s="107"/>
      <c r="HXG26" s="107"/>
      <c r="HXH26" s="107"/>
      <c r="HXI26" s="107"/>
      <c r="HXJ26" s="107"/>
      <c r="HXK26" s="107"/>
      <c r="HXL26" s="107"/>
      <c r="HXM26" s="107"/>
      <c r="HXN26" s="107"/>
      <c r="HXO26" s="107"/>
      <c r="HXP26" s="107"/>
      <c r="HXQ26" s="107"/>
      <c r="HXR26" s="107"/>
      <c r="HXS26" s="107"/>
      <c r="HXT26" s="107"/>
      <c r="HXU26" s="107"/>
      <c r="HXV26" s="107"/>
      <c r="HXW26" s="107"/>
      <c r="HXX26" s="107"/>
      <c r="HXY26" s="107"/>
      <c r="HXZ26" s="107"/>
      <c r="HYA26" s="107"/>
      <c r="HYB26" s="107"/>
      <c r="HYC26" s="107"/>
      <c r="HYD26" s="107"/>
      <c r="HYE26" s="107"/>
      <c r="HYF26" s="107"/>
      <c r="HYG26" s="107"/>
      <c r="HYH26" s="107"/>
      <c r="HYI26" s="107"/>
      <c r="HYJ26" s="107"/>
      <c r="HYK26" s="107"/>
      <c r="HYL26" s="107"/>
      <c r="HYM26" s="107"/>
      <c r="HYN26" s="107"/>
      <c r="HYO26" s="107"/>
      <c r="HYP26" s="107"/>
      <c r="HYQ26" s="107"/>
      <c r="HYR26" s="107"/>
      <c r="HYS26" s="107"/>
      <c r="HYT26" s="107"/>
      <c r="HYU26" s="107"/>
      <c r="HYV26" s="107"/>
      <c r="HYW26" s="107"/>
      <c r="HYX26" s="107"/>
      <c r="HYY26" s="107"/>
      <c r="HYZ26" s="107"/>
      <c r="HZA26" s="107"/>
      <c r="HZB26" s="107"/>
      <c r="HZC26" s="107"/>
      <c r="HZD26" s="107"/>
      <c r="HZE26" s="107"/>
      <c r="HZF26" s="107"/>
      <c r="HZG26" s="107"/>
      <c r="HZH26" s="107"/>
      <c r="HZI26" s="107"/>
      <c r="HZJ26" s="107"/>
      <c r="HZK26" s="107"/>
      <c r="HZL26" s="107"/>
      <c r="HZM26" s="107"/>
      <c r="HZN26" s="107"/>
      <c r="HZO26" s="107"/>
      <c r="HZP26" s="107"/>
      <c r="HZQ26" s="107"/>
      <c r="HZR26" s="107"/>
      <c r="HZS26" s="107"/>
      <c r="HZT26" s="107"/>
      <c r="HZU26" s="107"/>
      <c r="HZV26" s="107"/>
      <c r="HZW26" s="107"/>
      <c r="HZX26" s="107"/>
      <c r="HZY26" s="107"/>
      <c r="HZZ26" s="107"/>
      <c r="IAA26" s="107"/>
      <c r="IAB26" s="107"/>
      <c r="IAC26" s="107"/>
      <c r="IAD26" s="107"/>
      <c r="IAE26" s="107"/>
      <c r="IAF26" s="107"/>
      <c r="IAG26" s="107"/>
      <c r="IAH26" s="107"/>
      <c r="IAI26" s="107"/>
      <c r="IAJ26" s="107"/>
      <c r="IAK26" s="107"/>
      <c r="IAL26" s="107"/>
      <c r="IAM26" s="107"/>
      <c r="IAN26" s="107"/>
      <c r="IAO26" s="107"/>
      <c r="IAP26" s="107"/>
      <c r="IAQ26" s="107"/>
      <c r="IAR26" s="107"/>
      <c r="IAS26" s="107"/>
      <c r="IAT26" s="107"/>
      <c r="IAU26" s="107"/>
      <c r="IAV26" s="107"/>
      <c r="IAW26" s="107"/>
      <c r="IAX26" s="107"/>
      <c r="IAY26" s="107"/>
      <c r="IAZ26" s="107"/>
      <c r="IBA26" s="107"/>
      <c r="IBB26" s="107"/>
      <c r="IBC26" s="107"/>
      <c r="IBD26" s="107"/>
      <c r="IBE26" s="107"/>
      <c r="IBF26" s="107"/>
      <c r="IBG26" s="107"/>
      <c r="IBH26" s="107"/>
      <c r="IBI26" s="107"/>
      <c r="IBJ26" s="107"/>
      <c r="IBK26" s="107"/>
      <c r="IBL26" s="107"/>
      <c r="IBM26" s="107"/>
      <c r="IBN26" s="107"/>
      <c r="IBO26" s="107"/>
      <c r="IBP26" s="107"/>
      <c r="IBQ26" s="107"/>
      <c r="IBR26" s="107"/>
      <c r="IBS26" s="107"/>
      <c r="IBT26" s="107"/>
      <c r="IBU26" s="107"/>
      <c r="IBV26" s="107"/>
      <c r="IBW26" s="107"/>
      <c r="IBX26" s="107"/>
      <c r="IBY26" s="107"/>
      <c r="IBZ26" s="107"/>
      <c r="ICA26" s="107"/>
      <c r="ICB26" s="107"/>
      <c r="ICC26" s="107"/>
      <c r="ICD26" s="107"/>
      <c r="ICE26" s="107"/>
      <c r="ICF26" s="107"/>
      <c r="ICG26" s="107"/>
      <c r="ICH26" s="107"/>
      <c r="ICI26" s="107"/>
      <c r="ICJ26" s="107"/>
      <c r="ICK26" s="107"/>
      <c r="ICL26" s="107"/>
      <c r="ICM26" s="107"/>
      <c r="ICN26" s="107"/>
      <c r="ICO26" s="107"/>
      <c r="ICP26" s="107"/>
      <c r="ICQ26" s="107"/>
      <c r="ICR26" s="107"/>
      <c r="ICS26" s="107"/>
      <c r="ICT26" s="107"/>
      <c r="ICU26" s="107"/>
      <c r="ICV26" s="107"/>
      <c r="ICW26" s="107"/>
      <c r="ICX26" s="107"/>
      <c r="ICY26" s="107"/>
      <c r="ICZ26" s="107"/>
      <c r="IDA26" s="107"/>
      <c r="IDB26" s="107"/>
      <c r="IDC26" s="107"/>
      <c r="IDD26" s="107"/>
      <c r="IDE26" s="107"/>
      <c r="IDF26" s="107"/>
      <c r="IDG26" s="107"/>
      <c r="IDH26" s="107"/>
      <c r="IDI26" s="107"/>
      <c r="IDJ26" s="107"/>
      <c r="IDK26" s="107"/>
      <c r="IDL26" s="107"/>
      <c r="IDM26" s="107"/>
      <c r="IDN26" s="107"/>
      <c r="IDO26" s="107"/>
      <c r="IDP26" s="107"/>
      <c r="IDQ26" s="107"/>
      <c r="IDR26" s="107"/>
      <c r="IDS26" s="107"/>
      <c r="IDT26" s="107"/>
      <c r="IDU26" s="107"/>
      <c r="IDV26" s="107"/>
      <c r="IDW26" s="107"/>
      <c r="IDX26" s="107"/>
      <c r="IDY26" s="107"/>
      <c r="IDZ26" s="107"/>
      <c r="IEA26" s="107"/>
      <c r="IEB26" s="107"/>
      <c r="IEC26" s="107"/>
      <c r="IED26" s="107"/>
      <c r="IEE26" s="107"/>
      <c r="IEF26" s="107"/>
      <c r="IEG26" s="107"/>
      <c r="IEH26" s="107"/>
      <c r="IEI26" s="107"/>
      <c r="IEJ26" s="107"/>
      <c r="IEK26" s="107"/>
      <c r="IEL26" s="107"/>
      <c r="IEM26" s="107"/>
      <c r="IEN26" s="107"/>
      <c r="IEO26" s="107"/>
      <c r="IEP26" s="107"/>
      <c r="IEQ26" s="107"/>
      <c r="IER26" s="107"/>
      <c r="IES26" s="107"/>
      <c r="IET26" s="107"/>
      <c r="IEU26" s="107"/>
      <c r="IEV26" s="107"/>
      <c r="IEW26" s="107"/>
      <c r="IEX26" s="107"/>
      <c r="IEY26" s="107"/>
      <c r="IEZ26" s="107"/>
      <c r="IFA26" s="107"/>
      <c r="IFB26" s="107"/>
      <c r="IFC26" s="107"/>
      <c r="IFD26" s="107"/>
      <c r="IFE26" s="107"/>
      <c r="IFF26" s="107"/>
      <c r="IFG26" s="107"/>
      <c r="IFH26" s="107"/>
      <c r="IFI26" s="107"/>
      <c r="IFJ26" s="107"/>
      <c r="IFK26" s="107"/>
      <c r="IFL26" s="107"/>
      <c r="IFM26" s="107"/>
      <c r="IFN26" s="107"/>
      <c r="IFO26" s="107"/>
      <c r="IFP26" s="107"/>
      <c r="IFQ26" s="107"/>
      <c r="IFR26" s="107"/>
      <c r="IFS26" s="107"/>
      <c r="IFT26" s="107"/>
      <c r="IFU26" s="107"/>
      <c r="IFV26" s="107"/>
      <c r="IFW26" s="107"/>
      <c r="IFX26" s="107"/>
      <c r="IFY26" s="107"/>
      <c r="IFZ26" s="107"/>
      <c r="IGA26" s="107"/>
      <c r="IGB26" s="107"/>
      <c r="IGC26" s="107"/>
      <c r="IGD26" s="107"/>
      <c r="IGE26" s="107"/>
      <c r="IGF26" s="107"/>
      <c r="IGG26" s="107"/>
      <c r="IGH26" s="107"/>
      <c r="IGI26" s="107"/>
      <c r="IGJ26" s="107"/>
      <c r="IGK26" s="107"/>
      <c r="IGL26" s="107"/>
      <c r="IGM26" s="107"/>
      <c r="IGN26" s="107"/>
      <c r="IGO26" s="107"/>
      <c r="IGP26" s="107"/>
      <c r="IGQ26" s="107"/>
      <c r="IGR26" s="107"/>
      <c r="IGS26" s="107"/>
      <c r="IGT26" s="107"/>
      <c r="IGU26" s="107"/>
      <c r="IGV26" s="107"/>
      <c r="IGW26" s="107"/>
      <c r="IGX26" s="107"/>
      <c r="IGY26" s="107"/>
      <c r="IGZ26" s="107"/>
      <c r="IHA26" s="107"/>
      <c r="IHB26" s="107"/>
      <c r="IHC26" s="107"/>
      <c r="IHD26" s="107"/>
      <c r="IHE26" s="107"/>
      <c r="IHF26" s="107"/>
      <c r="IHG26" s="107"/>
      <c r="IHH26" s="107"/>
      <c r="IHI26" s="107"/>
      <c r="IHJ26" s="107"/>
      <c r="IHK26" s="107"/>
      <c r="IHL26" s="107"/>
      <c r="IHM26" s="107"/>
      <c r="IHN26" s="107"/>
      <c r="IHO26" s="107"/>
      <c r="IHP26" s="107"/>
      <c r="IHQ26" s="107"/>
      <c r="IHR26" s="107"/>
      <c r="IHS26" s="107"/>
      <c r="IHT26" s="107"/>
      <c r="IHU26" s="107"/>
      <c r="IHV26" s="107"/>
      <c r="IHW26" s="107"/>
      <c r="IHX26" s="107"/>
      <c r="IHY26" s="107"/>
      <c r="IHZ26" s="107"/>
      <c r="IIA26" s="107"/>
      <c r="IIB26" s="107"/>
      <c r="IIC26" s="107"/>
      <c r="IID26" s="107"/>
      <c r="IIE26" s="107"/>
      <c r="IIF26" s="107"/>
      <c r="IIG26" s="107"/>
      <c r="IIH26" s="107"/>
      <c r="III26" s="107"/>
      <c r="IIJ26" s="107"/>
      <c r="IIK26" s="107"/>
      <c r="IIL26" s="107"/>
      <c r="IIM26" s="107"/>
      <c r="IIN26" s="107"/>
      <c r="IIO26" s="107"/>
      <c r="IIP26" s="107"/>
      <c r="IIQ26" s="107"/>
      <c r="IIR26" s="107"/>
      <c r="IIS26" s="107"/>
      <c r="IIT26" s="107"/>
      <c r="IIU26" s="107"/>
      <c r="IIV26" s="107"/>
      <c r="IIW26" s="107"/>
      <c r="IIX26" s="107"/>
      <c r="IIY26" s="107"/>
      <c r="IIZ26" s="107"/>
      <c r="IJA26" s="107"/>
      <c r="IJB26" s="107"/>
      <c r="IJC26" s="107"/>
      <c r="IJD26" s="107"/>
      <c r="IJE26" s="107"/>
      <c r="IJF26" s="107"/>
      <c r="IJG26" s="107"/>
      <c r="IJH26" s="107"/>
      <c r="IJI26" s="107"/>
      <c r="IJJ26" s="107"/>
      <c r="IJK26" s="107"/>
      <c r="IJL26" s="107"/>
      <c r="IJM26" s="107"/>
      <c r="IJN26" s="107"/>
      <c r="IJO26" s="107"/>
      <c r="IJP26" s="107"/>
      <c r="IJQ26" s="107"/>
      <c r="IJR26" s="107"/>
      <c r="IJS26" s="107"/>
      <c r="IJT26" s="107"/>
      <c r="IJU26" s="107"/>
      <c r="IJV26" s="107"/>
      <c r="IJW26" s="107"/>
      <c r="IJX26" s="107"/>
      <c r="IJY26" s="107"/>
      <c r="IJZ26" s="107"/>
      <c r="IKA26" s="107"/>
      <c r="IKB26" s="107"/>
      <c r="IKC26" s="107"/>
      <c r="IKD26" s="107"/>
      <c r="IKE26" s="107"/>
      <c r="IKF26" s="107"/>
      <c r="IKG26" s="107"/>
      <c r="IKH26" s="107"/>
      <c r="IKI26" s="107"/>
      <c r="IKJ26" s="107"/>
      <c r="IKK26" s="107"/>
      <c r="IKL26" s="107"/>
      <c r="IKM26" s="107"/>
      <c r="IKN26" s="107"/>
      <c r="IKO26" s="107"/>
      <c r="IKP26" s="107"/>
      <c r="IKQ26" s="107"/>
      <c r="IKR26" s="107"/>
      <c r="IKS26" s="107"/>
      <c r="IKT26" s="107"/>
      <c r="IKU26" s="107"/>
      <c r="IKV26" s="107"/>
      <c r="IKW26" s="107"/>
      <c r="IKX26" s="107"/>
      <c r="IKY26" s="107"/>
      <c r="IKZ26" s="107"/>
      <c r="ILA26" s="107"/>
      <c r="ILB26" s="107"/>
      <c r="ILC26" s="107"/>
      <c r="ILD26" s="107"/>
      <c r="ILE26" s="107"/>
      <c r="ILF26" s="107"/>
      <c r="ILG26" s="107"/>
      <c r="ILH26" s="107"/>
      <c r="ILI26" s="107"/>
      <c r="ILJ26" s="107"/>
      <c r="ILK26" s="107"/>
      <c r="ILL26" s="107"/>
      <c r="ILM26" s="107"/>
      <c r="ILN26" s="107"/>
      <c r="ILO26" s="107"/>
      <c r="ILP26" s="107"/>
      <c r="ILQ26" s="107"/>
      <c r="ILR26" s="107"/>
      <c r="ILS26" s="107"/>
      <c r="ILT26" s="107"/>
      <c r="ILU26" s="107"/>
      <c r="ILV26" s="107"/>
      <c r="ILW26" s="107"/>
      <c r="ILX26" s="107"/>
      <c r="ILY26" s="107"/>
      <c r="ILZ26" s="107"/>
      <c r="IMA26" s="107"/>
      <c r="IMB26" s="107"/>
      <c r="IMC26" s="107"/>
      <c r="IMD26" s="107"/>
      <c r="IME26" s="107"/>
      <c r="IMF26" s="107"/>
      <c r="IMG26" s="107"/>
      <c r="IMH26" s="107"/>
      <c r="IMI26" s="107"/>
      <c r="IMJ26" s="107"/>
      <c r="IMK26" s="107"/>
      <c r="IML26" s="107"/>
      <c r="IMM26" s="107"/>
      <c r="IMN26" s="107"/>
      <c r="IMO26" s="107"/>
      <c r="IMP26" s="107"/>
      <c r="IMQ26" s="107"/>
      <c r="IMR26" s="107"/>
      <c r="IMS26" s="107"/>
      <c r="IMT26" s="107"/>
      <c r="IMU26" s="107"/>
      <c r="IMV26" s="107"/>
      <c r="IMW26" s="107"/>
      <c r="IMX26" s="107"/>
      <c r="IMY26" s="107"/>
      <c r="IMZ26" s="107"/>
      <c r="INA26" s="107"/>
      <c r="INB26" s="107"/>
      <c r="INC26" s="107"/>
      <c r="IND26" s="107"/>
      <c r="INE26" s="107"/>
      <c r="INF26" s="107"/>
      <c r="ING26" s="107"/>
      <c r="INH26" s="107"/>
      <c r="INI26" s="107"/>
      <c r="INJ26" s="107"/>
      <c r="INK26" s="107"/>
      <c r="INL26" s="107"/>
      <c r="INM26" s="107"/>
      <c r="INN26" s="107"/>
      <c r="INO26" s="107"/>
      <c r="INP26" s="107"/>
      <c r="INQ26" s="107"/>
      <c r="INR26" s="107"/>
      <c r="INS26" s="107"/>
      <c r="INT26" s="107"/>
      <c r="INU26" s="107"/>
      <c r="INV26" s="107"/>
      <c r="INW26" s="107"/>
      <c r="INX26" s="107"/>
      <c r="INY26" s="107"/>
      <c r="INZ26" s="107"/>
      <c r="IOA26" s="107"/>
      <c r="IOB26" s="107"/>
      <c r="IOC26" s="107"/>
      <c r="IOD26" s="107"/>
      <c r="IOE26" s="107"/>
      <c r="IOF26" s="107"/>
      <c r="IOG26" s="107"/>
      <c r="IOH26" s="107"/>
      <c r="IOI26" s="107"/>
      <c r="IOJ26" s="107"/>
      <c r="IOK26" s="107"/>
      <c r="IOL26" s="107"/>
      <c r="IOM26" s="107"/>
      <c r="ION26" s="107"/>
      <c r="IOO26" s="107"/>
      <c r="IOP26" s="107"/>
      <c r="IOQ26" s="107"/>
      <c r="IOR26" s="107"/>
      <c r="IOS26" s="107"/>
      <c r="IOT26" s="107"/>
      <c r="IOU26" s="107"/>
      <c r="IOV26" s="107"/>
      <c r="IOW26" s="107"/>
      <c r="IOX26" s="107"/>
      <c r="IOY26" s="107"/>
      <c r="IOZ26" s="107"/>
      <c r="IPA26" s="107"/>
      <c r="IPB26" s="107"/>
      <c r="IPC26" s="107"/>
      <c r="IPD26" s="107"/>
      <c r="IPE26" s="107"/>
      <c r="IPF26" s="107"/>
      <c r="IPG26" s="107"/>
      <c r="IPH26" s="107"/>
      <c r="IPI26" s="107"/>
      <c r="IPJ26" s="107"/>
      <c r="IPK26" s="107"/>
      <c r="IPL26" s="107"/>
      <c r="IPM26" s="107"/>
      <c r="IPN26" s="107"/>
      <c r="IPO26" s="107"/>
      <c r="IPP26" s="107"/>
      <c r="IPQ26" s="107"/>
      <c r="IPR26" s="107"/>
      <c r="IPS26" s="107"/>
      <c r="IPT26" s="107"/>
      <c r="IPU26" s="107"/>
      <c r="IPV26" s="107"/>
      <c r="IPW26" s="107"/>
      <c r="IPX26" s="107"/>
      <c r="IPY26" s="107"/>
      <c r="IPZ26" s="107"/>
      <c r="IQA26" s="107"/>
      <c r="IQB26" s="107"/>
      <c r="IQC26" s="107"/>
      <c r="IQD26" s="107"/>
      <c r="IQE26" s="107"/>
      <c r="IQF26" s="107"/>
      <c r="IQG26" s="107"/>
      <c r="IQH26" s="107"/>
      <c r="IQI26" s="107"/>
      <c r="IQJ26" s="107"/>
      <c r="IQK26" s="107"/>
      <c r="IQL26" s="107"/>
      <c r="IQM26" s="107"/>
      <c r="IQN26" s="107"/>
      <c r="IQO26" s="107"/>
      <c r="IQP26" s="107"/>
      <c r="IQQ26" s="107"/>
      <c r="IQR26" s="107"/>
      <c r="IQS26" s="107"/>
      <c r="IQT26" s="107"/>
      <c r="IQU26" s="107"/>
      <c r="IQV26" s="107"/>
      <c r="IQW26" s="107"/>
      <c r="IQX26" s="107"/>
      <c r="IQY26" s="107"/>
      <c r="IQZ26" s="107"/>
      <c r="IRA26" s="107"/>
      <c r="IRB26" s="107"/>
      <c r="IRC26" s="107"/>
      <c r="IRD26" s="107"/>
      <c r="IRE26" s="107"/>
      <c r="IRF26" s="107"/>
      <c r="IRG26" s="107"/>
      <c r="IRH26" s="107"/>
      <c r="IRI26" s="107"/>
      <c r="IRJ26" s="107"/>
      <c r="IRK26" s="107"/>
      <c r="IRL26" s="107"/>
      <c r="IRM26" s="107"/>
      <c r="IRN26" s="107"/>
      <c r="IRO26" s="107"/>
      <c r="IRP26" s="107"/>
      <c r="IRQ26" s="107"/>
      <c r="IRR26" s="107"/>
      <c r="IRS26" s="107"/>
      <c r="IRT26" s="107"/>
      <c r="IRU26" s="107"/>
      <c r="IRV26" s="107"/>
      <c r="IRW26" s="107"/>
      <c r="IRX26" s="107"/>
      <c r="IRY26" s="107"/>
      <c r="IRZ26" s="107"/>
      <c r="ISA26" s="107"/>
      <c r="ISB26" s="107"/>
      <c r="ISC26" s="107"/>
      <c r="ISD26" s="107"/>
      <c r="ISE26" s="107"/>
      <c r="ISF26" s="107"/>
      <c r="ISG26" s="107"/>
      <c r="ISH26" s="107"/>
      <c r="ISI26" s="107"/>
      <c r="ISJ26" s="107"/>
      <c r="ISK26" s="107"/>
      <c r="ISL26" s="107"/>
      <c r="ISM26" s="107"/>
      <c r="ISN26" s="107"/>
      <c r="ISO26" s="107"/>
      <c r="ISP26" s="107"/>
      <c r="ISQ26" s="107"/>
      <c r="ISR26" s="107"/>
      <c r="ISS26" s="107"/>
      <c r="IST26" s="107"/>
      <c r="ISU26" s="107"/>
      <c r="ISV26" s="107"/>
      <c r="ISW26" s="107"/>
      <c r="ISX26" s="107"/>
      <c r="ISY26" s="107"/>
      <c r="ISZ26" s="107"/>
      <c r="ITA26" s="107"/>
      <c r="ITB26" s="107"/>
      <c r="ITC26" s="107"/>
      <c r="ITD26" s="107"/>
      <c r="ITE26" s="107"/>
      <c r="ITF26" s="107"/>
      <c r="ITG26" s="107"/>
      <c r="ITH26" s="107"/>
      <c r="ITI26" s="107"/>
      <c r="ITJ26" s="107"/>
      <c r="ITK26" s="107"/>
      <c r="ITL26" s="107"/>
      <c r="ITM26" s="107"/>
      <c r="ITN26" s="107"/>
      <c r="ITO26" s="107"/>
      <c r="ITP26" s="107"/>
      <c r="ITQ26" s="107"/>
      <c r="ITR26" s="107"/>
      <c r="ITS26" s="107"/>
      <c r="ITT26" s="107"/>
      <c r="ITU26" s="107"/>
      <c r="ITV26" s="107"/>
      <c r="ITW26" s="107"/>
      <c r="ITX26" s="107"/>
      <c r="ITY26" s="107"/>
      <c r="ITZ26" s="107"/>
      <c r="IUA26" s="107"/>
      <c r="IUB26" s="107"/>
      <c r="IUC26" s="107"/>
      <c r="IUD26" s="107"/>
      <c r="IUE26" s="107"/>
      <c r="IUF26" s="107"/>
      <c r="IUG26" s="107"/>
      <c r="IUH26" s="107"/>
      <c r="IUI26" s="107"/>
      <c r="IUJ26" s="107"/>
      <c r="IUK26" s="107"/>
      <c r="IUL26" s="107"/>
      <c r="IUM26" s="107"/>
      <c r="IUN26" s="107"/>
      <c r="IUO26" s="107"/>
      <c r="IUP26" s="107"/>
      <c r="IUQ26" s="107"/>
      <c r="IUR26" s="107"/>
      <c r="IUS26" s="107"/>
      <c r="IUT26" s="107"/>
      <c r="IUU26" s="107"/>
      <c r="IUV26" s="107"/>
      <c r="IUW26" s="107"/>
      <c r="IUX26" s="107"/>
      <c r="IUY26" s="107"/>
      <c r="IUZ26" s="107"/>
      <c r="IVA26" s="107"/>
      <c r="IVB26" s="107"/>
      <c r="IVC26" s="107"/>
      <c r="IVD26" s="107"/>
      <c r="IVE26" s="107"/>
      <c r="IVF26" s="107"/>
      <c r="IVG26" s="107"/>
      <c r="IVH26" s="107"/>
      <c r="IVI26" s="107"/>
      <c r="IVJ26" s="107"/>
      <c r="IVK26" s="107"/>
      <c r="IVL26" s="107"/>
      <c r="IVM26" s="107"/>
      <c r="IVN26" s="107"/>
      <c r="IVO26" s="107"/>
      <c r="IVP26" s="107"/>
      <c r="IVQ26" s="107"/>
      <c r="IVR26" s="107"/>
      <c r="IVS26" s="107"/>
      <c r="IVT26" s="107"/>
      <c r="IVU26" s="107"/>
      <c r="IVV26" s="107"/>
      <c r="IVW26" s="107"/>
      <c r="IVX26" s="107"/>
      <c r="IVY26" s="107"/>
      <c r="IVZ26" s="107"/>
      <c r="IWA26" s="107"/>
      <c r="IWB26" s="107"/>
      <c r="IWC26" s="107"/>
      <c r="IWD26" s="107"/>
      <c r="IWE26" s="107"/>
      <c r="IWF26" s="107"/>
      <c r="IWG26" s="107"/>
      <c r="IWH26" s="107"/>
      <c r="IWI26" s="107"/>
      <c r="IWJ26" s="107"/>
      <c r="IWK26" s="107"/>
      <c r="IWL26" s="107"/>
      <c r="IWM26" s="107"/>
      <c r="IWN26" s="107"/>
      <c r="IWO26" s="107"/>
      <c r="IWP26" s="107"/>
      <c r="IWQ26" s="107"/>
      <c r="IWR26" s="107"/>
      <c r="IWS26" s="107"/>
      <c r="IWT26" s="107"/>
      <c r="IWU26" s="107"/>
      <c r="IWV26" s="107"/>
      <c r="IWW26" s="107"/>
      <c r="IWX26" s="107"/>
      <c r="IWY26" s="107"/>
      <c r="IWZ26" s="107"/>
      <c r="IXA26" s="107"/>
      <c r="IXB26" s="107"/>
      <c r="IXC26" s="107"/>
      <c r="IXD26" s="107"/>
      <c r="IXE26" s="107"/>
      <c r="IXF26" s="107"/>
      <c r="IXG26" s="107"/>
      <c r="IXH26" s="107"/>
      <c r="IXI26" s="107"/>
      <c r="IXJ26" s="107"/>
      <c r="IXK26" s="107"/>
      <c r="IXL26" s="107"/>
      <c r="IXM26" s="107"/>
      <c r="IXN26" s="107"/>
      <c r="IXO26" s="107"/>
      <c r="IXP26" s="107"/>
      <c r="IXQ26" s="107"/>
      <c r="IXR26" s="107"/>
      <c r="IXS26" s="107"/>
      <c r="IXT26" s="107"/>
      <c r="IXU26" s="107"/>
      <c r="IXV26" s="107"/>
      <c r="IXW26" s="107"/>
      <c r="IXX26" s="107"/>
      <c r="IXY26" s="107"/>
      <c r="IXZ26" s="107"/>
      <c r="IYA26" s="107"/>
      <c r="IYB26" s="107"/>
      <c r="IYC26" s="107"/>
      <c r="IYD26" s="107"/>
      <c r="IYE26" s="107"/>
      <c r="IYF26" s="107"/>
      <c r="IYG26" s="107"/>
      <c r="IYH26" s="107"/>
      <c r="IYI26" s="107"/>
      <c r="IYJ26" s="107"/>
      <c r="IYK26" s="107"/>
      <c r="IYL26" s="107"/>
      <c r="IYM26" s="107"/>
      <c r="IYN26" s="107"/>
      <c r="IYO26" s="107"/>
      <c r="IYP26" s="107"/>
      <c r="IYQ26" s="107"/>
      <c r="IYR26" s="107"/>
      <c r="IYS26" s="107"/>
      <c r="IYT26" s="107"/>
      <c r="IYU26" s="107"/>
      <c r="IYV26" s="107"/>
      <c r="IYW26" s="107"/>
      <c r="IYX26" s="107"/>
      <c r="IYY26" s="107"/>
      <c r="IYZ26" s="107"/>
      <c r="IZA26" s="107"/>
      <c r="IZB26" s="107"/>
      <c r="IZC26" s="107"/>
      <c r="IZD26" s="107"/>
      <c r="IZE26" s="107"/>
      <c r="IZF26" s="107"/>
      <c r="IZG26" s="107"/>
      <c r="IZH26" s="107"/>
      <c r="IZI26" s="107"/>
      <c r="IZJ26" s="107"/>
      <c r="IZK26" s="107"/>
      <c r="IZL26" s="107"/>
      <c r="IZM26" s="107"/>
      <c r="IZN26" s="107"/>
      <c r="IZO26" s="107"/>
      <c r="IZP26" s="107"/>
      <c r="IZQ26" s="107"/>
      <c r="IZR26" s="107"/>
      <c r="IZS26" s="107"/>
      <c r="IZT26" s="107"/>
      <c r="IZU26" s="107"/>
      <c r="IZV26" s="107"/>
      <c r="IZW26" s="107"/>
      <c r="IZX26" s="107"/>
      <c r="IZY26" s="107"/>
      <c r="IZZ26" s="107"/>
      <c r="JAA26" s="107"/>
      <c r="JAB26" s="107"/>
      <c r="JAC26" s="107"/>
      <c r="JAD26" s="107"/>
      <c r="JAE26" s="107"/>
      <c r="JAF26" s="107"/>
      <c r="JAG26" s="107"/>
      <c r="JAH26" s="107"/>
      <c r="JAI26" s="107"/>
      <c r="JAJ26" s="107"/>
      <c r="JAK26" s="107"/>
      <c r="JAL26" s="107"/>
      <c r="JAM26" s="107"/>
      <c r="JAN26" s="107"/>
      <c r="JAO26" s="107"/>
      <c r="JAP26" s="107"/>
      <c r="JAQ26" s="107"/>
      <c r="JAR26" s="107"/>
      <c r="JAS26" s="107"/>
      <c r="JAT26" s="107"/>
      <c r="JAU26" s="107"/>
      <c r="JAV26" s="107"/>
      <c r="JAW26" s="107"/>
      <c r="JAX26" s="107"/>
      <c r="JAY26" s="107"/>
      <c r="JAZ26" s="107"/>
      <c r="JBA26" s="107"/>
      <c r="JBB26" s="107"/>
      <c r="JBC26" s="107"/>
      <c r="JBD26" s="107"/>
      <c r="JBE26" s="107"/>
      <c r="JBF26" s="107"/>
      <c r="JBG26" s="107"/>
      <c r="JBH26" s="107"/>
      <c r="JBI26" s="107"/>
      <c r="JBJ26" s="107"/>
      <c r="JBK26" s="107"/>
      <c r="JBL26" s="107"/>
      <c r="JBM26" s="107"/>
      <c r="JBN26" s="107"/>
      <c r="JBO26" s="107"/>
      <c r="JBP26" s="107"/>
      <c r="JBQ26" s="107"/>
      <c r="JBR26" s="107"/>
      <c r="JBS26" s="107"/>
      <c r="JBT26" s="107"/>
      <c r="JBU26" s="107"/>
      <c r="JBV26" s="107"/>
      <c r="JBW26" s="107"/>
      <c r="JBX26" s="107"/>
      <c r="JBY26" s="107"/>
      <c r="JBZ26" s="107"/>
      <c r="JCA26" s="107"/>
      <c r="JCB26" s="107"/>
      <c r="JCC26" s="107"/>
      <c r="JCD26" s="107"/>
      <c r="JCE26" s="107"/>
      <c r="JCF26" s="107"/>
      <c r="JCG26" s="107"/>
      <c r="JCH26" s="107"/>
      <c r="JCI26" s="107"/>
      <c r="JCJ26" s="107"/>
      <c r="JCK26" s="107"/>
      <c r="JCL26" s="107"/>
      <c r="JCM26" s="107"/>
      <c r="JCN26" s="107"/>
      <c r="JCO26" s="107"/>
      <c r="JCP26" s="107"/>
      <c r="JCQ26" s="107"/>
      <c r="JCR26" s="107"/>
      <c r="JCS26" s="107"/>
      <c r="JCT26" s="107"/>
      <c r="JCU26" s="107"/>
      <c r="JCV26" s="107"/>
      <c r="JCW26" s="107"/>
      <c r="JCX26" s="107"/>
      <c r="JCY26" s="107"/>
      <c r="JCZ26" s="107"/>
      <c r="JDA26" s="107"/>
      <c r="JDB26" s="107"/>
      <c r="JDC26" s="107"/>
      <c r="JDD26" s="107"/>
      <c r="JDE26" s="107"/>
      <c r="JDF26" s="107"/>
      <c r="JDG26" s="107"/>
      <c r="JDH26" s="107"/>
      <c r="JDI26" s="107"/>
      <c r="JDJ26" s="107"/>
      <c r="JDK26" s="107"/>
      <c r="JDL26" s="107"/>
      <c r="JDM26" s="107"/>
      <c r="JDN26" s="107"/>
      <c r="JDO26" s="107"/>
      <c r="JDP26" s="107"/>
      <c r="JDQ26" s="107"/>
      <c r="JDR26" s="107"/>
      <c r="JDS26" s="107"/>
      <c r="JDT26" s="107"/>
      <c r="JDU26" s="107"/>
      <c r="JDV26" s="107"/>
      <c r="JDW26" s="107"/>
      <c r="JDX26" s="107"/>
      <c r="JDY26" s="107"/>
      <c r="JDZ26" s="107"/>
      <c r="JEA26" s="107"/>
      <c r="JEB26" s="107"/>
      <c r="JEC26" s="107"/>
      <c r="JED26" s="107"/>
      <c r="JEE26" s="107"/>
      <c r="JEF26" s="107"/>
      <c r="JEG26" s="107"/>
      <c r="JEH26" s="107"/>
      <c r="JEI26" s="107"/>
      <c r="JEJ26" s="107"/>
      <c r="JEK26" s="107"/>
      <c r="JEL26" s="107"/>
      <c r="JEM26" s="107"/>
      <c r="JEN26" s="107"/>
      <c r="JEO26" s="107"/>
      <c r="JEP26" s="107"/>
      <c r="JEQ26" s="107"/>
      <c r="JER26" s="107"/>
      <c r="JES26" s="107"/>
      <c r="JET26" s="107"/>
      <c r="JEU26" s="107"/>
      <c r="JEV26" s="107"/>
      <c r="JEW26" s="107"/>
      <c r="JEX26" s="107"/>
      <c r="JEY26" s="107"/>
      <c r="JEZ26" s="107"/>
      <c r="JFA26" s="107"/>
      <c r="JFB26" s="107"/>
      <c r="JFC26" s="107"/>
      <c r="JFD26" s="107"/>
      <c r="JFE26" s="107"/>
      <c r="JFF26" s="107"/>
      <c r="JFG26" s="107"/>
      <c r="JFH26" s="107"/>
      <c r="JFI26" s="107"/>
      <c r="JFJ26" s="107"/>
      <c r="JFK26" s="107"/>
      <c r="JFL26" s="107"/>
      <c r="JFM26" s="107"/>
      <c r="JFN26" s="107"/>
      <c r="JFO26" s="107"/>
      <c r="JFP26" s="107"/>
      <c r="JFQ26" s="107"/>
      <c r="JFR26" s="107"/>
      <c r="JFS26" s="107"/>
      <c r="JFT26" s="107"/>
      <c r="JFU26" s="107"/>
      <c r="JFV26" s="107"/>
      <c r="JFW26" s="107"/>
      <c r="JFX26" s="107"/>
      <c r="JFY26" s="107"/>
      <c r="JFZ26" s="107"/>
      <c r="JGA26" s="107"/>
      <c r="JGB26" s="107"/>
      <c r="JGC26" s="107"/>
      <c r="JGD26" s="107"/>
      <c r="JGE26" s="107"/>
      <c r="JGF26" s="107"/>
      <c r="JGG26" s="107"/>
      <c r="JGH26" s="107"/>
      <c r="JGI26" s="107"/>
      <c r="JGJ26" s="107"/>
      <c r="JGK26" s="107"/>
      <c r="JGL26" s="107"/>
      <c r="JGM26" s="107"/>
      <c r="JGN26" s="107"/>
      <c r="JGO26" s="107"/>
      <c r="JGP26" s="107"/>
      <c r="JGQ26" s="107"/>
      <c r="JGR26" s="107"/>
      <c r="JGS26" s="107"/>
      <c r="JGT26" s="107"/>
      <c r="JGU26" s="107"/>
      <c r="JGV26" s="107"/>
      <c r="JGW26" s="107"/>
      <c r="JGX26" s="107"/>
      <c r="JGY26" s="107"/>
      <c r="JGZ26" s="107"/>
      <c r="JHA26" s="107"/>
      <c r="JHB26" s="107"/>
      <c r="JHC26" s="107"/>
      <c r="JHD26" s="107"/>
      <c r="JHE26" s="107"/>
      <c r="JHF26" s="107"/>
      <c r="JHG26" s="107"/>
      <c r="JHH26" s="107"/>
      <c r="JHI26" s="107"/>
      <c r="JHJ26" s="107"/>
      <c r="JHK26" s="107"/>
      <c r="JHL26" s="107"/>
      <c r="JHM26" s="107"/>
      <c r="JHN26" s="107"/>
      <c r="JHO26" s="107"/>
      <c r="JHP26" s="107"/>
      <c r="JHQ26" s="107"/>
      <c r="JHR26" s="107"/>
      <c r="JHS26" s="107"/>
      <c r="JHT26" s="107"/>
      <c r="JHU26" s="107"/>
      <c r="JHV26" s="107"/>
      <c r="JHW26" s="107"/>
      <c r="JHX26" s="107"/>
      <c r="JHY26" s="107"/>
      <c r="JHZ26" s="107"/>
      <c r="JIA26" s="107"/>
      <c r="JIB26" s="107"/>
      <c r="JIC26" s="107"/>
      <c r="JID26" s="107"/>
      <c r="JIE26" s="107"/>
      <c r="JIF26" s="107"/>
      <c r="JIG26" s="107"/>
      <c r="JIH26" s="107"/>
      <c r="JII26" s="107"/>
      <c r="JIJ26" s="107"/>
      <c r="JIK26" s="107"/>
      <c r="JIL26" s="107"/>
      <c r="JIM26" s="107"/>
      <c r="JIN26" s="107"/>
      <c r="JIO26" s="107"/>
      <c r="JIP26" s="107"/>
      <c r="JIQ26" s="107"/>
      <c r="JIR26" s="107"/>
      <c r="JIS26" s="107"/>
      <c r="JIT26" s="107"/>
      <c r="JIU26" s="107"/>
      <c r="JIV26" s="107"/>
      <c r="JIW26" s="107"/>
      <c r="JIX26" s="107"/>
      <c r="JIY26" s="107"/>
      <c r="JIZ26" s="107"/>
      <c r="JJA26" s="107"/>
      <c r="JJB26" s="107"/>
      <c r="JJC26" s="107"/>
      <c r="JJD26" s="107"/>
      <c r="JJE26" s="107"/>
      <c r="JJF26" s="107"/>
      <c r="JJG26" s="107"/>
      <c r="JJH26" s="107"/>
      <c r="JJI26" s="107"/>
      <c r="JJJ26" s="107"/>
      <c r="JJK26" s="107"/>
      <c r="JJL26" s="107"/>
      <c r="JJM26" s="107"/>
      <c r="JJN26" s="107"/>
      <c r="JJO26" s="107"/>
      <c r="JJP26" s="107"/>
      <c r="JJQ26" s="107"/>
      <c r="JJR26" s="107"/>
      <c r="JJS26" s="107"/>
      <c r="JJT26" s="107"/>
      <c r="JJU26" s="107"/>
      <c r="JJV26" s="107"/>
      <c r="JJW26" s="107"/>
      <c r="JJX26" s="107"/>
      <c r="JJY26" s="107"/>
      <c r="JJZ26" s="107"/>
      <c r="JKA26" s="107"/>
      <c r="JKB26" s="107"/>
      <c r="JKC26" s="107"/>
      <c r="JKD26" s="107"/>
      <c r="JKE26" s="107"/>
      <c r="JKF26" s="107"/>
      <c r="JKG26" s="107"/>
      <c r="JKH26" s="107"/>
      <c r="JKI26" s="107"/>
      <c r="JKJ26" s="107"/>
      <c r="JKK26" s="107"/>
      <c r="JKL26" s="107"/>
      <c r="JKM26" s="107"/>
      <c r="JKN26" s="107"/>
      <c r="JKO26" s="107"/>
      <c r="JKP26" s="107"/>
      <c r="JKQ26" s="107"/>
      <c r="JKR26" s="107"/>
      <c r="JKS26" s="107"/>
      <c r="JKT26" s="107"/>
      <c r="JKU26" s="107"/>
      <c r="JKV26" s="107"/>
      <c r="JKW26" s="107"/>
      <c r="JKX26" s="107"/>
      <c r="JKY26" s="107"/>
      <c r="JKZ26" s="107"/>
      <c r="JLA26" s="107"/>
      <c r="JLB26" s="107"/>
      <c r="JLC26" s="107"/>
      <c r="JLD26" s="107"/>
      <c r="JLE26" s="107"/>
      <c r="JLF26" s="107"/>
      <c r="JLG26" s="107"/>
      <c r="JLH26" s="107"/>
      <c r="JLI26" s="107"/>
      <c r="JLJ26" s="107"/>
      <c r="JLK26" s="107"/>
      <c r="JLL26" s="107"/>
      <c r="JLM26" s="107"/>
      <c r="JLN26" s="107"/>
      <c r="JLO26" s="107"/>
      <c r="JLP26" s="107"/>
      <c r="JLQ26" s="107"/>
      <c r="JLR26" s="107"/>
      <c r="JLS26" s="107"/>
      <c r="JLT26" s="107"/>
      <c r="JLU26" s="107"/>
      <c r="JLV26" s="107"/>
      <c r="JLW26" s="107"/>
      <c r="JLX26" s="107"/>
      <c r="JLY26" s="107"/>
      <c r="JLZ26" s="107"/>
      <c r="JMA26" s="107"/>
      <c r="JMB26" s="107"/>
      <c r="JMC26" s="107"/>
      <c r="JMD26" s="107"/>
      <c r="JME26" s="107"/>
      <c r="JMF26" s="107"/>
      <c r="JMG26" s="107"/>
      <c r="JMH26" s="107"/>
      <c r="JMI26" s="107"/>
      <c r="JMJ26" s="107"/>
      <c r="JMK26" s="107"/>
      <c r="JML26" s="107"/>
      <c r="JMM26" s="107"/>
      <c r="JMN26" s="107"/>
      <c r="JMO26" s="107"/>
      <c r="JMP26" s="107"/>
      <c r="JMQ26" s="107"/>
      <c r="JMR26" s="107"/>
      <c r="JMS26" s="107"/>
      <c r="JMT26" s="107"/>
      <c r="JMU26" s="107"/>
      <c r="JMV26" s="107"/>
      <c r="JMW26" s="107"/>
      <c r="JMX26" s="107"/>
      <c r="JMY26" s="107"/>
      <c r="JMZ26" s="107"/>
      <c r="JNA26" s="107"/>
      <c r="JNB26" s="107"/>
      <c r="JNC26" s="107"/>
      <c r="JND26" s="107"/>
      <c r="JNE26" s="107"/>
      <c r="JNF26" s="107"/>
      <c r="JNG26" s="107"/>
      <c r="JNH26" s="107"/>
      <c r="JNI26" s="107"/>
      <c r="JNJ26" s="107"/>
      <c r="JNK26" s="107"/>
      <c r="JNL26" s="107"/>
      <c r="JNM26" s="107"/>
      <c r="JNN26" s="107"/>
      <c r="JNO26" s="107"/>
      <c r="JNP26" s="107"/>
      <c r="JNQ26" s="107"/>
      <c r="JNR26" s="107"/>
      <c r="JNS26" s="107"/>
      <c r="JNT26" s="107"/>
      <c r="JNU26" s="107"/>
      <c r="JNV26" s="107"/>
      <c r="JNW26" s="107"/>
      <c r="JNX26" s="107"/>
      <c r="JNY26" s="107"/>
      <c r="JNZ26" s="107"/>
      <c r="JOA26" s="107"/>
      <c r="JOB26" s="107"/>
      <c r="JOC26" s="107"/>
      <c r="JOD26" s="107"/>
      <c r="JOE26" s="107"/>
      <c r="JOF26" s="107"/>
      <c r="JOG26" s="107"/>
      <c r="JOH26" s="107"/>
      <c r="JOI26" s="107"/>
      <c r="JOJ26" s="107"/>
      <c r="JOK26" s="107"/>
      <c r="JOL26" s="107"/>
      <c r="JOM26" s="107"/>
      <c r="JON26" s="107"/>
      <c r="JOO26" s="107"/>
      <c r="JOP26" s="107"/>
      <c r="JOQ26" s="107"/>
      <c r="JOR26" s="107"/>
      <c r="JOS26" s="107"/>
      <c r="JOT26" s="107"/>
      <c r="JOU26" s="107"/>
      <c r="JOV26" s="107"/>
      <c r="JOW26" s="107"/>
      <c r="JOX26" s="107"/>
      <c r="JOY26" s="107"/>
      <c r="JOZ26" s="107"/>
      <c r="JPA26" s="107"/>
      <c r="JPB26" s="107"/>
      <c r="JPC26" s="107"/>
      <c r="JPD26" s="107"/>
      <c r="JPE26" s="107"/>
      <c r="JPF26" s="107"/>
      <c r="JPG26" s="107"/>
      <c r="JPH26" s="107"/>
      <c r="JPI26" s="107"/>
      <c r="JPJ26" s="107"/>
      <c r="JPK26" s="107"/>
      <c r="JPL26" s="107"/>
      <c r="JPM26" s="107"/>
      <c r="JPN26" s="107"/>
      <c r="JPO26" s="107"/>
      <c r="JPP26" s="107"/>
      <c r="JPQ26" s="107"/>
      <c r="JPR26" s="107"/>
      <c r="JPS26" s="107"/>
      <c r="JPT26" s="107"/>
      <c r="JPU26" s="107"/>
      <c r="JPV26" s="107"/>
      <c r="JPW26" s="107"/>
      <c r="JPX26" s="107"/>
      <c r="JPY26" s="107"/>
      <c r="JPZ26" s="107"/>
      <c r="JQA26" s="107"/>
      <c r="JQB26" s="107"/>
      <c r="JQC26" s="107"/>
      <c r="JQD26" s="107"/>
      <c r="JQE26" s="107"/>
      <c r="JQF26" s="107"/>
      <c r="JQG26" s="107"/>
      <c r="JQH26" s="107"/>
      <c r="JQI26" s="107"/>
      <c r="JQJ26" s="107"/>
      <c r="JQK26" s="107"/>
      <c r="JQL26" s="107"/>
      <c r="JQM26" s="107"/>
      <c r="JQN26" s="107"/>
      <c r="JQO26" s="107"/>
      <c r="JQP26" s="107"/>
      <c r="JQQ26" s="107"/>
      <c r="JQR26" s="107"/>
      <c r="JQS26" s="107"/>
      <c r="JQT26" s="107"/>
      <c r="JQU26" s="107"/>
      <c r="JQV26" s="107"/>
      <c r="JQW26" s="107"/>
      <c r="JQX26" s="107"/>
      <c r="JQY26" s="107"/>
      <c r="JQZ26" s="107"/>
      <c r="JRA26" s="107"/>
      <c r="JRB26" s="107"/>
      <c r="JRC26" s="107"/>
      <c r="JRD26" s="107"/>
      <c r="JRE26" s="107"/>
      <c r="JRF26" s="107"/>
      <c r="JRG26" s="107"/>
      <c r="JRH26" s="107"/>
      <c r="JRI26" s="107"/>
      <c r="JRJ26" s="107"/>
      <c r="JRK26" s="107"/>
      <c r="JRL26" s="107"/>
      <c r="JRM26" s="107"/>
      <c r="JRN26" s="107"/>
      <c r="JRO26" s="107"/>
      <c r="JRP26" s="107"/>
      <c r="JRQ26" s="107"/>
      <c r="JRR26" s="107"/>
      <c r="JRS26" s="107"/>
      <c r="JRT26" s="107"/>
      <c r="JRU26" s="107"/>
      <c r="JRV26" s="107"/>
      <c r="JRW26" s="107"/>
      <c r="JRX26" s="107"/>
      <c r="JRY26" s="107"/>
      <c r="JRZ26" s="107"/>
      <c r="JSA26" s="107"/>
      <c r="JSB26" s="107"/>
      <c r="JSC26" s="107"/>
      <c r="JSD26" s="107"/>
      <c r="JSE26" s="107"/>
      <c r="JSF26" s="107"/>
      <c r="JSG26" s="107"/>
      <c r="JSH26" s="107"/>
      <c r="JSI26" s="107"/>
      <c r="JSJ26" s="107"/>
      <c r="JSK26" s="107"/>
      <c r="JSL26" s="107"/>
      <c r="JSM26" s="107"/>
      <c r="JSN26" s="107"/>
      <c r="JSO26" s="107"/>
      <c r="JSP26" s="107"/>
      <c r="JSQ26" s="107"/>
      <c r="JSR26" s="107"/>
      <c r="JSS26" s="107"/>
      <c r="JST26" s="107"/>
      <c r="JSU26" s="107"/>
      <c r="JSV26" s="107"/>
      <c r="JSW26" s="107"/>
      <c r="JSX26" s="107"/>
      <c r="JSY26" s="107"/>
      <c r="JSZ26" s="107"/>
      <c r="JTA26" s="107"/>
      <c r="JTB26" s="107"/>
      <c r="JTC26" s="107"/>
      <c r="JTD26" s="107"/>
      <c r="JTE26" s="107"/>
      <c r="JTF26" s="107"/>
      <c r="JTG26" s="107"/>
      <c r="JTH26" s="107"/>
      <c r="JTI26" s="107"/>
      <c r="JTJ26" s="107"/>
      <c r="JTK26" s="107"/>
      <c r="JTL26" s="107"/>
      <c r="JTM26" s="107"/>
      <c r="JTN26" s="107"/>
      <c r="JTO26" s="107"/>
      <c r="JTP26" s="107"/>
      <c r="JTQ26" s="107"/>
      <c r="JTR26" s="107"/>
      <c r="JTS26" s="107"/>
      <c r="JTT26" s="107"/>
      <c r="JTU26" s="107"/>
      <c r="JTV26" s="107"/>
      <c r="JTW26" s="107"/>
      <c r="JTX26" s="107"/>
      <c r="JTY26" s="107"/>
      <c r="JTZ26" s="107"/>
      <c r="JUA26" s="107"/>
      <c r="JUB26" s="107"/>
      <c r="JUC26" s="107"/>
      <c r="JUD26" s="107"/>
      <c r="JUE26" s="107"/>
      <c r="JUF26" s="107"/>
      <c r="JUG26" s="107"/>
      <c r="JUH26" s="107"/>
      <c r="JUI26" s="107"/>
      <c r="JUJ26" s="107"/>
      <c r="JUK26" s="107"/>
      <c r="JUL26" s="107"/>
      <c r="JUM26" s="107"/>
      <c r="JUN26" s="107"/>
      <c r="JUO26" s="107"/>
      <c r="JUP26" s="107"/>
      <c r="JUQ26" s="107"/>
      <c r="JUR26" s="107"/>
      <c r="JUS26" s="107"/>
      <c r="JUT26" s="107"/>
      <c r="JUU26" s="107"/>
      <c r="JUV26" s="107"/>
      <c r="JUW26" s="107"/>
      <c r="JUX26" s="107"/>
      <c r="JUY26" s="107"/>
      <c r="JUZ26" s="107"/>
      <c r="JVA26" s="107"/>
      <c r="JVB26" s="107"/>
      <c r="JVC26" s="107"/>
      <c r="JVD26" s="107"/>
      <c r="JVE26" s="107"/>
      <c r="JVF26" s="107"/>
      <c r="JVG26" s="107"/>
      <c r="JVH26" s="107"/>
      <c r="JVI26" s="107"/>
      <c r="JVJ26" s="107"/>
      <c r="JVK26" s="107"/>
      <c r="JVL26" s="107"/>
      <c r="JVM26" s="107"/>
      <c r="JVN26" s="107"/>
      <c r="JVO26" s="107"/>
      <c r="JVP26" s="107"/>
      <c r="JVQ26" s="107"/>
      <c r="JVR26" s="107"/>
      <c r="JVS26" s="107"/>
      <c r="JVT26" s="107"/>
      <c r="JVU26" s="107"/>
      <c r="JVV26" s="107"/>
      <c r="JVW26" s="107"/>
      <c r="JVX26" s="107"/>
      <c r="JVY26" s="107"/>
      <c r="JVZ26" s="107"/>
      <c r="JWA26" s="107"/>
      <c r="JWB26" s="107"/>
      <c r="JWC26" s="107"/>
      <c r="JWD26" s="107"/>
      <c r="JWE26" s="107"/>
      <c r="JWF26" s="107"/>
      <c r="JWG26" s="107"/>
      <c r="JWH26" s="107"/>
      <c r="JWI26" s="107"/>
      <c r="JWJ26" s="107"/>
      <c r="JWK26" s="107"/>
      <c r="JWL26" s="107"/>
      <c r="JWM26" s="107"/>
      <c r="JWN26" s="107"/>
      <c r="JWO26" s="107"/>
      <c r="JWP26" s="107"/>
      <c r="JWQ26" s="107"/>
      <c r="JWR26" s="107"/>
      <c r="JWS26" s="107"/>
      <c r="JWT26" s="107"/>
      <c r="JWU26" s="107"/>
      <c r="JWV26" s="107"/>
      <c r="JWW26" s="107"/>
      <c r="JWX26" s="107"/>
      <c r="JWY26" s="107"/>
      <c r="JWZ26" s="107"/>
      <c r="JXA26" s="107"/>
      <c r="JXB26" s="107"/>
      <c r="JXC26" s="107"/>
      <c r="JXD26" s="107"/>
      <c r="JXE26" s="107"/>
      <c r="JXF26" s="107"/>
      <c r="JXG26" s="107"/>
      <c r="JXH26" s="107"/>
      <c r="JXI26" s="107"/>
      <c r="JXJ26" s="107"/>
      <c r="JXK26" s="107"/>
      <c r="JXL26" s="107"/>
      <c r="JXM26" s="107"/>
      <c r="JXN26" s="107"/>
      <c r="JXO26" s="107"/>
      <c r="JXP26" s="107"/>
      <c r="JXQ26" s="107"/>
      <c r="JXR26" s="107"/>
      <c r="JXS26" s="107"/>
      <c r="JXT26" s="107"/>
      <c r="JXU26" s="107"/>
      <c r="JXV26" s="107"/>
      <c r="JXW26" s="107"/>
      <c r="JXX26" s="107"/>
      <c r="JXY26" s="107"/>
      <c r="JXZ26" s="107"/>
      <c r="JYA26" s="107"/>
      <c r="JYB26" s="107"/>
      <c r="JYC26" s="107"/>
      <c r="JYD26" s="107"/>
      <c r="JYE26" s="107"/>
      <c r="JYF26" s="107"/>
      <c r="JYG26" s="107"/>
      <c r="JYH26" s="107"/>
      <c r="JYI26" s="107"/>
      <c r="JYJ26" s="107"/>
      <c r="JYK26" s="107"/>
      <c r="JYL26" s="107"/>
      <c r="JYM26" s="107"/>
      <c r="JYN26" s="107"/>
      <c r="JYO26" s="107"/>
      <c r="JYP26" s="107"/>
      <c r="JYQ26" s="107"/>
      <c r="JYR26" s="107"/>
      <c r="JYS26" s="107"/>
      <c r="JYT26" s="107"/>
      <c r="JYU26" s="107"/>
      <c r="JYV26" s="107"/>
      <c r="JYW26" s="107"/>
      <c r="JYX26" s="107"/>
      <c r="JYY26" s="107"/>
      <c r="JYZ26" s="107"/>
      <c r="JZA26" s="107"/>
      <c r="JZB26" s="107"/>
      <c r="JZC26" s="107"/>
      <c r="JZD26" s="107"/>
      <c r="JZE26" s="107"/>
      <c r="JZF26" s="107"/>
      <c r="JZG26" s="107"/>
      <c r="JZH26" s="107"/>
      <c r="JZI26" s="107"/>
      <c r="JZJ26" s="107"/>
      <c r="JZK26" s="107"/>
      <c r="JZL26" s="107"/>
      <c r="JZM26" s="107"/>
      <c r="JZN26" s="107"/>
      <c r="JZO26" s="107"/>
      <c r="JZP26" s="107"/>
      <c r="JZQ26" s="107"/>
      <c r="JZR26" s="107"/>
      <c r="JZS26" s="107"/>
      <c r="JZT26" s="107"/>
      <c r="JZU26" s="107"/>
      <c r="JZV26" s="107"/>
      <c r="JZW26" s="107"/>
      <c r="JZX26" s="107"/>
      <c r="JZY26" s="107"/>
      <c r="JZZ26" s="107"/>
      <c r="KAA26" s="107"/>
      <c r="KAB26" s="107"/>
      <c r="KAC26" s="107"/>
      <c r="KAD26" s="107"/>
      <c r="KAE26" s="107"/>
      <c r="KAF26" s="107"/>
      <c r="KAG26" s="107"/>
      <c r="KAH26" s="107"/>
      <c r="KAI26" s="107"/>
      <c r="KAJ26" s="107"/>
      <c r="KAK26" s="107"/>
      <c r="KAL26" s="107"/>
      <c r="KAM26" s="107"/>
      <c r="KAN26" s="107"/>
      <c r="KAO26" s="107"/>
      <c r="KAP26" s="107"/>
      <c r="KAQ26" s="107"/>
      <c r="KAR26" s="107"/>
      <c r="KAS26" s="107"/>
      <c r="KAT26" s="107"/>
      <c r="KAU26" s="107"/>
      <c r="KAV26" s="107"/>
      <c r="KAW26" s="107"/>
      <c r="KAX26" s="107"/>
      <c r="KAY26" s="107"/>
      <c r="KAZ26" s="107"/>
      <c r="KBA26" s="107"/>
      <c r="KBB26" s="107"/>
      <c r="KBC26" s="107"/>
      <c r="KBD26" s="107"/>
      <c r="KBE26" s="107"/>
      <c r="KBF26" s="107"/>
      <c r="KBG26" s="107"/>
      <c r="KBH26" s="107"/>
      <c r="KBI26" s="107"/>
      <c r="KBJ26" s="107"/>
      <c r="KBK26" s="107"/>
      <c r="KBL26" s="107"/>
      <c r="KBM26" s="107"/>
      <c r="KBN26" s="107"/>
      <c r="KBO26" s="107"/>
      <c r="KBP26" s="107"/>
      <c r="KBQ26" s="107"/>
      <c r="KBR26" s="107"/>
      <c r="KBS26" s="107"/>
      <c r="KBT26" s="107"/>
      <c r="KBU26" s="107"/>
      <c r="KBV26" s="107"/>
      <c r="KBW26" s="107"/>
      <c r="KBX26" s="107"/>
      <c r="KBY26" s="107"/>
      <c r="KBZ26" s="107"/>
      <c r="KCA26" s="107"/>
      <c r="KCB26" s="107"/>
      <c r="KCC26" s="107"/>
      <c r="KCD26" s="107"/>
      <c r="KCE26" s="107"/>
      <c r="KCF26" s="107"/>
      <c r="KCG26" s="107"/>
      <c r="KCH26" s="107"/>
      <c r="KCI26" s="107"/>
      <c r="KCJ26" s="107"/>
      <c r="KCK26" s="107"/>
      <c r="KCL26" s="107"/>
      <c r="KCM26" s="107"/>
      <c r="KCN26" s="107"/>
      <c r="KCO26" s="107"/>
      <c r="KCP26" s="107"/>
      <c r="KCQ26" s="107"/>
      <c r="KCR26" s="107"/>
      <c r="KCS26" s="107"/>
      <c r="KCT26" s="107"/>
      <c r="KCU26" s="107"/>
      <c r="KCV26" s="107"/>
      <c r="KCW26" s="107"/>
      <c r="KCX26" s="107"/>
      <c r="KCY26" s="107"/>
      <c r="KCZ26" s="107"/>
      <c r="KDA26" s="107"/>
      <c r="KDB26" s="107"/>
      <c r="KDC26" s="107"/>
      <c r="KDD26" s="107"/>
      <c r="KDE26" s="107"/>
      <c r="KDF26" s="107"/>
      <c r="KDG26" s="107"/>
      <c r="KDH26" s="107"/>
      <c r="KDI26" s="107"/>
      <c r="KDJ26" s="107"/>
      <c r="KDK26" s="107"/>
      <c r="KDL26" s="107"/>
      <c r="KDM26" s="107"/>
      <c r="KDN26" s="107"/>
      <c r="KDO26" s="107"/>
      <c r="KDP26" s="107"/>
      <c r="KDQ26" s="107"/>
      <c r="KDR26" s="107"/>
      <c r="KDS26" s="107"/>
      <c r="KDT26" s="107"/>
      <c r="KDU26" s="107"/>
      <c r="KDV26" s="107"/>
      <c r="KDW26" s="107"/>
      <c r="KDX26" s="107"/>
      <c r="KDY26" s="107"/>
      <c r="KDZ26" s="107"/>
      <c r="KEA26" s="107"/>
      <c r="KEB26" s="107"/>
      <c r="KEC26" s="107"/>
      <c r="KED26" s="107"/>
      <c r="KEE26" s="107"/>
      <c r="KEF26" s="107"/>
      <c r="KEG26" s="107"/>
      <c r="KEH26" s="107"/>
      <c r="KEI26" s="107"/>
      <c r="KEJ26" s="107"/>
      <c r="KEK26" s="107"/>
      <c r="KEL26" s="107"/>
      <c r="KEM26" s="107"/>
      <c r="KEN26" s="107"/>
      <c r="KEO26" s="107"/>
      <c r="KEP26" s="107"/>
      <c r="KEQ26" s="107"/>
      <c r="KER26" s="107"/>
      <c r="KES26" s="107"/>
      <c r="KET26" s="107"/>
      <c r="KEU26" s="107"/>
      <c r="KEV26" s="107"/>
      <c r="KEW26" s="107"/>
      <c r="KEX26" s="107"/>
      <c r="KEY26" s="107"/>
      <c r="KEZ26" s="107"/>
      <c r="KFA26" s="107"/>
      <c r="KFB26" s="107"/>
      <c r="KFC26" s="107"/>
      <c r="KFD26" s="107"/>
      <c r="KFE26" s="107"/>
      <c r="KFF26" s="107"/>
      <c r="KFG26" s="107"/>
      <c r="KFH26" s="107"/>
      <c r="KFI26" s="107"/>
      <c r="KFJ26" s="107"/>
      <c r="KFK26" s="107"/>
      <c r="KFL26" s="107"/>
      <c r="KFM26" s="107"/>
      <c r="KFN26" s="107"/>
      <c r="KFO26" s="107"/>
      <c r="KFP26" s="107"/>
      <c r="KFQ26" s="107"/>
      <c r="KFR26" s="107"/>
      <c r="KFS26" s="107"/>
      <c r="KFT26" s="107"/>
      <c r="KFU26" s="107"/>
      <c r="KFV26" s="107"/>
      <c r="KFW26" s="107"/>
      <c r="KFX26" s="107"/>
      <c r="KFY26" s="107"/>
      <c r="KFZ26" s="107"/>
      <c r="KGA26" s="107"/>
      <c r="KGB26" s="107"/>
      <c r="KGC26" s="107"/>
      <c r="KGD26" s="107"/>
      <c r="KGE26" s="107"/>
      <c r="KGF26" s="107"/>
      <c r="KGG26" s="107"/>
      <c r="KGH26" s="107"/>
      <c r="KGI26" s="107"/>
      <c r="KGJ26" s="107"/>
      <c r="KGK26" s="107"/>
      <c r="KGL26" s="107"/>
      <c r="KGM26" s="107"/>
      <c r="KGN26" s="107"/>
      <c r="KGO26" s="107"/>
      <c r="KGP26" s="107"/>
      <c r="KGQ26" s="107"/>
      <c r="KGR26" s="107"/>
      <c r="KGS26" s="107"/>
      <c r="KGT26" s="107"/>
      <c r="KGU26" s="107"/>
      <c r="KGV26" s="107"/>
      <c r="KGW26" s="107"/>
      <c r="KGX26" s="107"/>
      <c r="KGY26" s="107"/>
      <c r="KGZ26" s="107"/>
      <c r="KHA26" s="107"/>
      <c r="KHB26" s="107"/>
      <c r="KHC26" s="107"/>
      <c r="KHD26" s="107"/>
      <c r="KHE26" s="107"/>
      <c r="KHF26" s="107"/>
      <c r="KHG26" s="107"/>
      <c r="KHH26" s="107"/>
      <c r="KHI26" s="107"/>
      <c r="KHJ26" s="107"/>
      <c r="KHK26" s="107"/>
      <c r="KHL26" s="107"/>
      <c r="KHM26" s="107"/>
      <c r="KHN26" s="107"/>
      <c r="KHO26" s="107"/>
      <c r="KHP26" s="107"/>
      <c r="KHQ26" s="107"/>
      <c r="KHR26" s="107"/>
      <c r="KHS26" s="107"/>
      <c r="KHT26" s="107"/>
      <c r="KHU26" s="107"/>
      <c r="KHV26" s="107"/>
      <c r="KHW26" s="107"/>
      <c r="KHX26" s="107"/>
      <c r="KHY26" s="107"/>
      <c r="KHZ26" s="107"/>
      <c r="KIA26" s="107"/>
      <c r="KIB26" s="107"/>
      <c r="KIC26" s="107"/>
      <c r="KID26" s="107"/>
      <c r="KIE26" s="107"/>
      <c r="KIF26" s="107"/>
      <c r="KIG26" s="107"/>
      <c r="KIH26" s="107"/>
      <c r="KII26" s="107"/>
      <c r="KIJ26" s="107"/>
      <c r="KIK26" s="107"/>
      <c r="KIL26" s="107"/>
      <c r="KIM26" s="107"/>
      <c r="KIN26" s="107"/>
      <c r="KIO26" s="107"/>
      <c r="KIP26" s="107"/>
      <c r="KIQ26" s="107"/>
      <c r="KIR26" s="107"/>
      <c r="KIS26" s="107"/>
      <c r="KIT26" s="107"/>
      <c r="KIU26" s="107"/>
      <c r="KIV26" s="107"/>
      <c r="KIW26" s="107"/>
      <c r="KIX26" s="107"/>
      <c r="KIY26" s="107"/>
      <c r="KIZ26" s="107"/>
      <c r="KJA26" s="107"/>
      <c r="KJB26" s="107"/>
      <c r="KJC26" s="107"/>
      <c r="KJD26" s="107"/>
      <c r="KJE26" s="107"/>
      <c r="KJF26" s="107"/>
      <c r="KJG26" s="107"/>
      <c r="KJH26" s="107"/>
      <c r="KJI26" s="107"/>
      <c r="KJJ26" s="107"/>
      <c r="KJK26" s="107"/>
      <c r="KJL26" s="107"/>
      <c r="KJM26" s="107"/>
      <c r="KJN26" s="107"/>
      <c r="KJO26" s="107"/>
      <c r="KJP26" s="107"/>
      <c r="KJQ26" s="107"/>
      <c r="KJR26" s="107"/>
      <c r="KJS26" s="107"/>
      <c r="KJT26" s="107"/>
      <c r="KJU26" s="107"/>
      <c r="KJV26" s="107"/>
      <c r="KJW26" s="107"/>
      <c r="KJX26" s="107"/>
      <c r="KJY26" s="107"/>
      <c r="KJZ26" s="107"/>
      <c r="KKA26" s="107"/>
      <c r="KKB26" s="107"/>
      <c r="KKC26" s="107"/>
      <c r="KKD26" s="107"/>
      <c r="KKE26" s="107"/>
      <c r="KKF26" s="107"/>
      <c r="KKG26" s="107"/>
      <c r="KKH26" s="107"/>
      <c r="KKI26" s="107"/>
      <c r="KKJ26" s="107"/>
      <c r="KKK26" s="107"/>
      <c r="KKL26" s="107"/>
      <c r="KKM26" s="107"/>
      <c r="KKN26" s="107"/>
      <c r="KKO26" s="107"/>
      <c r="KKP26" s="107"/>
      <c r="KKQ26" s="107"/>
      <c r="KKR26" s="107"/>
      <c r="KKS26" s="107"/>
      <c r="KKT26" s="107"/>
      <c r="KKU26" s="107"/>
      <c r="KKV26" s="107"/>
      <c r="KKW26" s="107"/>
      <c r="KKX26" s="107"/>
      <c r="KKY26" s="107"/>
      <c r="KKZ26" s="107"/>
      <c r="KLA26" s="107"/>
      <c r="KLB26" s="107"/>
      <c r="KLC26" s="107"/>
      <c r="KLD26" s="107"/>
      <c r="KLE26" s="107"/>
      <c r="KLF26" s="107"/>
      <c r="KLG26" s="107"/>
      <c r="KLH26" s="107"/>
      <c r="KLI26" s="107"/>
      <c r="KLJ26" s="107"/>
      <c r="KLK26" s="107"/>
      <c r="KLL26" s="107"/>
      <c r="KLM26" s="107"/>
      <c r="KLN26" s="107"/>
      <c r="KLO26" s="107"/>
      <c r="KLP26" s="107"/>
      <c r="KLQ26" s="107"/>
      <c r="KLR26" s="107"/>
      <c r="KLS26" s="107"/>
      <c r="KLT26" s="107"/>
      <c r="KLU26" s="107"/>
      <c r="KLV26" s="107"/>
      <c r="KLW26" s="107"/>
      <c r="KLX26" s="107"/>
      <c r="KLY26" s="107"/>
      <c r="KLZ26" s="107"/>
      <c r="KMA26" s="107"/>
      <c r="KMB26" s="107"/>
      <c r="KMC26" s="107"/>
      <c r="KMD26" s="107"/>
      <c r="KME26" s="107"/>
      <c r="KMF26" s="107"/>
      <c r="KMG26" s="107"/>
      <c r="KMH26" s="107"/>
      <c r="KMI26" s="107"/>
      <c r="KMJ26" s="107"/>
      <c r="KMK26" s="107"/>
      <c r="KML26" s="107"/>
      <c r="KMM26" s="107"/>
      <c r="KMN26" s="107"/>
      <c r="KMO26" s="107"/>
      <c r="KMP26" s="107"/>
      <c r="KMQ26" s="107"/>
      <c r="KMR26" s="107"/>
      <c r="KMS26" s="107"/>
      <c r="KMT26" s="107"/>
      <c r="KMU26" s="107"/>
      <c r="KMV26" s="107"/>
      <c r="KMW26" s="107"/>
      <c r="KMX26" s="107"/>
      <c r="KMY26" s="107"/>
      <c r="KMZ26" s="107"/>
      <c r="KNA26" s="107"/>
      <c r="KNB26" s="107"/>
      <c r="KNC26" s="107"/>
      <c r="KND26" s="107"/>
      <c r="KNE26" s="107"/>
      <c r="KNF26" s="107"/>
      <c r="KNG26" s="107"/>
      <c r="KNH26" s="107"/>
      <c r="KNI26" s="107"/>
      <c r="KNJ26" s="107"/>
      <c r="KNK26" s="107"/>
      <c r="KNL26" s="107"/>
      <c r="KNM26" s="107"/>
      <c r="KNN26" s="107"/>
      <c r="KNO26" s="107"/>
      <c r="KNP26" s="107"/>
      <c r="KNQ26" s="107"/>
      <c r="KNR26" s="107"/>
      <c r="KNS26" s="107"/>
      <c r="KNT26" s="107"/>
      <c r="KNU26" s="107"/>
      <c r="KNV26" s="107"/>
      <c r="KNW26" s="107"/>
      <c r="KNX26" s="107"/>
      <c r="KNY26" s="107"/>
      <c r="KNZ26" s="107"/>
      <c r="KOA26" s="107"/>
      <c r="KOB26" s="107"/>
      <c r="KOC26" s="107"/>
      <c r="KOD26" s="107"/>
      <c r="KOE26" s="107"/>
      <c r="KOF26" s="107"/>
      <c r="KOG26" s="107"/>
      <c r="KOH26" s="107"/>
      <c r="KOI26" s="107"/>
      <c r="KOJ26" s="107"/>
      <c r="KOK26" s="107"/>
      <c r="KOL26" s="107"/>
      <c r="KOM26" s="107"/>
      <c r="KON26" s="107"/>
      <c r="KOO26" s="107"/>
      <c r="KOP26" s="107"/>
      <c r="KOQ26" s="107"/>
      <c r="KOR26" s="107"/>
      <c r="KOS26" s="107"/>
      <c r="KOT26" s="107"/>
      <c r="KOU26" s="107"/>
      <c r="KOV26" s="107"/>
      <c r="KOW26" s="107"/>
      <c r="KOX26" s="107"/>
      <c r="KOY26" s="107"/>
      <c r="KOZ26" s="107"/>
      <c r="KPA26" s="107"/>
      <c r="KPB26" s="107"/>
      <c r="KPC26" s="107"/>
      <c r="KPD26" s="107"/>
      <c r="KPE26" s="107"/>
      <c r="KPF26" s="107"/>
      <c r="KPG26" s="107"/>
      <c r="KPH26" s="107"/>
      <c r="KPI26" s="107"/>
      <c r="KPJ26" s="107"/>
      <c r="KPK26" s="107"/>
      <c r="KPL26" s="107"/>
      <c r="KPM26" s="107"/>
      <c r="KPN26" s="107"/>
      <c r="KPO26" s="107"/>
      <c r="KPP26" s="107"/>
      <c r="KPQ26" s="107"/>
      <c r="KPR26" s="107"/>
      <c r="KPS26" s="107"/>
      <c r="KPT26" s="107"/>
      <c r="KPU26" s="107"/>
      <c r="KPV26" s="107"/>
      <c r="KPW26" s="107"/>
      <c r="KPX26" s="107"/>
      <c r="KPY26" s="107"/>
      <c r="KPZ26" s="107"/>
      <c r="KQA26" s="107"/>
      <c r="KQB26" s="107"/>
      <c r="KQC26" s="107"/>
      <c r="KQD26" s="107"/>
      <c r="KQE26" s="107"/>
      <c r="KQF26" s="107"/>
      <c r="KQG26" s="107"/>
      <c r="KQH26" s="107"/>
      <c r="KQI26" s="107"/>
      <c r="KQJ26" s="107"/>
      <c r="KQK26" s="107"/>
      <c r="KQL26" s="107"/>
      <c r="KQM26" s="107"/>
      <c r="KQN26" s="107"/>
      <c r="KQO26" s="107"/>
      <c r="KQP26" s="107"/>
      <c r="KQQ26" s="107"/>
      <c r="KQR26" s="107"/>
      <c r="KQS26" s="107"/>
      <c r="KQT26" s="107"/>
      <c r="KQU26" s="107"/>
      <c r="KQV26" s="107"/>
      <c r="KQW26" s="107"/>
      <c r="KQX26" s="107"/>
      <c r="KQY26" s="107"/>
      <c r="KQZ26" s="107"/>
      <c r="KRA26" s="107"/>
      <c r="KRB26" s="107"/>
      <c r="KRC26" s="107"/>
      <c r="KRD26" s="107"/>
      <c r="KRE26" s="107"/>
      <c r="KRF26" s="107"/>
      <c r="KRG26" s="107"/>
      <c r="KRH26" s="107"/>
      <c r="KRI26" s="107"/>
      <c r="KRJ26" s="107"/>
      <c r="KRK26" s="107"/>
      <c r="KRL26" s="107"/>
      <c r="KRM26" s="107"/>
      <c r="KRN26" s="107"/>
      <c r="KRO26" s="107"/>
      <c r="KRP26" s="107"/>
      <c r="KRQ26" s="107"/>
      <c r="KRR26" s="107"/>
      <c r="KRS26" s="107"/>
      <c r="KRT26" s="107"/>
      <c r="KRU26" s="107"/>
      <c r="KRV26" s="107"/>
      <c r="KRW26" s="107"/>
      <c r="KRX26" s="107"/>
      <c r="KRY26" s="107"/>
      <c r="KRZ26" s="107"/>
      <c r="KSA26" s="107"/>
      <c r="KSB26" s="107"/>
      <c r="KSC26" s="107"/>
      <c r="KSD26" s="107"/>
      <c r="KSE26" s="107"/>
      <c r="KSF26" s="107"/>
      <c r="KSG26" s="107"/>
      <c r="KSH26" s="107"/>
      <c r="KSI26" s="107"/>
      <c r="KSJ26" s="107"/>
      <c r="KSK26" s="107"/>
      <c r="KSL26" s="107"/>
      <c r="KSM26" s="107"/>
      <c r="KSN26" s="107"/>
      <c r="KSO26" s="107"/>
      <c r="KSP26" s="107"/>
      <c r="KSQ26" s="107"/>
      <c r="KSR26" s="107"/>
      <c r="KSS26" s="107"/>
      <c r="KST26" s="107"/>
      <c r="KSU26" s="107"/>
      <c r="KSV26" s="107"/>
      <c r="KSW26" s="107"/>
      <c r="KSX26" s="107"/>
      <c r="KSY26" s="107"/>
      <c r="KSZ26" s="107"/>
      <c r="KTA26" s="107"/>
      <c r="KTB26" s="107"/>
      <c r="KTC26" s="107"/>
      <c r="KTD26" s="107"/>
      <c r="KTE26" s="107"/>
      <c r="KTF26" s="107"/>
      <c r="KTG26" s="107"/>
      <c r="KTH26" s="107"/>
      <c r="KTI26" s="107"/>
      <c r="KTJ26" s="107"/>
      <c r="KTK26" s="107"/>
      <c r="KTL26" s="107"/>
      <c r="KTM26" s="107"/>
      <c r="KTN26" s="107"/>
      <c r="KTO26" s="107"/>
      <c r="KTP26" s="107"/>
      <c r="KTQ26" s="107"/>
      <c r="KTR26" s="107"/>
      <c r="KTS26" s="107"/>
      <c r="KTT26" s="107"/>
      <c r="KTU26" s="107"/>
      <c r="KTV26" s="107"/>
      <c r="KTW26" s="107"/>
      <c r="KTX26" s="107"/>
      <c r="KTY26" s="107"/>
      <c r="KTZ26" s="107"/>
      <c r="KUA26" s="107"/>
      <c r="KUB26" s="107"/>
      <c r="KUC26" s="107"/>
      <c r="KUD26" s="107"/>
      <c r="KUE26" s="107"/>
      <c r="KUF26" s="107"/>
      <c r="KUG26" s="107"/>
      <c r="KUH26" s="107"/>
      <c r="KUI26" s="107"/>
      <c r="KUJ26" s="107"/>
      <c r="KUK26" s="107"/>
      <c r="KUL26" s="107"/>
      <c r="KUM26" s="107"/>
      <c r="KUN26" s="107"/>
      <c r="KUO26" s="107"/>
      <c r="KUP26" s="107"/>
      <c r="KUQ26" s="107"/>
      <c r="KUR26" s="107"/>
      <c r="KUS26" s="107"/>
      <c r="KUT26" s="107"/>
      <c r="KUU26" s="107"/>
      <c r="KUV26" s="107"/>
      <c r="KUW26" s="107"/>
      <c r="KUX26" s="107"/>
      <c r="KUY26" s="107"/>
      <c r="KUZ26" s="107"/>
      <c r="KVA26" s="107"/>
      <c r="KVB26" s="107"/>
      <c r="KVC26" s="107"/>
      <c r="KVD26" s="107"/>
      <c r="KVE26" s="107"/>
      <c r="KVF26" s="107"/>
      <c r="KVG26" s="107"/>
      <c r="KVH26" s="107"/>
      <c r="KVI26" s="107"/>
      <c r="KVJ26" s="107"/>
      <c r="KVK26" s="107"/>
      <c r="KVL26" s="107"/>
      <c r="KVM26" s="107"/>
      <c r="KVN26" s="107"/>
      <c r="KVO26" s="107"/>
      <c r="KVP26" s="107"/>
      <c r="KVQ26" s="107"/>
      <c r="KVR26" s="107"/>
      <c r="KVS26" s="107"/>
      <c r="KVT26" s="107"/>
      <c r="KVU26" s="107"/>
      <c r="KVV26" s="107"/>
      <c r="KVW26" s="107"/>
      <c r="KVX26" s="107"/>
      <c r="KVY26" s="107"/>
      <c r="KVZ26" s="107"/>
      <c r="KWA26" s="107"/>
      <c r="KWB26" s="107"/>
      <c r="KWC26" s="107"/>
      <c r="KWD26" s="107"/>
      <c r="KWE26" s="107"/>
      <c r="KWF26" s="107"/>
      <c r="KWG26" s="107"/>
      <c r="KWH26" s="107"/>
      <c r="KWI26" s="107"/>
      <c r="KWJ26" s="107"/>
      <c r="KWK26" s="107"/>
      <c r="KWL26" s="107"/>
      <c r="KWM26" s="107"/>
      <c r="KWN26" s="107"/>
      <c r="KWO26" s="107"/>
      <c r="KWP26" s="107"/>
      <c r="KWQ26" s="107"/>
      <c r="KWR26" s="107"/>
      <c r="KWS26" s="107"/>
      <c r="KWT26" s="107"/>
      <c r="KWU26" s="107"/>
      <c r="KWV26" s="107"/>
      <c r="KWW26" s="107"/>
      <c r="KWX26" s="107"/>
      <c r="KWY26" s="107"/>
      <c r="KWZ26" s="107"/>
      <c r="KXA26" s="107"/>
      <c r="KXB26" s="107"/>
      <c r="KXC26" s="107"/>
      <c r="KXD26" s="107"/>
      <c r="KXE26" s="107"/>
      <c r="KXF26" s="107"/>
      <c r="KXG26" s="107"/>
      <c r="KXH26" s="107"/>
      <c r="KXI26" s="107"/>
      <c r="KXJ26" s="107"/>
      <c r="KXK26" s="107"/>
      <c r="KXL26" s="107"/>
      <c r="KXM26" s="107"/>
      <c r="KXN26" s="107"/>
      <c r="KXO26" s="107"/>
      <c r="KXP26" s="107"/>
      <c r="KXQ26" s="107"/>
      <c r="KXR26" s="107"/>
      <c r="KXS26" s="107"/>
      <c r="KXT26" s="107"/>
      <c r="KXU26" s="107"/>
      <c r="KXV26" s="107"/>
      <c r="KXW26" s="107"/>
      <c r="KXX26" s="107"/>
      <c r="KXY26" s="107"/>
      <c r="KXZ26" s="107"/>
      <c r="KYA26" s="107"/>
      <c r="KYB26" s="107"/>
      <c r="KYC26" s="107"/>
      <c r="KYD26" s="107"/>
      <c r="KYE26" s="107"/>
      <c r="KYF26" s="107"/>
      <c r="KYG26" s="107"/>
      <c r="KYH26" s="107"/>
      <c r="KYI26" s="107"/>
      <c r="KYJ26" s="107"/>
      <c r="KYK26" s="107"/>
      <c r="KYL26" s="107"/>
      <c r="KYM26" s="107"/>
      <c r="KYN26" s="107"/>
      <c r="KYO26" s="107"/>
      <c r="KYP26" s="107"/>
      <c r="KYQ26" s="107"/>
      <c r="KYR26" s="107"/>
      <c r="KYS26" s="107"/>
      <c r="KYT26" s="107"/>
      <c r="KYU26" s="107"/>
      <c r="KYV26" s="107"/>
      <c r="KYW26" s="107"/>
      <c r="KYX26" s="107"/>
      <c r="KYY26" s="107"/>
      <c r="KYZ26" s="107"/>
      <c r="KZA26" s="107"/>
      <c r="KZB26" s="107"/>
      <c r="KZC26" s="107"/>
      <c r="KZD26" s="107"/>
      <c r="KZE26" s="107"/>
      <c r="KZF26" s="107"/>
      <c r="KZG26" s="107"/>
      <c r="KZH26" s="107"/>
      <c r="KZI26" s="107"/>
      <c r="KZJ26" s="107"/>
      <c r="KZK26" s="107"/>
      <c r="KZL26" s="107"/>
      <c r="KZM26" s="107"/>
      <c r="KZN26" s="107"/>
      <c r="KZO26" s="107"/>
      <c r="KZP26" s="107"/>
      <c r="KZQ26" s="107"/>
      <c r="KZR26" s="107"/>
      <c r="KZS26" s="107"/>
      <c r="KZT26" s="107"/>
      <c r="KZU26" s="107"/>
      <c r="KZV26" s="107"/>
      <c r="KZW26" s="107"/>
      <c r="KZX26" s="107"/>
      <c r="KZY26" s="107"/>
      <c r="KZZ26" s="107"/>
      <c r="LAA26" s="107"/>
      <c r="LAB26" s="107"/>
      <c r="LAC26" s="107"/>
      <c r="LAD26" s="107"/>
      <c r="LAE26" s="107"/>
      <c r="LAF26" s="107"/>
      <c r="LAG26" s="107"/>
      <c r="LAH26" s="107"/>
      <c r="LAI26" s="107"/>
      <c r="LAJ26" s="107"/>
      <c r="LAK26" s="107"/>
      <c r="LAL26" s="107"/>
      <c r="LAM26" s="107"/>
      <c r="LAN26" s="107"/>
      <c r="LAO26" s="107"/>
      <c r="LAP26" s="107"/>
      <c r="LAQ26" s="107"/>
      <c r="LAR26" s="107"/>
      <c r="LAS26" s="107"/>
      <c r="LAT26" s="107"/>
      <c r="LAU26" s="107"/>
      <c r="LAV26" s="107"/>
      <c r="LAW26" s="107"/>
      <c r="LAX26" s="107"/>
      <c r="LAY26" s="107"/>
      <c r="LAZ26" s="107"/>
      <c r="LBA26" s="107"/>
      <c r="LBB26" s="107"/>
      <c r="LBC26" s="107"/>
      <c r="LBD26" s="107"/>
      <c r="LBE26" s="107"/>
      <c r="LBF26" s="107"/>
      <c r="LBG26" s="107"/>
      <c r="LBH26" s="107"/>
      <c r="LBI26" s="107"/>
      <c r="LBJ26" s="107"/>
      <c r="LBK26" s="107"/>
      <c r="LBL26" s="107"/>
      <c r="LBM26" s="107"/>
      <c r="LBN26" s="107"/>
      <c r="LBO26" s="107"/>
      <c r="LBP26" s="107"/>
      <c r="LBQ26" s="107"/>
      <c r="LBR26" s="107"/>
      <c r="LBS26" s="107"/>
      <c r="LBT26" s="107"/>
      <c r="LBU26" s="107"/>
      <c r="LBV26" s="107"/>
      <c r="LBW26" s="107"/>
      <c r="LBX26" s="107"/>
      <c r="LBY26" s="107"/>
      <c r="LBZ26" s="107"/>
      <c r="LCA26" s="107"/>
      <c r="LCB26" s="107"/>
      <c r="LCC26" s="107"/>
      <c r="LCD26" s="107"/>
      <c r="LCE26" s="107"/>
      <c r="LCF26" s="107"/>
      <c r="LCG26" s="107"/>
      <c r="LCH26" s="107"/>
      <c r="LCI26" s="107"/>
      <c r="LCJ26" s="107"/>
      <c r="LCK26" s="107"/>
      <c r="LCL26" s="107"/>
      <c r="LCM26" s="107"/>
      <c r="LCN26" s="107"/>
      <c r="LCO26" s="107"/>
      <c r="LCP26" s="107"/>
      <c r="LCQ26" s="107"/>
      <c r="LCR26" s="107"/>
      <c r="LCS26" s="107"/>
      <c r="LCT26" s="107"/>
      <c r="LCU26" s="107"/>
      <c r="LCV26" s="107"/>
      <c r="LCW26" s="107"/>
      <c r="LCX26" s="107"/>
      <c r="LCY26" s="107"/>
      <c r="LCZ26" s="107"/>
      <c r="LDA26" s="107"/>
      <c r="LDB26" s="107"/>
      <c r="LDC26" s="107"/>
      <c r="LDD26" s="107"/>
      <c r="LDE26" s="107"/>
      <c r="LDF26" s="107"/>
      <c r="LDG26" s="107"/>
      <c r="LDH26" s="107"/>
      <c r="LDI26" s="107"/>
      <c r="LDJ26" s="107"/>
      <c r="LDK26" s="107"/>
      <c r="LDL26" s="107"/>
      <c r="LDM26" s="107"/>
      <c r="LDN26" s="107"/>
      <c r="LDO26" s="107"/>
      <c r="LDP26" s="107"/>
      <c r="LDQ26" s="107"/>
      <c r="LDR26" s="107"/>
      <c r="LDS26" s="107"/>
      <c r="LDT26" s="107"/>
      <c r="LDU26" s="107"/>
      <c r="LDV26" s="107"/>
      <c r="LDW26" s="107"/>
      <c r="LDX26" s="107"/>
      <c r="LDY26" s="107"/>
      <c r="LDZ26" s="107"/>
      <c r="LEA26" s="107"/>
      <c r="LEB26" s="107"/>
      <c r="LEC26" s="107"/>
      <c r="LED26" s="107"/>
      <c r="LEE26" s="107"/>
      <c r="LEF26" s="107"/>
      <c r="LEG26" s="107"/>
      <c r="LEH26" s="107"/>
      <c r="LEI26" s="107"/>
      <c r="LEJ26" s="107"/>
      <c r="LEK26" s="107"/>
      <c r="LEL26" s="107"/>
      <c r="LEM26" s="107"/>
      <c r="LEN26" s="107"/>
      <c r="LEO26" s="107"/>
      <c r="LEP26" s="107"/>
      <c r="LEQ26" s="107"/>
      <c r="LER26" s="107"/>
      <c r="LES26" s="107"/>
      <c r="LET26" s="107"/>
      <c r="LEU26" s="107"/>
      <c r="LEV26" s="107"/>
      <c r="LEW26" s="107"/>
      <c r="LEX26" s="107"/>
      <c r="LEY26" s="107"/>
      <c r="LEZ26" s="107"/>
      <c r="LFA26" s="107"/>
      <c r="LFB26" s="107"/>
      <c r="LFC26" s="107"/>
      <c r="LFD26" s="107"/>
      <c r="LFE26" s="107"/>
      <c r="LFF26" s="107"/>
      <c r="LFG26" s="107"/>
      <c r="LFH26" s="107"/>
      <c r="LFI26" s="107"/>
      <c r="LFJ26" s="107"/>
      <c r="LFK26" s="107"/>
      <c r="LFL26" s="107"/>
      <c r="LFM26" s="107"/>
      <c r="LFN26" s="107"/>
      <c r="LFO26" s="107"/>
      <c r="LFP26" s="107"/>
      <c r="LFQ26" s="107"/>
      <c r="LFR26" s="107"/>
      <c r="LFS26" s="107"/>
      <c r="LFT26" s="107"/>
      <c r="LFU26" s="107"/>
      <c r="LFV26" s="107"/>
      <c r="LFW26" s="107"/>
      <c r="LFX26" s="107"/>
      <c r="LFY26" s="107"/>
      <c r="LFZ26" s="107"/>
      <c r="LGA26" s="107"/>
      <c r="LGB26" s="107"/>
      <c r="LGC26" s="107"/>
      <c r="LGD26" s="107"/>
      <c r="LGE26" s="107"/>
      <c r="LGF26" s="107"/>
      <c r="LGG26" s="107"/>
      <c r="LGH26" s="107"/>
      <c r="LGI26" s="107"/>
      <c r="LGJ26" s="107"/>
      <c r="LGK26" s="107"/>
      <c r="LGL26" s="107"/>
      <c r="LGM26" s="107"/>
      <c r="LGN26" s="107"/>
      <c r="LGO26" s="107"/>
      <c r="LGP26" s="107"/>
      <c r="LGQ26" s="107"/>
      <c r="LGR26" s="107"/>
      <c r="LGS26" s="107"/>
      <c r="LGT26" s="107"/>
      <c r="LGU26" s="107"/>
      <c r="LGV26" s="107"/>
      <c r="LGW26" s="107"/>
      <c r="LGX26" s="107"/>
      <c r="LGY26" s="107"/>
      <c r="LGZ26" s="107"/>
      <c r="LHA26" s="107"/>
      <c r="LHB26" s="107"/>
      <c r="LHC26" s="107"/>
      <c r="LHD26" s="107"/>
      <c r="LHE26" s="107"/>
      <c r="LHF26" s="107"/>
      <c r="LHG26" s="107"/>
      <c r="LHH26" s="107"/>
      <c r="LHI26" s="107"/>
      <c r="LHJ26" s="107"/>
      <c r="LHK26" s="107"/>
      <c r="LHL26" s="107"/>
      <c r="LHM26" s="107"/>
      <c r="LHN26" s="107"/>
      <c r="LHO26" s="107"/>
      <c r="LHP26" s="107"/>
      <c r="LHQ26" s="107"/>
      <c r="LHR26" s="107"/>
      <c r="LHS26" s="107"/>
      <c r="LHT26" s="107"/>
      <c r="LHU26" s="107"/>
      <c r="LHV26" s="107"/>
      <c r="LHW26" s="107"/>
      <c r="LHX26" s="107"/>
      <c r="LHY26" s="107"/>
      <c r="LHZ26" s="107"/>
      <c r="LIA26" s="107"/>
      <c r="LIB26" s="107"/>
      <c r="LIC26" s="107"/>
      <c r="LID26" s="107"/>
      <c r="LIE26" s="107"/>
      <c r="LIF26" s="107"/>
      <c r="LIG26" s="107"/>
      <c r="LIH26" s="107"/>
      <c r="LII26" s="107"/>
      <c r="LIJ26" s="107"/>
      <c r="LIK26" s="107"/>
      <c r="LIL26" s="107"/>
      <c r="LIM26" s="107"/>
      <c r="LIN26" s="107"/>
      <c r="LIO26" s="107"/>
      <c r="LIP26" s="107"/>
      <c r="LIQ26" s="107"/>
      <c r="LIR26" s="107"/>
      <c r="LIS26" s="107"/>
      <c r="LIT26" s="107"/>
      <c r="LIU26" s="107"/>
      <c r="LIV26" s="107"/>
      <c r="LIW26" s="107"/>
      <c r="LIX26" s="107"/>
      <c r="LIY26" s="107"/>
      <c r="LIZ26" s="107"/>
      <c r="LJA26" s="107"/>
      <c r="LJB26" s="107"/>
      <c r="LJC26" s="107"/>
      <c r="LJD26" s="107"/>
      <c r="LJE26" s="107"/>
      <c r="LJF26" s="107"/>
      <c r="LJG26" s="107"/>
      <c r="LJH26" s="107"/>
      <c r="LJI26" s="107"/>
      <c r="LJJ26" s="107"/>
      <c r="LJK26" s="107"/>
      <c r="LJL26" s="107"/>
      <c r="LJM26" s="107"/>
      <c r="LJN26" s="107"/>
      <c r="LJO26" s="107"/>
      <c r="LJP26" s="107"/>
      <c r="LJQ26" s="107"/>
      <c r="LJR26" s="107"/>
      <c r="LJS26" s="107"/>
      <c r="LJT26" s="107"/>
      <c r="LJU26" s="107"/>
      <c r="LJV26" s="107"/>
      <c r="LJW26" s="107"/>
      <c r="LJX26" s="107"/>
      <c r="LJY26" s="107"/>
      <c r="LJZ26" s="107"/>
      <c r="LKA26" s="107"/>
      <c r="LKB26" s="107"/>
      <c r="LKC26" s="107"/>
      <c r="LKD26" s="107"/>
      <c r="LKE26" s="107"/>
      <c r="LKF26" s="107"/>
      <c r="LKG26" s="107"/>
      <c r="LKH26" s="107"/>
      <c r="LKI26" s="107"/>
      <c r="LKJ26" s="107"/>
      <c r="LKK26" s="107"/>
      <c r="LKL26" s="107"/>
      <c r="LKM26" s="107"/>
      <c r="LKN26" s="107"/>
      <c r="LKO26" s="107"/>
      <c r="LKP26" s="107"/>
      <c r="LKQ26" s="107"/>
      <c r="LKR26" s="107"/>
      <c r="LKS26" s="107"/>
      <c r="LKT26" s="107"/>
      <c r="LKU26" s="107"/>
      <c r="LKV26" s="107"/>
      <c r="LKW26" s="107"/>
      <c r="LKX26" s="107"/>
      <c r="LKY26" s="107"/>
      <c r="LKZ26" s="107"/>
      <c r="LLA26" s="107"/>
      <c r="LLB26" s="107"/>
      <c r="LLC26" s="107"/>
      <c r="LLD26" s="107"/>
      <c r="LLE26" s="107"/>
      <c r="LLF26" s="107"/>
      <c r="LLG26" s="107"/>
      <c r="LLH26" s="107"/>
      <c r="LLI26" s="107"/>
      <c r="LLJ26" s="107"/>
      <c r="LLK26" s="107"/>
      <c r="LLL26" s="107"/>
      <c r="LLM26" s="107"/>
      <c r="LLN26" s="107"/>
      <c r="LLO26" s="107"/>
      <c r="LLP26" s="107"/>
      <c r="LLQ26" s="107"/>
      <c r="LLR26" s="107"/>
      <c r="LLS26" s="107"/>
      <c r="LLT26" s="107"/>
      <c r="LLU26" s="107"/>
      <c r="LLV26" s="107"/>
      <c r="LLW26" s="107"/>
      <c r="LLX26" s="107"/>
      <c r="LLY26" s="107"/>
      <c r="LLZ26" s="107"/>
      <c r="LMA26" s="107"/>
      <c r="LMB26" s="107"/>
      <c r="LMC26" s="107"/>
      <c r="LMD26" s="107"/>
      <c r="LME26" s="107"/>
      <c r="LMF26" s="107"/>
      <c r="LMG26" s="107"/>
      <c r="LMH26" s="107"/>
      <c r="LMI26" s="107"/>
      <c r="LMJ26" s="107"/>
      <c r="LMK26" s="107"/>
      <c r="LML26" s="107"/>
      <c r="LMM26" s="107"/>
      <c r="LMN26" s="107"/>
      <c r="LMO26" s="107"/>
      <c r="LMP26" s="107"/>
      <c r="LMQ26" s="107"/>
      <c r="LMR26" s="107"/>
      <c r="LMS26" s="107"/>
      <c r="LMT26" s="107"/>
      <c r="LMU26" s="107"/>
      <c r="LMV26" s="107"/>
      <c r="LMW26" s="107"/>
      <c r="LMX26" s="107"/>
      <c r="LMY26" s="107"/>
      <c r="LMZ26" s="107"/>
      <c r="LNA26" s="107"/>
      <c r="LNB26" s="107"/>
      <c r="LNC26" s="107"/>
      <c r="LND26" s="107"/>
      <c r="LNE26" s="107"/>
      <c r="LNF26" s="107"/>
      <c r="LNG26" s="107"/>
      <c r="LNH26" s="107"/>
      <c r="LNI26" s="107"/>
      <c r="LNJ26" s="107"/>
      <c r="LNK26" s="107"/>
      <c r="LNL26" s="107"/>
      <c r="LNM26" s="107"/>
      <c r="LNN26" s="107"/>
      <c r="LNO26" s="107"/>
      <c r="LNP26" s="107"/>
      <c r="LNQ26" s="107"/>
      <c r="LNR26" s="107"/>
      <c r="LNS26" s="107"/>
      <c r="LNT26" s="107"/>
      <c r="LNU26" s="107"/>
      <c r="LNV26" s="107"/>
      <c r="LNW26" s="107"/>
      <c r="LNX26" s="107"/>
      <c r="LNY26" s="107"/>
      <c r="LNZ26" s="107"/>
      <c r="LOA26" s="107"/>
      <c r="LOB26" s="107"/>
      <c r="LOC26" s="107"/>
      <c r="LOD26" s="107"/>
      <c r="LOE26" s="107"/>
      <c r="LOF26" s="107"/>
      <c r="LOG26" s="107"/>
      <c r="LOH26" s="107"/>
      <c r="LOI26" s="107"/>
      <c r="LOJ26" s="107"/>
      <c r="LOK26" s="107"/>
      <c r="LOL26" s="107"/>
      <c r="LOM26" s="107"/>
      <c r="LON26" s="107"/>
      <c r="LOO26" s="107"/>
      <c r="LOP26" s="107"/>
      <c r="LOQ26" s="107"/>
      <c r="LOR26" s="107"/>
      <c r="LOS26" s="107"/>
      <c r="LOT26" s="107"/>
      <c r="LOU26" s="107"/>
      <c r="LOV26" s="107"/>
      <c r="LOW26" s="107"/>
      <c r="LOX26" s="107"/>
      <c r="LOY26" s="107"/>
      <c r="LOZ26" s="107"/>
      <c r="LPA26" s="107"/>
      <c r="LPB26" s="107"/>
      <c r="LPC26" s="107"/>
      <c r="LPD26" s="107"/>
      <c r="LPE26" s="107"/>
      <c r="LPF26" s="107"/>
      <c r="LPG26" s="107"/>
      <c r="LPH26" s="107"/>
      <c r="LPI26" s="107"/>
      <c r="LPJ26" s="107"/>
      <c r="LPK26" s="107"/>
      <c r="LPL26" s="107"/>
      <c r="LPM26" s="107"/>
      <c r="LPN26" s="107"/>
      <c r="LPO26" s="107"/>
      <c r="LPP26" s="107"/>
      <c r="LPQ26" s="107"/>
      <c r="LPR26" s="107"/>
      <c r="LPS26" s="107"/>
      <c r="LPT26" s="107"/>
      <c r="LPU26" s="107"/>
      <c r="LPV26" s="107"/>
      <c r="LPW26" s="107"/>
      <c r="LPX26" s="107"/>
      <c r="LPY26" s="107"/>
      <c r="LPZ26" s="107"/>
      <c r="LQA26" s="107"/>
      <c r="LQB26" s="107"/>
      <c r="LQC26" s="107"/>
      <c r="LQD26" s="107"/>
      <c r="LQE26" s="107"/>
      <c r="LQF26" s="107"/>
      <c r="LQG26" s="107"/>
      <c r="LQH26" s="107"/>
      <c r="LQI26" s="107"/>
      <c r="LQJ26" s="107"/>
      <c r="LQK26" s="107"/>
      <c r="LQL26" s="107"/>
      <c r="LQM26" s="107"/>
      <c r="LQN26" s="107"/>
      <c r="LQO26" s="107"/>
      <c r="LQP26" s="107"/>
      <c r="LQQ26" s="107"/>
      <c r="LQR26" s="107"/>
      <c r="LQS26" s="107"/>
      <c r="LQT26" s="107"/>
      <c r="LQU26" s="107"/>
      <c r="LQV26" s="107"/>
      <c r="LQW26" s="107"/>
      <c r="LQX26" s="107"/>
      <c r="LQY26" s="107"/>
      <c r="LQZ26" s="107"/>
      <c r="LRA26" s="107"/>
      <c r="LRB26" s="107"/>
      <c r="LRC26" s="107"/>
      <c r="LRD26" s="107"/>
      <c r="LRE26" s="107"/>
      <c r="LRF26" s="107"/>
      <c r="LRG26" s="107"/>
      <c r="LRH26" s="107"/>
      <c r="LRI26" s="107"/>
      <c r="LRJ26" s="107"/>
      <c r="LRK26" s="107"/>
      <c r="LRL26" s="107"/>
      <c r="LRM26" s="107"/>
      <c r="LRN26" s="107"/>
      <c r="LRO26" s="107"/>
      <c r="LRP26" s="107"/>
      <c r="LRQ26" s="107"/>
      <c r="LRR26" s="107"/>
      <c r="LRS26" s="107"/>
      <c r="LRT26" s="107"/>
      <c r="LRU26" s="107"/>
      <c r="LRV26" s="107"/>
      <c r="LRW26" s="107"/>
      <c r="LRX26" s="107"/>
      <c r="LRY26" s="107"/>
      <c r="LRZ26" s="107"/>
      <c r="LSA26" s="107"/>
      <c r="LSB26" s="107"/>
      <c r="LSC26" s="107"/>
      <c r="LSD26" s="107"/>
      <c r="LSE26" s="107"/>
      <c r="LSF26" s="107"/>
      <c r="LSG26" s="107"/>
      <c r="LSH26" s="107"/>
      <c r="LSI26" s="107"/>
      <c r="LSJ26" s="107"/>
      <c r="LSK26" s="107"/>
      <c r="LSL26" s="107"/>
      <c r="LSM26" s="107"/>
      <c r="LSN26" s="107"/>
      <c r="LSO26" s="107"/>
      <c r="LSP26" s="107"/>
      <c r="LSQ26" s="107"/>
      <c r="LSR26" s="107"/>
      <c r="LSS26" s="107"/>
      <c r="LST26" s="107"/>
      <c r="LSU26" s="107"/>
      <c r="LSV26" s="107"/>
      <c r="LSW26" s="107"/>
      <c r="LSX26" s="107"/>
      <c r="LSY26" s="107"/>
      <c r="LSZ26" s="107"/>
      <c r="LTA26" s="107"/>
      <c r="LTB26" s="107"/>
      <c r="LTC26" s="107"/>
      <c r="LTD26" s="107"/>
      <c r="LTE26" s="107"/>
      <c r="LTF26" s="107"/>
      <c r="LTG26" s="107"/>
      <c r="LTH26" s="107"/>
      <c r="LTI26" s="107"/>
      <c r="LTJ26" s="107"/>
      <c r="LTK26" s="107"/>
      <c r="LTL26" s="107"/>
      <c r="LTM26" s="107"/>
      <c r="LTN26" s="107"/>
      <c r="LTO26" s="107"/>
      <c r="LTP26" s="107"/>
      <c r="LTQ26" s="107"/>
      <c r="LTR26" s="107"/>
      <c r="LTS26" s="107"/>
      <c r="LTT26" s="107"/>
      <c r="LTU26" s="107"/>
      <c r="LTV26" s="107"/>
      <c r="LTW26" s="107"/>
      <c r="LTX26" s="107"/>
      <c r="LTY26" s="107"/>
      <c r="LTZ26" s="107"/>
      <c r="LUA26" s="107"/>
      <c r="LUB26" s="107"/>
      <c r="LUC26" s="107"/>
      <c r="LUD26" s="107"/>
      <c r="LUE26" s="107"/>
      <c r="LUF26" s="107"/>
      <c r="LUG26" s="107"/>
      <c r="LUH26" s="107"/>
      <c r="LUI26" s="107"/>
      <c r="LUJ26" s="107"/>
      <c r="LUK26" s="107"/>
      <c r="LUL26" s="107"/>
      <c r="LUM26" s="107"/>
      <c r="LUN26" s="107"/>
      <c r="LUO26" s="107"/>
      <c r="LUP26" s="107"/>
      <c r="LUQ26" s="107"/>
      <c r="LUR26" s="107"/>
      <c r="LUS26" s="107"/>
      <c r="LUT26" s="107"/>
      <c r="LUU26" s="107"/>
      <c r="LUV26" s="107"/>
      <c r="LUW26" s="107"/>
      <c r="LUX26" s="107"/>
      <c r="LUY26" s="107"/>
      <c r="LUZ26" s="107"/>
      <c r="LVA26" s="107"/>
      <c r="LVB26" s="107"/>
      <c r="LVC26" s="107"/>
      <c r="LVD26" s="107"/>
      <c r="LVE26" s="107"/>
      <c r="LVF26" s="107"/>
      <c r="LVG26" s="107"/>
      <c r="LVH26" s="107"/>
      <c r="LVI26" s="107"/>
      <c r="LVJ26" s="107"/>
      <c r="LVK26" s="107"/>
      <c r="LVL26" s="107"/>
      <c r="LVM26" s="107"/>
      <c r="LVN26" s="107"/>
      <c r="LVO26" s="107"/>
      <c r="LVP26" s="107"/>
      <c r="LVQ26" s="107"/>
      <c r="LVR26" s="107"/>
      <c r="LVS26" s="107"/>
      <c r="LVT26" s="107"/>
      <c r="LVU26" s="107"/>
      <c r="LVV26" s="107"/>
      <c r="LVW26" s="107"/>
      <c r="LVX26" s="107"/>
      <c r="LVY26" s="107"/>
      <c r="LVZ26" s="107"/>
      <c r="LWA26" s="107"/>
      <c r="LWB26" s="107"/>
      <c r="LWC26" s="107"/>
      <c r="LWD26" s="107"/>
      <c r="LWE26" s="107"/>
      <c r="LWF26" s="107"/>
      <c r="LWG26" s="107"/>
      <c r="LWH26" s="107"/>
      <c r="LWI26" s="107"/>
      <c r="LWJ26" s="107"/>
      <c r="LWK26" s="107"/>
      <c r="LWL26" s="107"/>
      <c r="LWM26" s="107"/>
      <c r="LWN26" s="107"/>
      <c r="LWO26" s="107"/>
      <c r="LWP26" s="107"/>
      <c r="LWQ26" s="107"/>
      <c r="LWR26" s="107"/>
      <c r="LWS26" s="107"/>
      <c r="LWT26" s="107"/>
      <c r="LWU26" s="107"/>
      <c r="LWV26" s="107"/>
      <c r="LWW26" s="107"/>
      <c r="LWX26" s="107"/>
      <c r="LWY26" s="107"/>
      <c r="LWZ26" s="107"/>
      <c r="LXA26" s="107"/>
      <c r="LXB26" s="107"/>
      <c r="LXC26" s="107"/>
      <c r="LXD26" s="107"/>
      <c r="LXE26" s="107"/>
      <c r="LXF26" s="107"/>
      <c r="LXG26" s="107"/>
      <c r="LXH26" s="107"/>
      <c r="LXI26" s="107"/>
      <c r="LXJ26" s="107"/>
      <c r="LXK26" s="107"/>
      <c r="LXL26" s="107"/>
      <c r="LXM26" s="107"/>
      <c r="LXN26" s="107"/>
      <c r="LXO26" s="107"/>
      <c r="LXP26" s="107"/>
      <c r="LXQ26" s="107"/>
      <c r="LXR26" s="107"/>
      <c r="LXS26" s="107"/>
      <c r="LXT26" s="107"/>
      <c r="LXU26" s="107"/>
      <c r="LXV26" s="107"/>
      <c r="LXW26" s="107"/>
      <c r="LXX26" s="107"/>
      <c r="LXY26" s="107"/>
      <c r="LXZ26" s="107"/>
      <c r="LYA26" s="107"/>
      <c r="LYB26" s="107"/>
      <c r="LYC26" s="107"/>
      <c r="LYD26" s="107"/>
      <c r="LYE26" s="107"/>
      <c r="LYF26" s="107"/>
      <c r="LYG26" s="107"/>
      <c r="LYH26" s="107"/>
      <c r="LYI26" s="107"/>
      <c r="LYJ26" s="107"/>
      <c r="LYK26" s="107"/>
      <c r="LYL26" s="107"/>
      <c r="LYM26" s="107"/>
      <c r="LYN26" s="107"/>
      <c r="LYO26" s="107"/>
      <c r="LYP26" s="107"/>
      <c r="LYQ26" s="107"/>
      <c r="LYR26" s="107"/>
      <c r="LYS26" s="107"/>
      <c r="LYT26" s="107"/>
      <c r="LYU26" s="107"/>
      <c r="LYV26" s="107"/>
      <c r="LYW26" s="107"/>
      <c r="LYX26" s="107"/>
      <c r="LYY26" s="107"/>
      <c r="LYZ26" s="107"/>
      <c r="LZA26" s="107"/>
      <c r="LZB26" s="107"/>
      <c r="LZC26" s="107"/>
      <c r="LZD26" s="107"/>
      <c r="LZE26" s="107"/>
      <c r="LZF26" s="107"/>
      <c r="LZG26" s="107"/>
      <c r="LZH26" s="107"/>
      <c r="LZI26" s="107"/>
      <c r="LZJ26" s="107"/>
      <c r="LZK26" s="107"/>
      <c r="LZL26" s="107"/>
      <c r="LZM26" s="107"/>
      <c r="LZN26" s="107"/>
      <c r="LZO26" s="107"/>
      <c r="LZP26" s="107"/>
      <c r="LZQ26" s="107"/>
      <c r="LZR26" s="107"/>
      <c r="LZS26" s="107"/>
      <c r="LZT26" s="107"/>
      <c r="LZU26" s="107"/>
      <c r="LZV26" s="107"/>
      <c r="LZW26" s="107"/>
      <c r="LZX26" s="107"/>
      <c r="LZY26" s="107"/>
      <c r="LZZ26" s="107"/>
      <c r="MAA26" s="107"/>
      <c r="MAB26" s="107"/>
      <c r="MAC26" s="107"/>
      <c r="MAD26" s="107"/>
      <c r="MAE26" s="107"/>
      <c r="MAF26" s="107"/>
      <c r="MAG26" s="107"/>
      <c r="MAH26" s="107"/>
      <c r="MAI26" s="107"/>
      <c r="MAJ26" s="107"/>
      <c r="MAK26" s="107"/>
      <c r="MAL26" s="107"/>
      <c r="MAM26" s="107"/>
      <c r="MAN26" s="107"/>
      <c r="MAO26" s="107"/>
      <c r="MAP26" s="107"/>
      <c r="MAQ26" s="107"/>
      <c r="MAR26" s="107"/>
      <c r="MAS26" s="107"/>
      <c r="MAT26" s="107"/>
      <c r="MAU26" s="107"/>
      <c r="MAV26" s="107"/>
      <c r="MAW26" s="107"/>
      <c r="MAX26" s="107"/>
      <c r="MAY26" s="107"/>
      <c r="MAZ26" s="107"/>
      <c r="MBA26" s="107"/>
      <c r="MBB26" s="107"/>
      <c r="MBC26" s="107"/>
      <c r="MBD26" s="107"/>
      <c r="MBE26" s="107"/>
      <c r="MBF26" s="107"/>
      <c r="MBG26" s="107"/>
      <c r="MBH26" s="107"/>
      <c r="MBI26" s="107"/>
      <c r="MBJ26" s="107"/>
      <c r="MBK26" s="107"/>
      <c r="MBL26" s="107"/>
      <c r="MBM26" s="107"/>
      <c r="MBN26" s="107"/>
      <c r="MBO26" s="107"/>
      <c r="MBP26" s="107"/>
      <c r="MBQ26" s="107"/>
      <c r="MBR26" s="107"/>
      <c r="MBS26" s="107"/>
      <c r="MBT26" s="107"/>
      <c r="MBU26" s="107"/>
      <c r="MBV26" s="107"/>
      <c r="MBW26" s="107"/>
      <c r="MBX26" s="107"/>
      <c r="MBY26" s="107"/>
      <c r="MBZ26" s="107"/>
      <c r="MCA26" s="107"/>
      <c r="MCB26" s="107"/>
      <c r="MCC26" s="107"/>
      <c r="MCD26" s="107"/>
      <c r="MCE26" s="107"/>
      <c r="MCF26" s="107"/>
      <c r="MCG26" s="107"/>
      <c r="MCH26" s="107"/>
      <c r="MCI26" s="107"/>
      <c r="MCJ26" s="107"/>
      <c r="MCK26" s="107"/>
      <c r="MCL26" s="107"/>
      <c r="MCM26" s="107"/>
      <c r="MCN26" s="107"/>
      <c r="MCO26" s="107"/>
      <c r="MCP26" s="107"/>
      <c r="MCQ26" s="107"/>
      <c r="MCR26" s="107"/>
      <c r="MCS26" s="107"/>
      <c r="MCT26" s="107"/>
      <c r="MCU26" s="107"/>
      <c r="MCV26" s="107"/>
      <c r="MCW26" s="107"/>
      <c r="MCX26" s="107"/>
      <c r="MCY26" s="107"/>
      <c r="MCZ26" s="107"/>
      <c r="MDA26" s="107"/>
      <c r="MDB26" s="107"/>
      <c r="MDC26" s="107"/>
      <c r="MDD26" s="107"/>
      <c r="MDE26" s="107"/>
      <c r="MDF26" s="107"/>
      <c r="MDG26" s="107"/>
      <c r="MDH26" s="107"/>
      <c r="MDI26" s="107"/>
      <c r="MDJ26" s="107"/>
      <c r="MDK26" s="107"/>
      <c r="MDL26" s="107"/>
      <c r="MDM26" s="107"/>
      <c r="MDN26" s="107"/>
      <c r="MDO26" s="107"/>
      <c r="MDP26" s="107"/>
      <c r="MDQ26" s="107"/>
      <c r="MDR26" s="107"/>
      <c r="MDS26" s="107"/>
      <c r="MDT26" s="107"/>
      <c r="MDU26" s="107"/>
      <c r="MDV26" s="107"/>
      <c r="MDW26" s="107"/>
      <c r="MDX26" s="107"/>
      <c r="MDY26" s="107"/>
      <c r="MDZ26" s="107"/>
      <c r="MEA26" s="107"/>
      <c r="MEB26" s="107"/>
      <c r="MEC26" s="107"/>
      <c r="MED26" s="107"/>
      <c r="MEE26" s="107"/>
      <c r="MEF26" s="107"/>
      <c r="MEG26" s="107"/>
      <c r="MEH26" s="107"/>
      <c r="MEI26" s="107"/>
      <c r="MEJ26" s="107"/>
      <c r="MEK26" s="107"/>
      <c r="MEL26" s="107"/>
      <c r="MEM26" s="107"/>
      <c r="MEN26" s="107"/>
      <c r="MEO26" s="107"/>
      <c r="MEP26" s="107"/>
      <c r="MEQ26" s="107"/>
      <c r="MER26" s="107"/>
      <c r="MES26" s="107"/>
      <c r="MET26" s="107"/>
      <c r="MEU26" s="107"/>
      <c r="MEV26" s="107"/>
      <c r="MEW26" s="107"/>
      <c r="MEX26" s="107"/>
      <c r="MEY26" s="107"/>
      <c r="MEZ26" s="107"/>
      <c r="MFA26" s="107"/>
      <c r="MFB26" s="107"/>
      <c r="MFC26" s="107"/>
      <c r="MFD26" s="107"/>
      <c r="MFE26" s="107"/>
      <c r="MFF26" s="107"/>
      <c r="MFG26" s="107"/>
      <c r="MFH26" s="107"/>
      <c r="MFI26" s="107"/>
      <c r="MFJ26" s="107"/>
      <c r="MFK26" s="107"/>
      <c r="MFL26" s="107"/>
      <c r="MFM26" s="107"/>
      <c r="MFN26" s="107"/>
      <c r="MFO26" s="107"/>
      <c r="MFP26" s="107"/>
      <c r="MFQ26" s="107"/>
      <c r="MFR26" s="107"/>
      <c r="MFS26" s="107"/>
      <c r="MFT26" s="107"/>
      <c r="MFU26" s="107"/>
      <c r="MFV26" s="107"/>
      <c r="MFW26" s="107"/>
      <c r="MFX26" s="107"/>
      <c r="MFY26" s="107"/>
      <c r="MFZ26" s="107"/>
      <c r="MGA26" s="107"/>
      <c r="MGB26" s="107"/>
      <c r="MGC26" s="107"/>
      <c r="MGD26" s="107"/>
      <c r="MGE26" s="107"/>
      <c r="MGF26" s="107"/>
      <c r="MGG26" s="107"/>
      <c r="MGH26" s="107"/>
      <c r="MGI26" s="107"/>
      <c r="MGJ26" s="107"/>
      <c r="MGK26" s="107"/>
      <c r="MGL26" s="107"/>
      <c r="MGM26" s="107"/>
      <c r="MGN26" s="107"/>
      <c r="MGO26" s="107"/>
      <c r="MGP26" s="107"/>
      <c r="MGQ26" s="107"/>
      <c r="MGR26" s="107"/>
      <c r="MGS26" s="107"/>
      <c r="MGT26" s="107"/>
      <c r="MGU26" s="107"/>
      <c r="MGV26" s="107"/>
      <c r="MGW26" s="107"/>
      <c r="MGX26" s="107"/>
      <c r="MGY26" s="107"/>
      <c r="MGZ26" s="107"/>
      <c r="MHA26" s="107"/>
      <c r="MHB26" s="107"/>
      <c r="MHC26" s="107"/>
      <c r="MHD26" s="107"/>
      <c r="MHE26" s="107"/>
      <c r="MHF26" s="107"/>
      <c r="MHG26" s="107"/>
      <c r="MHH26" s="107"/>
      <c r="MHI26" s="107"/>
      <c r="MHJ26" s="107"/>
      <c r="MHK26" s="107"/>
      <c r="MHL26" s="107"/>
      <c r="MHM26" s="107"/>
      <c r="MHN26" s="107"/>
      <c r="MHO26" s="107"/>
      <c r="MHP26" s="107"/>
      <c r="MHQ26" s="107"/>
      <c r="MHR26" s="107"/>
      <c r="MHS26" s="107"/>
      <c r="MHT26" s="107"/>
      <c r="MHU26" s="107"/>
      <c r="MHV26" s="107"/>
      <c r="MHW26" s="107"/>
      <c r="MHX26" s="107"/>
      <c r="MHY26" s="107"/>
      <c r="MHZ26" s="107"/>
      <c r="MIA26" s="107"/>
      <c r="MIB26" s="107"/>
      <c r="MIC26" s="107"/>
      <c r="MID26" s="107"/>
      <c r="MIE26" s="107"/>
      <c r="MIF26" s="107"/>
      <c r="MIG26" s="107"/>
      <c r="MIH26" s="107"/>
      <c r="MII26" s="107"/>
      <c r="MIJ26" s="107"/>
      <c r="MIK26" s="107"/>
      <c r="MIL26" s="107"/>
      <c r="MIM26" s="107"/>
      <c r="MIN26" s="107"/>
      <c r="MIO26" s="107"/>
      <c r="MIP26" s="107"/>
      <c r="MIQ26" s="107"/>
      <c r="MIR26" s="107"/>
      <c r="MIS26" s="107"/>
      <c r="MIT26" s="107"/>
      <c r="MIU26" s="107"/>
      <c r="MIV26" s="107"/>
      <c r="MIW26" s="107"/>
      <c r="MIX26" s="107"/>
      <c r="MIY26" s="107"/>
      <c r="MIZ26" s="107"/>
      <c r="MJA26" s="107"/>
      <c r="MJB26" s="107"/>
      <c r="MJC26" s="107"/>
      <c r="MJD26" s="107"/>
      <c r="MJE26" s="107"/>
      <c r="MJF26" s="107"/>
      <c r="MJG26" s="107"/>
      <c r="MJH26" s="107"/>
      <c r="MJI26" s="107"/>
      <c r="MJJ26" s="107"/>
      <c r="MJK26" s="107"/>
      <c r="MJL26" s="107"/>
      <c r="MJM26" s="107"/>
      <c r="MJN26" s="107"/>
      <c r="MJO26" s="107"/>
      <c r="MJP26" s="107"/>
      <c r="MJQ26" s="107"/>
      <c r="MJR26" s="107"/>
      <c r="MJS26" s="107"/>
      <c r="MJT26" s="107"/>
      <c r="MJU26" s="107"/>
      <c r="MJV26" s="107"/>
      <c r="MJW26" s="107"/>
      <c r="MJX26" s="107"/>
      <c r="MJY26" s="107"/>
      <c r="MJZ26" s="107"/>
      <c r="MKA26" s="107"/>
      <c r="MKB26" s="107"/>
      <c r="MKC26" s="107"/>
      <c r="MKD26" s="107"/>
      <c r="MKE26" s="107"/>
      <c r="MKF26" s="107"/>
      <c r="MKG26" s="107"/>
      <c r="MKH26" s="107"/>
      <c r="MKI26" s="107"/>
      <c r="MKJ26" s="107"/>
      <c r="MKK26" s="107"/>
      <c r="MKL26" s="107"/>
      <c r="MKM26" s="107"/>
      <c r="MKN26" s="107"/>
      <c r="MKO26" s="107"/>
      <c r="MKP26" s="107"/>
      <c r="MKQ26" s="107"/>
      <c r="MKR26" s="107"/>
      <c r="MKS26" s="107"/>
      <c r="MKT26" s="107"/>
      <c r="MKU26" s="107"/>
      <c r="MKV26" s="107"/>
      <c r="MKW26" s="107"/>
      <c r="MKX26" s="107"/>
      <c r="MKY26" s="107"/>
      <c r="MKZ26" s="107"/>
      <c r="MLA26" s="107"/>
      <c r="MLB26" s="107"/>
      <c r="MLC26" s="107"/>
      <c r="MLD26" s="107"/>
      <c r="MLE26" s="107"/>
      <c r="MLF26" s="107"/>
      <c r="MLG26" s="107"/>
      <c r="MLH26" s="107"/>
      <c r="MLI26" s="107"/>
      <c r="MLJ26" s="107"/>
      <c r="MLK26" s="107"/>
      <c r="MLL26" s="107"/>
      <c r="MLM26" s="107"/>
      <c r="MLN26" s="107"/>
      <c r="MLO26" s="107"/>
      <c r="MLP26" s="107"/>
      <c r="MLQ26" s="107"/>
      <c r="MLR26" s="107"/>
      <c r="MLS26" s="107"/>
      <c r="MLT26" s="107"/>
      <c r="MLU26" s="107"/>
      <c r="MLV26" s="107"/>
      <c r="MLW26" s="107"/>
      <c r="MLX26" s="107"/>
      <c r="MLY26" s="107"/>
      <c r="MLZ26" s="107"/>
      <c r="MMA26" s="107"/>
      <c r="MMB26" s="107"/>
      <c r="MMC26" s="107"/>
      <c r="MMD26" s="107"/>
      <c r="MME26" s="107"/>
      <c r="MMF26" s="107"/>
      <c r="MMG26" s="107"/>
      <c r="MMH26" s="107"/>
      <c r="MMI26" s="107"/>
      <c r="MMJ26" s="107"/>
      <c r="MMK26" s="107"/>
      <c r="MML26" s="107"/>
      <c r="MMM26" s="107"/>
      <c r="MMN26" s="107"/>
      <c r="MMO26" s="107"/>
      <c r="MMP26" s="107"/>
      <c r="MMQ26" s="107"/>
      <c r="MMR26" s="107"/>
      <c r="MMS26" s="107"/>
      <c r="MMT26" s="107"/>
      <c r="MMU26" s="107"/>
      <c r="MMV26" s="107"/>
      <c r="MMW26" s="107"/>
      <c r="MMX26" s="107"/>
      <c r="MMY26" s="107"/>
      <c r="MMZ26" s="107"/>
      <c r="MNA26" s="107"/>
      <c r="MNB26" s="107"/>
      <c r="MNC26" s="107"/>
      <c r="MND26" s="107"/>
      <c r="MNE26" s="107"/>
      <c r="MNF26" s="107"/>
      <c r="MNG26" s="107"/>
      <c r="MNH26" s="107"/>
      <c r="MNI26" s="107"/>
      <c r="MNJ26" s="107"/>
      <c r="MNK26" s="107"/>
      <c r="MNL26" s="107"/>
      <c r="MNM26" s="107"/>
      <c r="MNN26" s="107"/>
      <c r="MNO26" s="107"/>
      <c r="MNP26" s="107"/>
      <c r="MNQ26" s="107"/>
      <c r="MNR26" s="107"/>
      <c r="MNS26" s="107"/>
      <c r="MNT26" s="107"/>
      <c r="MNU26" s="107"/>
      <c r="MNV26" s="107"/>
      <c r="MNW26" s="107"/>
      <c r="MNX26" s="107"/>
      <c r="MNY26" s="107"/>
      <c r="MNZ26" s="107"/>
      <c r="MOA26" s="107"/>
      <c r="MOB26" s="107"/>
      <c r="MOC26" s="107"/>
      <c r="MOD26" s="107"/>
      <c r="MOE26" s="107"/>
      <c r="MOF26" s="107"/>
      <c r="MOG26" s="107"/>
      <c r="MOH26" s="107"/>
      <c r="MOI26" s="107"/>
      <c r="MOJ26" s="107"/>
      <c r="MOK26" s="107"/>
      <c r="MOL26" s="107"/>
      <c r="MOM26" s="107"/>
      <c r="MON26" s="107"/>
      <c r="MOO26" s="107"/>
      <c r="MOP26" s="107"/>
      <c r="MOQ26" s="107"/>
      <c r="MOR26" s="107"/>
      <c r="MOS26" s="107"/>
      <c r="MOT26" s="107"/>
      <c r="MOU26" s="107"/>
      <c r="MOV26" s="107"/>
      <c r="MOW26" s="107"/>
      <c r="MOX26" s="107"/>
      <c r="MOY26" s="107"/>
      <c r="MOZ26" s="107"/>
      <c r="MPA26" s="107"/>
      <c r="MPB26" s="107"/>
      <c r="MPC26" s="107"/>
      <c r="MPD26" s="107"/>
      <c r="MPE26" s="107"/>
      <c r="MPF26" s="107"/>
      <c r="MPG26" s="107"/>
      <c r="MPH26" s="107"/>
      <c r="MPI26" s="107"/>
      <c r="MPJ26" s="107"/>
      <c r="MPK26" s="107"/>
      <c r="MPL26" s="107"/>
      <c r="MPM26" s="107"/>
      <c r="MPN26" s="107"/>
      <c r="MPO26" s="107"/>
      <c r="MPP26" s="107"/>
      <c r="MPQ26" s="107"/>
      <c r="MPR26" s="107"/>
      <c r="MPS26" s="107"/>
      <c r="MPT26" s="107"/>
      <c r="MPU26" s="107"/>
      <c r="MPV26" s="107"/>
      <c r="MPW26" s="107"/>
      <c r="MPX26" s="107"/>
      <c r="MPY26" s="107"/>
      <c r="MPZ26" s="107"/>
      <c r="MQA26" s="107"/>
      <c r="MQB26" s="107"/>
      <c r="MQC26" s="107"/>
      <c r="MQD26" s="107"/>
      <c r="MQE26" s="107"/>
      <c r="MQF26" s="107"/>
      <c r="MQG26" s="107"/>
      <c r="MQH26" s="107"/>
      <c r="MQI26" s="107"/>
      <c r="MQJ26" s="107"/>
      <c r="MQK26" s="107"/>
      <c r="MQL26" s="107"/>
      <c r="MQM26" s="107"/>
      <c r="MQN26" s="107"/>
      <c r="MQO26" s="107"/>
      <c r="MQP26" s="107"/>
      <c r="MQQ26" s="107"/>
      <c r="MQR26" s="107"/>
      <c r="MQS26" s="107"/>
      <c r="MQT26" s="107"/>
      <c r="MQU26" s="107"/>
      <c r="MQV26" s="107"/>
      <c r="MQW26" s="107"/>
      <c r="MQX26" s="107"/>
      <c r="MQY26" s="107"/>
      <c r="MQZ26" s="107"/>
      <c r="MRA26" s="107"/>
      <c r="MRB26" s="107"/>
      <c r="MRC26" s="107"/>
      <c r="MRD26" s="107"/>
      <c r="MRE26" s="107"/>
      <c r="MRF26" s="107"/>
      <c r="MRG26" s="107"/>
      <c r="MRH26" s="107"/>
      <c r="MRI26" s="107"/>
      <c r="MRJ26" s="107"/>
      <c r="MRK26" s="107"/>
      <c r="MRL26" s="107"/>
      <c r="MRM26" s="107"/>
      <c r="MRN26" s="107"/>
      <c r="MRO26" s="107"/>
      <c r="MRP26" s="107"/>
      <c r="MRQ26" s="107"/>
      <c r="MRR26" s="107"/>
      <c r="MRS26" s="107"/>
      <c r="MRT26" s="107"/>
      <c r="MRU26" s="107"/>
      <c r="MRV26" s="107"/>
      <c r="MRW26" s="107"/>
      <c r="MRX26" s="107"/>
      <c r="MRY26" s="107"/>
      <c r="MRZ26" s="107"/>
      <c r="MSA26" s="107"/>
      <c r="MSB26" s="107"/>
      <c r="MSC26" s="107"/>
      <c r="MSD26" s="107"/>
      <c r="MSE26" s="107"/>
      <c r="MSF26" s="107"/>
      <c r="MSG26" s="107"/>
      <c r="MSH26" s="107"/>
      <c r="MSI26" s="107"/>
      <c r="MSJ26" s="107"/>
      <c r="MSK26" s="107"/>
      <c r="MSL26" s="107"/>
      <c r="MSM26" s="107"/>
      <c r="MSN26" s="107"/>
      <c r="MSO26" s="107"/>
      <c r="MSP26" s="107"/>
      <c r="MSQ26" s="107"/>
      <c r="MSR26" s="107"/>
      <c r="MSS26" s="107"/>
      <c r="MST26" s="107"/>
      <c r="MSU26" s="107"/>
      <c r="MSV26" s="107"/>
      <c r="MSW26" s="107"/>
      <c r="MSX26" s="107"/>
      <c r="MSY26" s="107"/>
      <c r="MSZ26" s="107"/>
      <c r="MTA26" s="107"/>
      <c r="MTB26" s="107"/>
      <c r="MTC26" s="107"/>
      <c r="MTD26" s="107"/>
      <c r="MTE26" s="107"/>
      <c r="MTF26" s="107"/>
      <c r="MTG26" s="107"/>
      <c r="MTH26" s="107"/>
      <c r="MTI26" s="107"/>
      <c r="MTJ26" s="107"/>
      <c r="MTK26" s="107"/>
      <c r="MTL26" s="107"/>
      <c r="MTM26" s="107"/>
      <c r="MTN26" s="107"/>
      <c r="MTO26" s="107"/>
      <c r="MTP26" s="107"/>
      <c r="MTQ26" s="107"/>
      <c r="MTR26" s="107"/>
      <c r="MTS26" s="107"/>
      <c r="MTT26" s="107"/>
      <c r="MTU26" s="107"/>
      <c r="MTV26" s="107"/>
      <c r="MTW26" s="107"/>
      <c r="MTX26" s="107"/>
      <c r="MTY26" s="107"/>
      <c r="MTZ26" s="107"/>
      <c r="MUA26" s="107"/>
      <c r="MUB26" s="107"/>
      <c r="MUC26" s="107"/>
      <c r="MUD26" s="107"/>
      <c r="MUE26" s="107"/>
      <c r="MUF26" s="107"/>
      <c r="MUG26" s="107"/>
      <c r="MUH26" s="107"/>
      <c r="MUI26" s="107"/>
      <c r="MUJ26" s="107"/>
      <c r="MUK26" s="107"/>
      <c r="MUL26" s="107"/>
      <c r="MUM26" s="107"/>
      <c r="MUN26" s="107"/>
      <c r="MUO26" s="107"/>
      <c r="MUP26" s="107"/>
      <c r="MUQ26" s="107"/>
      <c r="MUR26" s="107"/>
      <c r="MUS26" s="107"/>
      <c r="MUT26" s="107"/>
      <c r="MUU26" s="107"/>
      <c r="MUV26" s="107"/>
      <c r="MUW26" s="107"/>
      <c r="MUX26" s="107"/>
      <c r="MUY26" s="107"/>
      <c r="MUZ26" s="107"/>
      <c r="MVA26" s="107"/>
      <c r="MVB26" s="107"/>
      <c r="MVC26" s="107"/>
      <c r="MVD26" s="107"/>
      <c r="MVE26" s="107"/>
      <c r="MVF26" s="107"/>
      <c r="MVG26" s="107"/>
      <c r="MVH26" s="107"/>
      <c r="MVI26" s="107"/>
      <c r="MVJ26" s="107"/>
      <c r="MVK26" s="107"/>
      <c r="MVL26" s="107"/>
      <c r="MVM26" s="107"/>
      <c r="MVN26" s="107"/>
      <c r="MVO26" s="107"/>
      <c r="MVP26" s="107"/>
      <c r="MVQ26" s="107"/>
      <c r="MVR26" s="107"/>
      <c r="MVS26" s="107"/>
      <c r="MVT26" s="107"/>
      <c r="MVU26" s="107"/>
      <c r="MVV26" s="107"/>
      <c r="MVW26" s="107"/>
      <c r="MVX26" s="107"/>
      <c r="MVY26" s="107"/>
      <c r="MVZ26" s="107"/>
      <c r="MWA26" s="107"/>
      <c r="MWB26" s="107"/>
      <c r="MWC26" s="107"/>
      <c r="MWD26" s="107"/>
      <c r="MWE26" s="107"/>
      <c r="MWF26" s="107"/>
      <c r="MWG26" s="107"/>
      <c r="MWH26" s="107"/>
      <c r="MWI26" s="107"/>
      <c r="MWJ26" s="107"/>
      <c r="MWK26" s="107"/>
      <c r="MWL26" s="107"/>
      <c r="MWM26" s="107"/>
      <c r="MWN26" s="107"/>
      <c r="MWO26" s="107"/>
      <c r="MWP26" s="107"/>
      <c r="MWQ26" s="107"/>
      <c r="MWR26" s="107"/>
      <c r="MWS26" s="107"/>
      <c r="MWT26" s="107"/>
      <c r="MWU26" s="107"/>
      <c r="MWV26" s="107"/>
      <c r="MWW26" s="107"/>
      <c r="MWX26" s="107"/>
      <c r="MWY26" s="107"/>
      <c r="MWZ26" s="107"/>
      <c r="MXA26" s="107"/>
      <c r="MXB26" s="107"/>
      <c r="MXC26" s="107"/>
      <c r="MXD26" s="107"/>
      <c r="MXE26" s="107"/>
      <c r="MXF26" s="107"/>
      <c r="MXG26" s="107"/>
      <c r="MXH26" s="107"/>
      <c r="MXI26" s="107"/>
      <c r="MXJ26" s="107"/>
      <c r="MXK26" s="107"/>
      <c r="MXL26" s="107"/>
      <c r="MXM26" s="107"/>
      <c r="MXN26" s="107"/>
      <c r="MXO26" s="107"/>
      <c r="MXP26" s="107"/>
      <c r="MXQ26" s="107"/>
      <c r="MXR26" s="107"/>
      <c r="MXS26" s="107"/>
      <c r="MXT26" s="107"/>
      <c r="MXU26" s="107"/>
      <c r="MXV26" s="107"/>
      <c r="MXW26" s="107"/>
      <c r="MXX26" s="107"/>
      <c r="MXY26" s="107"/>
      <c r="MXZ26" s="107"/>
      <c r="MYA26" s="107"/>
      <c r="MYB26" s="107"/>
      <c r="MYC26" s="107"/>
      <c r="MYD26" s="107"/>
      <c r="MYE26" s="107"/>
      <c r="MYF26" s="107"/>
      <c r="MYG26" s="107"/>
      <c r="MYH26" s="107"/>
      <c r="MYI26" s="107"/>
      <c r="MYJ26" s="107"/>
      <c r="MYK26" s="107"/>
      <c r="MYL26" s="107"/>
      <c r="MYM26" s="107"/>
      <c r="MYN26" s="107"/>
      <c r="MYO26" s="107"/>
      <c r="MYP26" s="107"/>
      <c r="MYQ26" s="107"/>
      <c r="MYR26" s="107"/>
      <c r="MYS26" s="107"/>
      <c r="MYT26" s="107"/>
      <c r="MYU26" s="107"/>
      <c r="MYV26" s="107"/>
      <c r="MYW26" s="107"/>
      <c r="MYX26" s="107"/>
      <c r="MYY26" s="107"/>
      <c r="MYZ26" s="107"/>
      <c r="MZA26" s="107"/>
      <c r="MZB26" s="107"/>
      <c r="MZC26" s="107"/>
      <c r="MZD26" s="107"/>
      <c r="MZE26" s="107"/>
      <c r="MZF26" s="107"/>
      <c r="MZG26" s="107"/>
      <c r="MZH26" s="107"/>
      <c r="MZI26" s="107"/>
      <c r="MZJ26" s="107"/>
      <c r="MZK26" s="107"/>
      <c r="MZL26" s="107"/>
      <c r="MZM26" s="107"/>
      <c r="MZN26" s="107"/>
      <c r="MZO26" s="107"/>
      <c r="MZP26" s="107"/>
      <c r="MZQ26" s="107"/>
      <c r="MZR26" s="107"/>
      <c r="MZS26" s="107"/>
      <c r="MZT26" s="107"/>
      <c r="MZU26" s="107"/>
      <c r="MZV26" s="107"/>
      <c r="MZW26" s="107"/>
      <c r="MZX26" s="107"/>
      <c r="MZY26" s="107"/>
      <c r="MZZ26" s="107"/>
      <c r="NAA26" s="107"/>
      <c r="NAB26" s="107"/>
      <c r="NAC26" s="107"/>
      <c r="NAD26" s="107"/>
      <c r="NAE26" s="107"/>
      <c r="NAF26" s="107"/>
      <c r="NAG26" s="107"/>
      <c r="NAH26" s="107"/>
      <c r="NAI26" s="107"/>
      <c r="NAJ26" s="107"/>
      <c r="NAK26" s="107"/>
      <c r="NAL26" s="107"/>
      <c r="NAM26" s="107"/>
      <c r="NAN26" s="107"/>
      <c r="NAO26" s="107"/>
      <c r="NAP26" s="107"/>
      <c r="NAQ26" s="107"/>
      <c r="NAR26" s="107"/>
      <c r="NAS26" s="107"/>
      <c r="NAT26" s="107"/>
      <c r="NAU26" s="107"/>
      <c r="NAV26" s="107"/>
      <c r="NAW26" s="107"/>
      <c r="NAX26" s="107"/>
      <c r="NAY26" s="107"/>
      <c r="NAZ26" s="107"/>
      <c r="NBA26" s="107"/>
      <c r="NBB26" s="107"/>
      <c r="NBC26" s="107"/>
      <c r="NBD26" s="107"/>
      <c r="NBE26" s="107"/>
      <c r="NBF26" s="107"/>
      <c r="NBG26" s="107"/>
      <c r="NBH26" s="107"/>
      <c r="NBI26" s="107"/>
      <c r="NBJ26" s="107"/>
      <c r="NBK26" s="107"/>
      <c r="NBL26" s="107"/>
      <c r="NBM26" s="107"/>
      <c r="NBN26" s="107"/>
      <c r="NBO26" s="107"/>
      <c r="NBP26" s="107"/>
      <c r="NBQ26" s="107"/>
      <c r="NBR26" s="107"/>
      <c r="NBS26" s="107"/>
      <c r="NBT26" s="107"/>
      <c r="NBU26" s="107"/>
      <c r="NBV26" s="107"/>
      <c r="NBW26" s="107"/>
      <c r="NBX26" s="107"/>
      <c r="NBY26" s="107"/>
      <c r="NBZ26" s="107"/>
      <c r="NCA26" s="107"/>
      <c r="NCB26" s="107"/>
      <c r="NCC26" s="107"/>
      <c r="NCD26" s="107"/>
      <c r="NCE26" s="107"/>
      <c r="NCF26" s="107"/>
      <c r="NCG26" s="107"/>
      <c r="NCH26" s="107"/>
      <c r="NCI26" s="107"/>
      <c r="NCJ26" s="107"/>
      <c r="NCK26" s="107"/>
      <c r="NCL26" s="107"/>
      <c r="NCM26" s="107"/>
      <c r="NCN26" s="107"/>
      <c r="NCO26" s="107"/>
      <c r="NCP26" s="107"/>
      <c r="NCQ26" s="107"/>
      <c r="NCR26" s="107"/>
      <c r="NCS26" s="107"/>
      <c r="NCT26" s="107"/>
      <c r="NCU26" s="107"/>
      <c r="NCV26" s="107"/>
      <c r="NCW26" s="107"/>
      <c r="NCX26" s="107"/>
      <c r="NCY26" s="107"/>
      <c r="NCZ26" s="107"/>
      <c r="NDA26" s="107"/>
      <c r="NDB26" s="107"/>
      <c r="NDC26" s="107"/>
      <c r="NDD26" s="107"/>
      <c r="NDE26" s="107"/>
      <c r="NDF26" s="107"/>
      <c r="NDG26" s="107"/>
      <c r="NDH26" s="107"/>
      <c r="NDI26" s="107"/>
      <c r="NDJ26" s="107"/>
      <c r="NDK26" s="107"/>
      <c r="NDL26" s="107"/>
      <c r="NDM26" s="107"/>
      <c r="NDN26" s="107"/>
      <c r="NDO26" s="107"/>
      <c r="NDP26" s="107"/>
      <c r="NDQ26" s="107"/>
      <c r="NDR26" s="107"/>
      <c r="NDS26" s="107"/>
      <c r="NDT26" s="107"/>
      <c r="NDU26" s="107"/>
      <c r="NDV26" s="107"/>
      <c r="NDW26" s="107"/>
      <c r="NDX26" s="107"/>
      <c r="NDY26" s="107"/>
      <c r="NDZ26" s="107"/>
      <c r="NEA26" s="107"/>
      <c r="NEB26" s="107"/>
      <c r="NEC26" s="107"/>
      <c r="NED26" s="107"/>
      <c r="NEE26" s="107"/>
      <c r="NEF26" s="107"/>
      <c r="NEG26" s="107"/>
      <c r="NEH26" s="107"/>
      <c r="NEI26" s="107"/>
      <c r="NEJ26" s="107"/>
      <c r="NEK26" s="107"/>
      <c r="NEL26" s="107"/>
      <c r="NEM26" s="107"/>
      <c r="NEN26" s="107"/>
      <c r="NEO26" s="107"/>
      <c r="NEP26" s="107"/>
      <c r="NEQ26" s="107"/>
      <c r="NER26" s="107"/>
      <c r="NES26" s="107"/>
      <c r="NET26" s="107"/>
      <c r="NEU26" s="107"/>
      <c r="NEV26" s="107"/>
      <c r="NEW26" s="107"/>
      <c r="NEX26" s="107"/>
      <c r="NEY26" s="107"/>
      <c r="NEZ26" s="107"/>
      <c r="NFA26" s="107"/>
      <c r="NFB26" s="107"/>
      <c r="NFC26" s="107"/>
      <c r="NFD26" s="107"/>
      <c r="NFE26" s="107"/>
      <c r="NFF26" s="107"/>
      <c r="NFG26" s="107"/>
      <c r="NFH26" s="107"/>
      <c r="NFI26" s="107"/>
      <c r="NFJ26" s="107"/>
      <c r="NFK26" s="107"/>
      <c r="NFL26" s="107"/>
      <c r="NFM26" s="107"/>
      <c r="NFN26" s="107"/>
      <c r="NFO26" s="107"/>
      <c r="NFP26" s="107"/>
      <c r="NFQ26" s="107"/>
      <c r="NFR26" s="107"/>
      <c r="NFS26" s="107"/>
      <c r="NFT26" s="107"/>
      <c r="NFU26" s="107"/>
      <c r="NFV26" s="107"/>
      <c r="NFW26" s="107"/>
      <c r="NFX26" s="107"/>
      <c r="NFY26" s="107"/>
      <c r="NFZ26" s="107"/>
      <c r="NGA26" s="107"/>
      <c r="NGB26" s="107"/>
      <c r="NGC26" s="107"/>
      <c r="NGD26" s="107"/>
      <c r="NGE26" s="107"/>
      <c r="NGF26" s="107"/>
      <c r="NGG26" s="107"/>
      <c r="NGH26" s="107"/>
      <c r="NGI26" s="107"/>
      <c r="NGJ26" s="107"/>
      <c r="NGK26" s="107"/>
      <c r="NGL26" s="107"/>
      <c r="NGM26" s="107"/>
      <c r="NGN26" s="107"/>
      <c r="NGO26" s="107"/>
      <c r="NGP26" s="107"/>
      <c r="NGQ26" s="107"/>
      <c r="NGR26" s="107"/>
      <c r="NGS26" s="107"/>
      <c r="NGT26" s="107"/>
      <c r="NGU26" s="107"/>
      <c r="NGV26" s="107"/>
      <c r="NGW26" s="107"/>
      <c r="NGX26" s="107"/>
      <c r="NGY26" s="107"/>
      <c r="NGZ26" s="107"/>
      <c r="NHA26" s="107"/>
      <c r="NHB26" s="107"/>
      <c r="NHC26" s="107"/>
      <c r="NHD26" s="107"/>
      <c r="NHE26" s="107"/>
      <c r="NHF26" s="107"/>
      <c r="NHG26" s="107"/>
      <c r="NHH26" s="107"/>
      <c r="NHI26" s="107"/>
      <c r="NHJ26" s="107"/>
      <c r="NHK26" s="107"/>
      <c r="NHL26" s="107"/>
      <c r="NHM26" s="107"/>
      <c r="NHN26" s="107"/>
      <c r="NHO26" s="107"/>
      <c r="NHP26" s="107"/>
      <c r="NHQ26" s="107"/>
      <c r="NHR26" s="107"/>
      <c r="NHS26" s="107"/>
      <c r="NHT26" s="107"/>
      <c r="NHU26" s="107"/>
      <c r="NHV26" s="107"/>
      <c r="NHW26" s="107"/>
      <c r="NHX26" s="107"/>
      <c r="NHY26" s="107"/>
      <c r="NHZ26" s="107"/>
      <c r="NIA26" s="107"/>
      <c r="NIB26" s="107"/>
      <c r="NIC26" s="107"/>
      <c r="NID26" s="107"/>
      <c r="NIE26" s="107"/>
      <c r="NIF26" s="107"/>
      <c r="NIG26" s="107"/>
      <c r="NIH26" s="107"/>
      <c r="NII26" s="107"/>
      <c r="NIJ26" s="107"/>
      <c r="NIK26" s="107"/>
      <c r="NIL26" s="107"/>
      <c r="NIM26" s="107"/>
      <c r="NIN26" s="107"/>
      <c r="NIO26" s="107"/>
      <c r="NIP26" s="107"/>
      <c r="NIQ26" s="107"/>
      <c r="NIR26" s="107"/>
      <c r="NIS26" s="107"/>
      <c r="NIT26" s="107"/>
      <c r="NIU26" s="107"/>
      <c r="NIV26" s="107"/>
      <c r="NIW26" s="107"/>
      <c r="NIX26" s="107"/>
      <c r="NIY26" s="107"/>
      <c r="NIZ26" s="107"/>
      <c r="NJA26" s="107"/>
      <c r="NJB26" s="107"/>
      <c r="NJC26" s="107"/>
      <c r="NJD26" s="107"/>
      <c r="NJE26" s="107"/>
      <c r="NJF26" s="107"/>
      <c r="NJG26" s="107"/>
      <c r="NJH26" s="107"/>
      <c r="NJI26" s="107"/>
      <c r="NJJ26" s="107"/>
      <c r="NJK26" s="107"/>
      <c r="NJL26" s="107"/>
      <c r="NJM26" s="107"/>
      <c r="NJN26" s="107"/>
      <c r="NJO26" s="107"/>
      <c r="NJP26" s="107"/>
      <c r="NJQ26" s="107"/>
      <c r="NJR26" s="107"/>
      <c r="NJS26" s="107"/>
      <c r="NJT26" s="107"/>
      <c r="NJU26" s="107"/>
      <c r="NJV26" s="107"/>
      <c r="NJW26" s="107"/>
      <c r="NJX26" s="107"/>
      <c r="NJY26" s="107"/>
      <c r="NJZ26" s="107"/>
      <c r="NKA26" s="107"/>
      <c r="NKB26" s="107"/>
      <c r="NKC26" s="107"/>
      <c r="NKD26" s="107"/>
      <c r="NKE26" s="107"/>
      <c r="NKF26" s="107"/>
      <c r="NKG26" s="107"/>
      <c r="NKH26" s="107"/>
      <c r="NKI26" s="107"/>
      <c r="NKJ26" s="107"/>
      <c r="NKK26" s="107"/>
      <c r="NKL26" s="107"/>
      <c r="NKM26" s="107"/>
      <c r="NKN26" s="107"/>
      <c r="NKO26" s="107"/>
      <c r="NKP26" s="107"/>
      <c r="NKQ26" s="107"/>
      <c r="NKR26" s="107"/>
      <c r="NKS26" s="107"/>
      <c r="NKT26" s="107"/>
      <c r="NKU26" s="107"/>
      <c r="NKV26" s="107"/>
      <c r="NKW26" s="107"/>
      <c r="NKX26" s="107"/>
      <c r="NKY26" s="107"/>
      <c r="NKZ26" s="107"/>
      <c r="NLA26" s="107"/>
      <c r="NLB26" s="107"/>
      <c r="NLC26" s="107"/>
      <c r="NLD26" s="107"/>
      <c r="NLE26" s="107"/>
      <c r="NLF26" s="107"/>
      <c r="NLG26" s="107"/>
      <c r="NLH26" s="107"/>
      <c r="NLI26" s="107"/>
      <c r="NLJ26" s="107"/>
      <c r="NLK26" s="107"/>
      <c r="NLL26" s="107"/>
      <c r="NLM26" s="107"/>
      <c r="NLN26" s="107"/>
      <c r="NLO26" s="107"/>
      <c r="NLP26" s="107"/>
      <c r="NLQ26" s="107"/>
      <c r="NLR26" s="107"/>
      <c r="NLS26" s="107"/>
      <c r="NLT26" s="107"/>
      <c r="NLU26" s="107"/>
      <c r="NLV26" s="107"/>
      <c r="NLW26" s="107"/>
      <c r="NLX26" s="107"/>
      <c r="NLY26" s="107"/>
      <c r="NLZ26" s="107"/>
      <c r="NMA26" s="107"/>
      <c r="NMB26" s="107"/>
      <c r="NMC26" s="107"/>
      <c r="NMD26" s="107"/>
      <c r="NME26" s="107"/>
      <c r="NMF26" s="107"/>
      <c r="NMG26" s="107"/>
      <c r="NMH26" s="107"/>
      <c r="NMI26" s="107"/>
      <c r="NMJ26" s="107"/>
      <c r="NMK26" s="107"/>
      <c r="NML26" s="107"/>
      <c r="NMM26" s="107"/>
      <c r="NMN26" s="107"/>
      <c r="NMO26" s="107"/>
      <c r="NMP26" s="107"/>
      <c r="NMQ26" s="107"/>
      <c r="NMR26" s="107"/>
      <c r="NMS26" s="107"/>
      <c r="NMT26" s="107"/>
      <c r="NMU26" s="107"/>
      <c r="NMV26" s="107"/>
      <c r="NMW26" s="107"/>
      <c r="NMX26" s="107"/>
      <c r="NMY26" s="107"/>
      <c r="NMZ26" s="107"/>
      <c r="NNA26" s="107"/>
      <c r="NNB26" s="107"/>
      <c r="NNC26" s="107"/>
      <c r="NND26" s="107"/>
      <c r="NNE26" s="107"/>
      <c r="NNF26" s="107"/>
      <c r="NNG26" s="107"/>
      <c r="NNH26" s="107"/>
      <c r="NNI26" s="107"/>
      <c r="NNJ26" s="107"/>
      <c r="NNK26" s="107"/>
      <c r="NNL26" s="107"/>
      <c r="NNM26" s="107"/>
      <c r="NNN26" s="107"/>
      <c r="NNO26" s="107"/>
      <c r="NNP26" s="107"/>
      <c r="NNQ26" s="107"/>
      <c r="NNR26" s="107"/>
      <c r="NNS26" s="107"/>
      <c r="NNT26" s="107"/>
      <c r="NNU26" s="107"/>
      <c r="NNV26" s="107"/>
      <c r="NNW26" s="107"/>
      <c r="NNX26" s="107"/>
      <c r="NNY26" s="107"/>
      <c r="NNZ26" s="107"/>
      <c r="NOA26" s="107"/>
      <c r="NOB26" s="107"/>
      <c r="NOC26" s="107"/>
      <c r="NOD26" s="107"/>
      <c r="NOE26" s="107"/>
      <c r="NOF26" s="107"/>
      <c r="NOG26" s="107"/>
      <c r="NOH26" s="107"/>
      <c r="NOI26" s="107"/>
      <c r="NOJ26" s="107"/>
      <c r="NOK26" s="107"/>
      <c r="NOL26" s="107"/>
      <c r="NOM26" s="107"/>
      <c r="NON26" s="107"/>
      <c r="NOO26" s="107"/>
      <c r="NOP26" s="107"/>
      <c r="NOQ26" s="107"/>
      <c r="NOR26" s="107"/>
      <c r="NOS26" s="107"/>
      <c r="NOT26" s="107"/>
      <c r="NOU26" s="107"/>
      <c r="NOV26" s="107"/>
      <c r="NOW26" s="107"/>
      <c r="NOX26" s="107"/>
      <c r="NOY26" s="107"/>
      <c r="NOZ26" s="107"/>
      <c r="NPA26" s="107"/>
      <c r="NPB26" s="107"/>
      <c r="NPC26" s="107"/>
      <c r="NPD26" s="107"/>
      <c r="NPE26" s="107"/>
      <c r="NPF26" s="107"/>
      <c r="NPG26" s="107"/>
      <c r="NPH26" s="107"/>
      <c r="NPI26" s="107"/>
      <c r="NPJ26" s="107"/>
      <c r="NPK26" s="107"/>
      <c r="NPL26" s="107"/>
      <c r="NPM26" s="107"/>
      <c r="NPN26" s="107"/>
      <c r="NPO26" s="107"/>
      <c r="NPP26" s="107"/>
      <c r="NPQ26" s="107"/>
      <c r="NPR26" s="107"/>
      <c r="NPS26" s="107"/>
      <c r="NPT26" s="107"/>
      <c r="NPU26" s="107"/>
      <c r="NPV26" s="107"/>
      <c r="NPW26" s="107"/>
      <c r="NPX26" s="107"/>
      <c r="NPY26" s="107"/>
      <c r="NPZ26" s="107"/>
      <c r="NQA26" s="107"/>
      <c r="NQB26" s="107"/>
      <c r="NQC26" s="107"/>
      <c r="NQD26" s="107"/>
      <c r="NQE26" s="107"/>
      <c r="NQF26" s="107"/>
      <c r="NQG26" s="107"/>
      <c r="NQH26" s="107"/>
      <c r="NQI26" s="107"/>
      <c r="NQJ26" s="107"/>
      <c r="NQK26" s="107"/>
      <c r="NQL26" s="107"/>
      <c r="NQM26" s="107"/>
      <c r="NQN26" s="107"/>
      <c r="NQO26" s="107"/>
      <c r="NQP26" s="107"/>
      <c r="NQQ26" s="107"/>
      <c r="NQR26" s="107"/>
      <c r="NQS26" s="107"/>
      <c r="NQT26" s="107"/>
      <c r="NQU26" s="107"/>
      <c r="NQV26" s="107"/>
      <c r="NQW26" s="107"/>
      <c r="NQX26" s="107"/>
      <c r="NQY26" s="107"/>
      <c r="NQZ26" s="107"/>
      <c r="NRA26" s="107"/>
      <c r="NRB26" s="107"/>
      <c r="NRC26" s="107"/>
      <c r="NRD26" s="107"/>
      <c r="NRE26" s="107"/>
      <c r="NRF26" s="107"/>
      <c r="NRG26" s="107"/>
      <c r="NRH26" s="107"/>
      <c r="NRI26" s="107"/>
      <c r="NRJ26" s="107"/>
      <c r="NRK26" s="107"/>
      <c r="NRL26" s="107"/>
      <c r="NRM26" s="107"/>
      <c r="NRN26" s="107"/>
      <c r="NRO26" s="107"/>
      <c r="NRP26" s="107"/>
      <c r="NRQ26" s="107"/>
      <c r="NRR26" s="107"/>
      <c r="NRS26" s="107"/>
      <c r="NRT26" s="107"/>
      <c r="NRU26" s="107"/>
      <c r="NRV26" s="107"/>
      <c r="NRW26" s="107"/>
      <c r="NRX26" s="107"/>
      <c r="NRY26" s="107"/>
      <c r="NRZ26" s="107"/>
      <c r="NSA26" s="107"/>
      <c r="NSB26" s="107"/>
      <c r="NSC26" s="107"/>
      <c r="NSD26" s="107"/>
      <c r="NSE26" s="107"/>
      <c r="NSF26" s="107"/>
      <c r="NSG26" s="107"/>
      <c r="NSH26" s="107"/>
      <c r="NSI26" s="107"/>
      <c r="NSJ26" s="107"/>
      <c r="NSK26" s="107"/>
      <c r="NSL26" s="107"/>
      <c r="NSM26" s="107"/>
      <c r="NSN26" s="107"/>
      <c r="NSO26" s="107"/>
      <c r="NSP26" s="107"/>
      <c r="NSQ26" s="107"/>
      <c r="NSR26" s="107"/>
      <c r="NSS26" s="107"/>
      <c r="NST26" s="107"/>
      <c r="NSU26" s="107"/>
      <c r="NSV26" s="107"/>
      <c r="NSW26" s="107"/>
      <c r="NSX26" s="107"/>
      <c r="NSY26" s="107"/>
      <c r="NSZ26" s="107"/>
      <c r="NTA26" s="107"/>
      <c r="NTB26" s="107"/>
      <c r="NTC26" s="107"/>
      <c r="NTD26" s="107"/>
      <c r="NTE26" s="107"/>
      <c r="NTF26" s="107"/>
      <c r="NTG26" s="107"/>
      <c r="NTH26" s="107"/>
      <c r="NTI26" s="107"/>
      <c r="NTJ26" s="107"/>
      <c r="NTK26" s="107"/>
      <c r="NTL26" s="107"/>
      <c r="NTM26" s="107"/>
      <c r="NTN26" s="107"/>
      <c r="NTO26" s="107"/>
      <c r="NTP26" s="107"/>
      <c r="NTQ26" s="107"/>
      <c r="NTR26" s="107"/>
      <c r="NTS26" s="107"/>
      <c r="NTT26" s="107"/>
      <c r="NTU26" s="107"/>
      <c r="NTV26" s="107"/>
      <c r="NTW26" s="107"/>
      <c r="NTX26" s="107"/>
      <c r="NTY26" s="107"/>
      <c r="NTZ26" s="107"/>
      <c r="NUA26" s="107"/>
      <c r="NUB26" s="107"/>
      <c r="NUC26" s="107"/>
      <c r="NUD26" s="107"/>
      <c r="NUE26" s="107"/>
      <c r="NUF26" s="107"/>
      <c r="NUG26" s="107"/>
      <c r="NUH26" s="107"/>
      <c r="NUI26" s="107"/>
      <c r="NUJ26" s="107"/>
      <c r="NUK26" s="107"/>
      <c r="NUL26" s="107"/>
      <c r="NUM26" s="107"/>
      <c r="NUN26" s="107"/>
      <c r="NUO26" s="107"/>
      <c r="NUP26" s="107"/>
      <c r="NUQ26" s="107"/>
      <c r="NUR26" s="107"/>
      <c r="NUS26" s="107"/>
      <c r="NUT26" s="107"/>
      <c r="NUU26" s="107"/>
      <c r="NUV26" s="107"/>
      <c r="NUW26" s="107"/>
      <c r="NUX26" s="107"/>
      <c r="NUY26" s="107"/>
      <c r="NUZ26" s="107"/>
      <c r="NVA26" s="107"/>
      <c r="NVB26" s="107"/>
      <c r="NVC26" s="107"/>
      <c r="NVD26" s="107"/>
      <c r="NVE26" s="107"/>
      <c r="NVF26" s="107"/>
      <c r="NVG26" s="107"/>
      <c r="NVH26" s="107"/>
      <c r="NVI26" s="107"/>
      <c r="NVJ26" s="107"/>
      <c r="NVK26" s="107"/>
      <c r="NVL26" s="107"/>
      <c r="NVM26" s="107"/>
      <c r="NVN26" s="107"/>
      <c r="NVO26" s="107"/>
      <c r="NVP26" s="107"/>
      <c r="NVQ26" s="107"/>
      <c r="NVR26" s="107"/>
      <c r="NVS26" s="107"/>
      <c r="NVT26" s="107"/>
      <c r="NVU26" s="107"/>
      <c r="NVV26" s="107"/>
      <c r="NVW26" s="107"/>
      <c r="NVX26" s="107"/>
      <c r="NVY26" s="107"/>
      <c r="NVZ26" s="107"/>
      <c r="NWA26" s="107"/>
      <c r="NWB26" s="107"/>
      <c r="NWC26" s="107"/>
      <c r="NWD26" s="107"/>
      <c r="NWE26" s="107"/>
      <c r="NWF26" s="107"/>
      <c r="NWG26" s="107"/>
      <c r="NWH26" s="107"/>
      <c r="NWI26" s="107"/>
      <c r="NWJ26" s="107"/>
      <c r="NWK26" s="107"/>
      <c r="NWL26" s="107"/>
      <c r="NWM26" s="107"/>
      <c r="NWN26" s="107"/>
      <c r="NWO26" s="107"/>
      <c r="NWP26" s="107"/>
      <c r="NWQ26" s="107"/>
      <c r="NWR26" s="107"/>
      <c r="NWS26" s="107"/>
      <c r="NWT26" s="107"/>
      <c r="NWU26" s="107"/>
      <c r="NWV26" s="107"/>
      <c r="NWW26" s="107"/>
      <c r="NWX26" s="107"/>
      <c r="NWY26" s="107"/>
      <c r="NWZ26" s="107"/>
      <c r="NXA26" s="107"/>
      <c r="NXB26" s="107"/>
      <c r="NXC26" s="107"/>
      <c r="NXD26" s="107"/>
      <c r="NXE26" s="107"/>
      <c r="NXF26" s="107"/>
      <c r="NXG26" s="107"/>
      <c r="NXH26" s="107"/>
      <c r="NXI26" s="107"/>
      <c r="NXJ26" s="107"/>
      <c r="NXK26" s="107"/>
      <c r="NXL26" s="107"/>
      <c r="NXM26" s="107"/>
      <c r="NXN26" s="107"/>
      <c r="NXO26" s="107"/>
      <c r="NXP26" s="107"/>
      <c r="NXQ26" s="107"/>
      <c r="NXR26" s="107"/>
      <c r="NXS26" s="107"/>
      <c r="NXT26" s="107"/>
      <c r="NXU26" s="107"/>
      <c r="NXV26" s="107"/>
      <c r="NXW26" s="107"/>
      <c r="NXX26" s="107"/>
      <c r="NXY26" s="107"/>
      <c r="NXZ26" s="107"/>
      <c r="NYA26" s="107"/>
      <c r="NYB26" s="107"/>
      <c r="NYC26" s="107"/>
      <c r="NYD26" s="107"/>
      <c r="NYE26" s="107"/>
      <c r="NYF26" s="107"/>
      <c r="NYG26" s="107"/>
      <c r="NYH26" s="107"/>
      <c r="NYI26" s="107"/>
      <c r="NYJ26" s="107"/>
      <c r="NYK26" s="107"/>
      <c r="NYL26" s="107"/>
      <c r="NYM26" s="107"/>
      <c r="NYN26" s="107"/>
      <c r="NYO26" s="107"/>
      <c r="NYP26" s="107"/>
      <c r="NYQ26" s="107"/>
      <c r="NYR26" s="107"/>
      <c r="NYS26" s="107"/>
      <c r="NYT26" s="107"/>
      <c r="NYU26" s="107"/>
      <c r="NYV26" s="107"/>
      <c r="NYW26" s="107"/>
      <c r="NYX26" s="107"/>
      <c r="NYY26" s="107"/>
      <c r="NYZ26" s="107"/>
      <c r="NZA26" s="107"/>
      <c r="NZB26" s="107"/>
      <c r="NZC26" s="107"/>
      <c r="NZD26" s="107"/>
      <c r="NZE26" s="107"/>
      <c r="NZF26" s="107"/>
      <c r="NZG26" s="107"/>
      <c r="NZH26" s="107"/>
      <c r="NZI26" s="107"/>
      <c r="NZJ26" s="107"/>
      <c r="NZK26" s="107"/>
      <c r="NZL26" s="107"/>
      <c r="NZM26" s="107"/>
      <c r="NZN26" s="107"/>
      <c r="NZO26" s="107"/>
      <c r="NZP26" s="107"/>
      <c r="NZQ26" s="107"/>
      <c r="NZR26" s="107"/>
      <c r="NZS26" s="107"/>
      <c r="NZT26" s="107"/>
      <c r="NZU26" s="107"/>
      <c r="NZV26" s="107"/>
      <c r="NZW26" s="107"/>
      <c r="NZX26" s="107"/>
      <c r="NZY26" s="107"/>
      <c r="NZZ26" s="107"/>
      <c r="OAA26" s="107"/>
      <c r="OAB26" s="107"/>
      <c r="OAC26" s="107"/>
      <c r="OAD26" s="107"/>
      <c r="OAE26" s="107"/>
      <c r="OAF26" s="107"/>
      <c r="OAG26" s="107"/>
      <c r="OAH26" s="107"/>
      <c r="OAI26" s="107"/>
      <c r="OAJ26" s="107"/>
      <c r="OAK26" s="107"/>
      <c r="OAL26" s="107"/>
      <c r="OAM26" s="107"/>
      <c r="OAN26" s="107"/>
      <c r="OAO26" s="107"/>
      <c r="OAP26" s="107"/>
      <c r="OAQ26" s="107"/>
      <c r="OAR26" s="107"/>
      <c r="OAS26" s="107"/>
      <c r="OAT26" s="107"/>
      <c r="OAU26" s="107"/>
      <c r="OAV26" s="107"/>
      <c r="OAW26" s="107"/>
      <c r="OAX26" s="107"/>
      <c r="OAY26" s="107"/>
      <c r="OAZ26" s="107"/>
      <c r="OBA26" s="107"/>
      <c r="OBB26" s="107"/>
      <c r="OBC26" s="107"/>
      <c r="OBD26" s="107"/>
      <c r="OBE26" s="107"/>
      <c r="OBF26" s="107"/>
      <c r="OBG26" s="107"/>
      <c r="OBH26" s="107"/>
      <c r="OBI26" s="107"/>
      <c r="OBJ26" s="107"/>
      <c r="OBK26" s="107"/>
      <c r="OBL26" s="107"/>
      <c r="OBM26" s="107"/>
      <c r="OBN26" s="107"/>
      <c r="OBO26" s="107"/>
      <c r="OBP26" s="107"/>
      <c r="OBQ26" s="107"/>
      <c r="OBR26" s="107"/>
      <c r="OBS26" s="107"/>
      <c r="OBT26" s="107"/>
      <c r="OBU26" s="107"/>
      <c r="OBV26" s="107"/>
      <c r="OBW26" s="107"/>
      <c r="OBX26" s="107"/>
      <c r="OBY26" s="107"/>
      <c r="OBZ26" s="107"/>
      <c r="OCA26" s="107"/>
      <c r="OCB26" s="107"/>
      <c r="OCC26" s="107"/>
      <c r="OCD26" s="107"/>
      <c r="OCE26" s="107"/>
      <c r="OCF26" s="107"/>
      <c r="OCG26" s="107"/>
      <c r="OCH26" s="107"/>
      <c r="OCI26" s="107"/>
      <c r="OCJ26" s="107"/>
      <c r="OCK26" s="107"/>
      <c r="OCL26" s="107"/>
      <c r="OCM26" s="107"/>
      <c r="OCN26" s="107"/>
      <c r="OCO26" s="107"/>
      <c r="OCP26" s="107"/>
      <c r="OCQ26" s="107"/>
      <c r="OCR26" s="107"/>
      <c r="OCS26" s="107"/>
      <c r="OCT26" s="107"/>
      <c r="OCU26" s="107"/>
      <c r="OCV26" s="107"/>
      <c r="OCW26" s="107"/>
      <c r="OCX26" s="107"/>
      <c r="OCY26" s="107"/>
      <c r="OCZ26" s="107"/>
      <c r="ODA26" s="107"/>
      <c r="ODB26" s="107"/>
      <c r="ODC26" s="107"/>
      <c r="ODD26" s="107"/>
      <c r="ODE26" s="107"/>
      <c r="ODF26" s="107"/>
      <c r="ODG26" s="107"/>
      <c r="ODH26" s="107"/>
      <c r="ODI26" s="107"/>
      <c r="ODJ26" s="107"/>
      <c r="ODK26" s="107"/>
      <c r="ODL26" s="107"/>
      <c r="ODM26" s="107"/>
      <c r="ODN26" s="107"/>
      <c r="ODO26" s="107"/>
      <c r="ODP26" s="107"/>
      <c r="ODQ26" s="107"/>
      <c r="ODR26" s="107"/>
      <c r="ODS26" s="107"/>
      <c r="ODT26" s="107"/>
      <c r="ODU26" s="107"/>
      <c r="ODV26" s="107"/>
      <c r="ODW26" s="107"/>
      <c r="ODX26" s="107"/>
      <c r="ODY26" s="107"/>
      <c r="ODZ26" s="107"/>
      <c r="OEA26" s="107"/>
      <c r="OEB26" s="107"/>
      <c r="OEC26" s="107"/>
      <c r="OED26" s="107"/>
      <c r="OEE26" s="107"/>
      <c r="OEF26" s="107"/>
      <c r="OEG26" s="107"/>
      <c r="OEH26" s="107"/>
      <c r="OEI26" s="107"/>
      <c r="OEJ26" s="107"/>
      <c r="OEK26" s="107"/>
      <c r="OEL26" s="107"/>
      <c r="OEM26" s="107"/>
      <c r="OEN26" s="107"/>
      <c r="OEO26" s="107"/>
      <c r="OEP26" s="107"/>
      <c r="OEQ26" s="107"/>
      <c r="OER26" s="107"/>
      <c r="OES26" s="107"/>
      <c r="OET26" s="107"/>
      <c r="OEU26" s="107"/>
      <c r="OEV26" s="107"/>
      <c r="OEW26" s="107"/>
      <c r="OEX26" s="107"/>
      <c r="OEY26" s="107"/>
      <c r="OEZ26" s="107"/>
      <c r="OFA26" s="107"/>
      <c r="OFB26" s="107"/>
      <c r="OFC26" s="107"/>
      <c r="OFD26" s="107"/>
      <c r="OFE26" s="107"/>
      <c r="OFF26" s="107"/>
      <c r="OFG26" s="107"/>
      <c r="OFH26" s="107"/>
      <c r="OFI26" s="107"/>
      <c r="OFJ26" s="107"/>
      <c r="OFK26" s="107"/>
      <c r="OFL26" s="107"/>
      <c r="OFM26" s="107"/>
      <c r="OFN26" s="107"/>
      <c r="OFO26" s="107"/>
      <c r="OFP26" s="107"/>
      <c r="OFQ26" s="107"/>
      <c r="OFR26" s="107"/>
      <c r="OFS26" s="107"/>
      <c r="OFT26" s="107"/>
      <c r="OFU26" s="107"/>
      <c r="OFV26" s="107"/>
      <c r="OFW26" s="107"/>
      <c r="OFX26" s="107"/>
      <c r="OFY26" s="107"/>
      <c r="OFZ26" s="107"/>
      <c r="OGA26" s="107"/>
      <c r="OGB26" s="107"/>
      <c r="OGC26" s="107"/>
      <c r="OGD26" s="107"/>
      <c r="OGE26" s="107"/>
      <c r="OGF26" s="107"/>
      <c r="OGG26" s="107"/>
      <c r="OGH26" s="107"/>
      <c r="OGI26" s="107"/>
      <c r="OGJ26" s="107"/>
      <c r="OGK26" s="107"/>
      <c r="OGL26" s="107"/>
      <c r="OGM26" s="107"/>
      <c r="OGN26" s="107"/>
      <c r="OGO26" s="107"/>
      <c r="OGP26" s="107"/>
      <c r="OGQ26" s="107"/>
      <c r="OGR26" s="107"/>
      <c r="OGS26" s="107"/>
      <c r="OGT26" s="107"/>
      <c r="OGU26" s="107"/>
      <c r="OGV26" s="107"/>
      <c r="OGW26" s="107"/>
      <c r="OGX26" s="107"/>
      <c r="OGY26" s="107"/>
      <c r="OGZ26" s="107"/>
      <c r="OHA26" s="107"/>
      <c r="OHB26" s="107"/>
      <c r="OHC26" s="107"/>
      <c r="OHD26" s="107"/>
      <c r="OHE26" s="107"/>
      <c r="OHF26" s="107"/>
      <c r="OHG26" s="107"/>
      <c r="OHH26" s="107"/>
      <c r="OHI26" s="107"/>
      <c r="OHJ26" s="107"/>
      <c r="OHK26" s="107"/>
      <c r="OHL26" s="107"/>
      <c r="OHM26" s="107"/>
      <c r="OHN26" s="107"/>
      <c r="OHO26" s="107"/>
      <c r="OHP26" s="107"/>
      <c r="OHQ26" s="107"/>
      <c r="OHR26" s="107"/>
      <c r="OHS26" s="107"/>
      <c r="OHT26" s="107"/>
      <c r="OHU26" s="107"/>
      <c r="OHV26" s="107"/>
      <c r="OHW26" s="107"/>
      <c r="OHX26" s="107"/>
      <c r="OHY26" s="107"/>
      <c r="OHZ26" s="107"/>
      <c r="OIA26" s="107"/>
      <c r="OIB26" s="107"/>
      <c r="OIC26" s="107"/>
      <c r="OID26" s="107"/>
      <c r="OIE26" s="107"/>
      <c r="OIF26" s="107"/>
      <c r="OIG26" s="107"/>
      <c r="OIH26" s="107"/>
      <c r="OII26" s="107"/>
      <c r="OIJ26" s="107"/>
      <c r="OIK26" s="107"/>
      <c r="OIL26" s="107"/>
      <c r="OIM26" s="107"/>
      <c r="OIN26" s="107"/>
      <c r="OIO26" s="107"/>
      <c r="OIP26" s="107"/>
      <c r="OIQ26" s="107"/>
      <c r="OIR26" s="107"/>
      <c r="OIS26" s="107"/>
      <c r="OIT26" s="107"/>
      <c r="OIU26" s="107"/>
      <c r="OIV26" s="107"/>
      <c r="OIW26" s="107"/>
      <c r="OIX26" s="107"/>
      <c r="OIY26" s="107"/>
      <c r="OIZ26" s="107"/>
      <c r="OJA26" s="107"/>
      <c r="OJB26" s="107"/>
      <c r="OJC26" s="107"/>
      <c r="OJD26" s="107"/>
      <c r="OJE26" s="107"/>
      <c r="OJF26" s="107"/>
      <c r="OJG26" s="107"/>
      <c r="OJH26" s="107"/>
      <c r="OJI26" s="107"/>
      <c r="OJJ26" s="107"/>
      <c r="OJK26" s="107"/>
      <c r="OJL26" s="107"/>
      <c r="OJM26" s="107"/>
      <c r="OJN26" s="107"/>
      <c r="OJO26" s="107"/>
      <c r="OJP26" s="107"/>
      <c r="OJQ26" s="107"/>
      <c r="OJR26" s="107"/>
      <c r="OJS26" s="107"/>
      <c r="OJT26" s="107"/>
      <c r="OJU26" s="107"/>
      <c r="OJV26" s="107"/>
      <c r="OJW26" s="107"/>
      <c r="OJX26" s="107"/>
      <c r="OJY26" s="107"/>
      <c r="OJZ26" s="107"/>
      <c r="OKA26" s="107"/>
      <c r="OKB26" s="107"/>
      <c r="OKC26" s="107"/>
      <c r="OKD26" s="107"/>
      <c r="OKE26" s="107"/>
      <c r="OKF26" s="107"/>
      <c r="OKG26" s="107"/>
      <c r="OKH26" s="107"/>
      <c r="OKI26" s="107"/>
      <c r="OKJ26" s="107"/>
      <c r="OKK26" s="107"/>
      <c r="OKL26" s="107"/>
      <c r="OKM26" s="107"/>
      <c r="OKN26" s="107"/>
      <c r="OKO26" s="107"/>
      <c r="OKP26" s="107"/>
      <c r="OKQ26" s="107"/>
      <c r="OKR26" s="107"/>
      <c r="OKS26" s="107"/>
      <c r="OKT26" s="107"/>
      <c r="OKU26" s="107"/>
      <c r="OKV26" s="107"/>
      <c r="OKW26" s="107"/>
      <c r="OKX26" s="107"/>
      <c r="OKY26" s="107"/>
      <c r="OKZ26" s="107"/>
      <c r="OLA26" s="107"/>
      <c r="OLB26" s="107"/>
      <c r="OLC26" s="107"/>
      <c r="OLD26" s="107"/>
      <c r="OLE26" s="107"/>
      <c r="OLF26" s="107"/>
      <c r="OLG26" s="107"/>
      <c r="OLH26" s="107"/>
      <c r="OLI26" s="107"/>
      <c r="OLJ26" s="107"/>
      <c r="OLK26" s="107"/>
      <c r="OLL26" s="107"/>
      <c r="OLM26" s="107"/>
      <c r="OLN26" s="107"/>
      <c r="OLO26" s="107"/>
      <c r="OLP26" s="107"/>
      <c r="OLQ26" s="107"/>
      <c r="OLR26" s="107"/>
      <c r="OLS26" s="107"/>
      <c r="OLT26" s="107"/>
      <c r="OLU26" s="107"/>
      <c r="OLV26" s="107"/>
      <c r="OLW26" s="107"/>
      <c r="OLX26" s="107"/>
      <c r="OLY26" s="107"/>
      <c r="OLZ26" s="107"/>
      <c r="OMA26" s="107"/>
      <c r="OMB26" s="107"/>
      <c r="OMC26" s="107"/>
      <c r="OMD26" s="107"/>
      <c r="OME26" s="107"/>
      <c r="OMF26" s="107"/>
      <c r="OMG26" s="107"/>
      <c r="OMH26" s="107"/>
      <c r="OMI26" s="107"/>
      <c r="OMJ26" s="107"/>
      <c r="OMK26" s="107"/>
      <c r="OML26" s="107"/>
      <c r="OMM26" s="107"/>
      <c r="OMN26" s="107"/>
      <c r="OMO26" s="107"/>
      <c r="OMP26" s="107"/>
      <c r="OMQ26" s="107"/>
      <c r="OMR26" s="107"/>
      <c r="OMS26" s="107"/>
      <c r="OMT26" s="107"/>
      <c r="OMU26" s="107"/>
      <c r="OMV26" s="107"/>
      <c r="OMW26" s="107"/>
      <c r="OMX26" s="107"/>
      <c r="OMY26" s="107"/>
      <c r="OMZ26" s="107"/>
      <c r="ONA26" s="107"/>
      <c r="ONB26" s="107"/>
      <c r="ONC26" s="107"/>
      <c r="OND26" s="107"/>
      <c r="ONE26" s="107"/>
      <c r="ONF26" s="107"/>
      <c r="ONG26" s="107"/>
      <c r="ONH26" s="107"/>
      <c r="ONI26" s="107"/>
      <c r="ONJ26" s="107"/>
      <c r="ONK26" s="107"/>
      <c r="ONL26" s="107"/>
      <c r="ONM26" s="107"/>
      <c r="ONN26" s="107"/>
      <c r="ONO26" s="107"/>
      <c r="ONP26" s="107"/>
      <c r="ONQ26" s="107"/>
      <c r="ONR26" s="107"/>
      <c r="ONS26" s="107"/>
      <c r="ONT26" s="107"/>
      <c r="ONU26" s="107"/>
      <c r="ONV26" s="107"/>
      <c r="ONW26" s="107"/>
      <c r="ONX26" s="107"/>
      <c r="ONY26" s="107"/>
      <c r="ONZ26" s="107"/>
      <c r="OOA26" s="107"/>
      <c r="OOB26" s="107"/>
      <c r="OOC26" s="107"/>
      <c r="OOD26" s="107"/>
      <c r="OOE26" s="107"/>
      <c r="OOF26" s="107"/>
      <c r="OOG26" s="107"/>
      <c r="OOH26" s="107"/>
      <c r="OOI26" s="107"/>
      <c r="OOJ26" s="107"/>
      <c r="OOK26" s="107"/>
      <c r="OOL26" s="107"/>
      <c r="OOM26" s="107"/>
      <c r="OON26" s="107"/>
      <c r="OOO26" s="107"/>
      <c r="OOP26" s="107"/>
      <c r="OOQ26" s="107"/>
      <c r="OOR26" s="107"/>
      <c r="OOS26" s="107"/>
      <c r="OOT26" s="107"/>
      <c r="OOU26" s="107"/>
      <c r="OOV26" s="107"/>
      <c r="OOW26" s="107"/>
      <c r="OOX26" s="107"/>
      <c r="OOY26" s="107"/>
      <c r="OOZ26" s="107"/>
      <c r="OPA26" s="107"/>
      <c r="OPB26" s="107"/>
      <c r="OPC26" s="107"/>
      <c r="OPD26" s="107"/>
      <c r="OPE26" s="107"/>
      <c r="OPF26" s="107"/>
      <c r="OPG26" s="107"/>
      <c r="OPH26" s="107"/>
      <c r="OPI26" s="107"/>
      <c r="OPJ26" s="107"/>
      <c r="OPK26" s="107"/>
      <c r="OPL26" s="107"/>
      <c r="OPM26" s="107"/>
      <c r="OPN26" s="107"/>
      <c r="OPO26" s="107"/>
      <c r="OPP26" s="107"/>
      <c r="OPQ26" s="107"/>
      <c r="OPR26" s="107"/>
      <c r="OPS26" s="107"/>
      <c r="OPT26" s="107"/>
      <c r="OPU26" s="107"/>
      <c r="OPV26" s="107"/>
      <c r="OPW26" s="107"/>
      <c r="OPX26" s="107"/>
      <c r="OPY26" s="107"/>
      <c r="OPZ26" s="107"/>
      <c r="OQA26" s="107"/>
      <c r="OQB26" s="107"/>
      <c r="OQC26" s="107"/>
      <c r="OQD26" s="107"/>
      <c r="OQE26" s="107"/>
      <c r="OQF26" s="107"/>
      <c r="OQG26" s="107"/>
      <c r="OQH26" s="107"/>
      <c r="OQI26" s="107"/>
      <c r="OQJ26" s="107"/>
      <c r="OQK26" s="107"/>
      <c r="OQL26" s="107"/>
      <c r="OQM26" s="107"/>
      <c r="OQN26" s="107"/>
      <c r="OQO26" s="107"/>
      <c r="OQP26" s="107"/>
      <c r="OQQ26" s="107"/>
      <c r="OQR26" s="107"/>
      <c r="OQS26" s="107"/>
      <c r="OQT26" s="107"/>
      <c r="OQU26" s="107"/>
      <c r="OQV26" s="107"/>
      <c r="OQW26" s="107"/>
      <c r="OQX26" s="107"/>
      <c r="OQY26" s="107"/>
      <c r="OQZ26" s="107"/>
      <c r="ORA26" s="107"/>
      <c r="ORB26" s="107"/>
      <c r="ORC26" s="107"/>
      <c r="ORD26" s="107"/>
      <c r="ORE26" s="107"/>
      <c r="ORF26" s="107"/>
      <c r="ORG26" s="107"/>
      <c r="ORH26" s="107"/>
      <c r="ORI26" s="107"/>
      <c r="ORJ26" s="107"/>
      <c r="ORK26" s="107"/>
      <c r="ORL26" s="107"/>
      <c r="ORM26" s="107"/>
      <c r="ORN26" s="107"/>
      <c r="ORO26" s="107"/>
      <c r="ORP26" s="107"/>
      <c r="ORQ26" s="107"/>
      <c r="ORR26" s="107"/>
      <c r="ORS26" s="107"/>
      <c r="ORT26" s="107"/>
      <c r="ORU26" s="107"/>
      <c r="ORV26" s="107"/>
      <c r="ORW26" s="107"/>
      <c r="ORX26" s="107"/>
      <c r="ORY26" s="107"/>
      <c r="ORZ26" s="107"/>
      <c r="OSA26" s="107"/>
      <c r="OSB26" s="107"/>
      <c r="OSC26" s="107"/>
      <c r="OSD26" s="107"/>
      <c r="OSE26" s="107"/>
      <c r="OSF26" s="107"/>
      <c r="OSG26" s="107"/>
      <c r="OSH26" s="107"/>
      <c r="OSI26" s="107"/>
      <c r="OSJ26" s="107"/>
      <c r="OSK26" s="107"/>
      <c r="OSL26" s="107"/>
      <c r="OSM26" s="107"/>
      <c r="OSN26" s="107"/>
      <c r="OSO26" s="107"/>
      <c r="OSP26" s="107"/>
      <c r="OSQ26" s="107"/>
      <c r="OSR26" s="107"/>
      <c r="OSS26" s="107"/>
      <c r="OST26" s="107"/>
      <c r="OSU26" s="107"/>
      <c r="OSV26" s="107"/>
      <c r="OSW26" s="107"/>
      <c r="OSX26" s="107"/>
      <c r="OSY26" s="107"/>
      <c r="OSZ26" s="107"/>
      <c r="OTA26" s="107"/>
      <c r="OTB26" s="107"/>
      <c r="OTC26" s="107"/>
      <c r="OTD26" s="107"/>
      <c r="OTE26" s="107"/>
      <c r="OTF26" s="107"/>
      <c r="OTG26" s="107"/>
      <c r="OTH26" s="107"/>
      <c r="OTI26" s="107"/>
      <c r="OTJ26" s="107"/>
      <c r="OTK26" s="107"/>
      <c r="OTL26" s="107"/>
      <c r="OTM26" s="107"/>
      <c r="OTN26" s="107"/>
      <c r="OTO26" s="107"/>
      <c r="OTP26" s="107"/>
      <c r="OTQ26" s="107"/>
      <c r="OTR26" s="107"/>
      <c r="OTS26" s="107"/>
      <c r="OTT26" s="107"/>
      <c r="OTU26" s="107"/>
      <c r="OTV26" s="107"/>
      <c r="OTW26" s="107"/>
      <c r="OTX26" s="107"/>
      <c r="OTY26" s="107"/>
      <c r="OTZ26" s="107"/>
      <c r="OUA26" s="107"/>
      <c r="OUB26" s="107"/>
      <c r="OUC26" s="107"/>
      <c r="OUD26" s="107"/>
      <c r="OUE26" s="107"/>
      <c r="OUF26" s="107"/>
      <c r="OUG26" s="107"/>
      <c r="OUH26" s="107"/>
      <c r="OUI26" s="107"/>
      <c r="OUJ26" s="107"/>
      <c r="OUK26" s="107"/>
      <c r="OUL26" s="107"/>
      <c r="OUM26" s="107"/>
      <c r="OUN26" s="107"/>
      <c r="OUO26" s="107"/>
      <c r="OUP26" s="107"/>
      <c r="OUQ26" s="107"/>
      <c r="OUR26" s="107"/>
      <c r="OUS26" s="107"/>
      <c r="OUT26" s="107"/>
      <c r="OUU26" s="107"/>
      <c r="OUV26" s="107"/>
      <c r="OUW26" s="107"/>
      <c r="OUX26" s="107"/>
      <c r="OUY26" s="107"/>
      <c r="OUZ26" s="107"/>
      <c r="OVA26" s="107"/>
      <c r="OVB26" s="107"/>
      <c r="OVC26" s="107"/>
      <c r="OVD26" s="107"/>
      <c r="OVE26" s="107"/>
      <c r="OVF26" s="107"/>
      <c r="OVG26" s="107"/>
      <c r="OVH26" s="107"/>
      <c r="OVI26" s="107"/>
      <c r="OVJ26" s="107"/>
      <c r="OVK26" s="107"/>
      <c r="OVL26" s="107"/>
      <c r="OVM26" s="107"/>
      <c r="OVN26" s="107"/>
      <c r="OVO26" s="107"/>
      <c r="OVP26" s="107"/>
      <c r="OVQ26" s="107"/>
      <c r="OVR26" s="107"/>
      <c r="OVS26" s="107"/>
      <c r="OVT26" s="107"/>
      <c r="OVU26" s="107"/>
      <c r="OVV26" s="107"/>
      <c r="OVW26" s="107"/>
      <c r="OVX26" s="107"/>
      <c r="OVY26" s="107"/>
      <c r="OVZ26" s="107"/>
      <c r="OWA26" s="107"/>
      <c r="OWB26" s="107"/>
      <c r="OWC26" s="107"/>
      <c r="OWD26" s="107"/>
      <c r="OWE26" s="107"/>
      <c r="OWF26" s="107"/>
      <c r="OWG26" s="107"/>
      <c r="OWH26" s="107"/>
      <c r="OWI26" s="107"/>
      <c r="OWJ26" s="107"/>
      <c r="OWK26" s="107"/>
      <c r="OWL26" s="107"/>
      <c r="OWM26" s="107"/>
      <c r="OWN26" s="107"/>
      <c r="OWO26" s="107"/>
      <c r="OWP26" s="107"/>
      <c r="OWQ26" s="107"/>
      <c r="OWR26" s="107"/>
      <c r="OWS26" s="107"/>
      <c r="OWT26" s="107"/>
      <c r="OWU26" s="107"/>
      <c r="OWV26" s="107"/>
      <c r="OWW26" s="107"/>
      <c r="OWX26" s="107"/>
      <c r="OWY26" s="107"/>
      <c r="OWZ26" s="107"/>
      <c r="OXA26" s="107"/>
      <c r="OXB26" s="107"/>
      <c r="OXC26" s="107"/>
      <c r="OXD26" s="107"/>
      <c r="OXE26" s="107"/>
      <c r="OXF26" s="107"/>
      <c r="OXG26" s="107"/>
      <c r="OXH26" s="107"/>
      <c r="OXI26" s="107"/>
      <c r="OXJ26" s="107"/>
      <c r="OXK26" s="107"/>
      <c r="OXL26" s="107"/>
      <c r="OXM26" s="107"/>
      <c r="OXN26" s="107"/>
      <c r="OXO26" s="107"/>
      <c r="OXP26" s="107"/>
      <c r="OXQ26" s="107"/>
      <c r="OXR26" s="107"/>
      <c r="OXS26" s="107"/>
      <c r="OXT26" s="107"/>
      <c r="OXU26" s="107"/>
      <c r="OXV26" s="107"/>
      <c r="OXW26" s="107"/>
      <c r="OXX26" s="107"/>
      <c r="OXY26" s="107"/>
      <c r="OXZ26" s="107"/>
      <c r="OYA26" s="107"/>
      <c r="OYB26" s="107"/>
      <c r="OYC26" s="107"/>
      <c r="OYD26" s="107"/>
      <c r="OYE26" s="107"/>
      <c r="OYF26" s="107"/>
      <c r="OYG26" s="107"/>
      <c r="OYH26" s="107"/>
      <c r="OYI26" s="107"/>
      <c r="OYJ26" s="107"/>
      <c r="OYK26" s="107"/>
      <c r="OYL26" s="107"/>
      <c r="OYM26" s="107"/>
      <c r="OYN26" s="107"/>
      <c r="OYO26" s="107"/>
      <c r="OYP26" s="107"/>
      <c r="OYQ26" s="107"/>
      <c r="OYR26" s="107"/>
      <c r="OYS26" s="107"/>
      <c r="OYT26" s="107"/>
      <c r="OYU26" s="107"/>
      <c r="OYV26" s="107"/>
      <c r="OYW26" s="107"/>
      <c r="OYX26" s="107"/>
      <c r="OYY26" s="107"/>
      <c r="OYZ26" s="107"/>
      <c r="OZA26" s="107"/>
      <c r="OZB26" s="107"/>
      <c r="OZC26" s="107"/>
      <c r="OZD26" s="107"/>
      <c r="OZE26" s="107"/>
      <c r="OZF26" s="107"/>
      <c r="OZG26" s="107"/>
      <c r="OZH26" s="107"/>
      <c r="OZI26" s="107"/>
      <c r="OZJ26" s="107"/>
      <c r="OZK26" s="107"/>
      <c r="OZL26" s="107"/>
      <c r="OZM26" s="107"/>
      <c r="OZN26" s="107"/>
      <c r="OZO26" s="107"/>
      <c r="OZP26" s="107"/>
      <c r="OZQ26" s="107"/>
      <c r="OZR26" s="107"/>
      <c r="OZS26" s="107"/>
      <c r="OZT26" s="107"/>
      <c r="OZU26" s="107"/>
      <c r="OZV26" s="107"/>
      <c r="OZW26" s="107"/>
      <c r="OZX26" s="107"/>
      <c r="OZY26" s="107"/>
      <c r="OZZ26" s="107"/>
      <c r="PAA26" s="107"/>
      <c r="PAB26" s="107"/>
      <c r="PAC26" s="107"/>
      <c r="PAD26" s="107"/>
      <c r="PAE26" s="107"/>
      <c r="PAF26" s="107"/>
      <c r="PAG26" s="107"/>
      <c r="PAH26" s="107"/>
      <c r="PAI26" s="107"/>
      <c r="PAJ26" s="107"/>
      <c r="PAK26" s="107"/>
      <c r="PAL26" s="107"/>
      <c r="PAM26" s="107"/>
      <c r="PAN26" s="107"/>
      <c r="PAO26" s="107"/>
      <c r="PAP26" s="107"/>
      <c r="PAQ26" s="107"/>
      <c r="PAR26" s="107"/>
      <c r="PAS26" s="107"/>
      <c r="PAT26" s="107"/>
      <c r="PAU26" s="107"/>
      <c r="PAV26" s="107"/>
      <c r="PAW26" s="107"/>
      <c r="PAX26" s="107"/>
      <c r="PAY26" s="107"/>
      <c r="PAZ26" s="107"/>
      <c r="PBA26" s="107"/>
      <c r="PBB26" s="107"/>
      <c r="PBC26" s="107"/>
      <c r="PBD26" s="107"/>
      <c r="PBE26" s="107"/>
      <c r="PBF26" s="107"/>
      <c r="PBG26" s="107"/>
      <c r="PBH26" s="107"/>
      <c r="PBI26" s="107"/>
      <c r="PBJ26" s="107"/>
      <c r="PBK26" s="107"/>
      <c r="PBL26" s="107"/>
      <c r="PBM26" s="107"/>
      <c r="PBN26" s="107"/>
      <c r="PBO26" s="107"/>
      <c r="PBP26" s="107"/>
      <c r="PBQ26" s="107"/>
      <c r="PBR26" s="107"/>
      <c r="PBS26" s="107"/>
      <c r="PBT26" s="107"/>
      <c r="PBU26" s="107"/>
      <c r="PBV26" s="107"/>
      <c r="PBW26" s="107"/>
      <c r="PBX26" s="107"/>
      <c r="PBY26" s="107"/>
      <c r="PBZ26" s="107"/>
      <c r="PCA26" s="107"/>
      <c r="PCB26" s="107"/>
      <c r="PCC26" s="107"/>
      <c r="PCD26" s="107"/>
      <c r="PCE26" s="107"/>
      <c r="PCF26" s="107"/>
      <c r="PCG26" s="107"/>
      <c r="PCH26" s="107"/>
      <c r="PCI26" s="107"/>
      <c r="PCJ26" s="107"/>
      <c r="PCK26" s="107"/>
      <c r="PCL26" s="107"/>
      <c r="PCM26" s="107"/>
      <c r="PCN26" s="107"/>
      <c r="PCO26" s="107"/>
      <c r="PCP26" s="107"/>
      <c r="PCQ26" s="107"/>
      <c r="PCR26" s="107"/>
      <c r="PCS26" s="107"/>
      <c r="PCT26" s="107"/>
      <c r="PCU26" s="107"/>
      <c r="PCV26" s="107"/>
      <c r="PCW26" s="107"/>
      <c r="PCX26" s="107"/>
      <c r="PCY26" s="107"/>
      <c r="PCZ26" s="107"/>
      <c r="PDA26" s="107"/>
      <c r="PDB26" s="107"/>
      <c r="PDC26" s="107"/>
      <c r="PDD26" s="107"/>
      <c r="PDE26" s="107"/>
      <c r="PDF26" s="107"/>
      <c r="PDG26" s="107"/>
      <c r="PDH26" s="107"/>
      <c r="PDI26" s="107"/>
      <c r="PDJ26" s="107"/>
      <c r="PDK26" s="107"/>
      <c r="PDL26" s="107"/>
      <c r="PDM26" s="107"/>
      <c r="PDN26" s="107"/>
      <c r="PDO26" s="107"/>
      <c r="PDP26" s="107"/>
      <c r="PDQ26" s="107"/>
      <c r="PDR26" s="107"/>
      <c r="PDS26" s="107"/>
      <c r="PDT26" s="107"/>
      <c r="PDU26" s="107"/>
      <c r="PDV26" s="107"/>
      <c r="PDW26" s="107"/>
      <c r="PDX26" s="107"/>
      <c r="PDY26" s="107"/>
      <c r="PDZ26" s="107"/>
      <c r="PEA26" s="107"/>
      <c r="PEB26" s="107"/>
      <c r="PEC26" s="107"/>
      <c r="PED26" s="107"/>
      <c r="PEE26" s="107"/>
      <c r="PEF26" s="107"/>
      <c r="PEG26" s="107"/>
      <c r="PEH26" s="107"/>
      <c r="PEI26" s="107"/>
      <c r="PEJ26" s="107"/>
      <c r="PEK26" s="107"/>
      <c r="PEL26" s="107"/>
      <c r="PEM26" s="107"/>
      <c r="PEN26" s="107"/>
      <c r="PEO26" s="107"/>
      <c r="PEP26" s="107"/>
      <c r="PEQ26" s="107"/>
      <c r="PER26" s="107"/>
      <c r="PES26" s="107"/>
      <c r="PET26" s="107"/>
      <c r="PEU26" s="107"/>
      <c r="PEV26" s="107"/>
      <c r="PEW26" s="107"/>
      <c r="PEX26" s="107"/>
      <c r="PEY26" s="107"/>
      <c r="PEZ26" s="107"/>
      <c r="PFA26" s="107"/>
      <c r="PFB26" s="107"/>
      <c r="PFC26" s="107"/>
      <c r="PFD26" s="107"/>
      <c r="PFE26" s="107"/>
      <c r="PFF26" s="107"/>
      <c r="PFG26" s="107"/>
      <c r="PFH26" s="107"/>
      <c r="PFI26" s="107"/>
      <c r="PFJ26" s="107"/>
      <c r="PFK26" s="107"/>
      <c r="PFL26" s="107"/>
      <c r="PFM26" s="107"/>
      <c r="PFN26" s="107"/>
      <c r="PFO26" s="107"/>
      <c r="PFP26" s="107"/>
      <c r="PFQ26" s="107"/>
      <c r="PFR26" s="107"/>
      <c r="PFS26" s="107"/>
      <c r="PFT26" s="107"/>
      <c r="PFU26" s="107"/>
      <c r="PFV26" s="107"/>
      <c r="PFW26" s="107"/>
      <c r="PFX26" s="107"/>
      <c r="PFY26" s="107"/>
      <c r="PFZ26" s="107"/>
      <c r="PGA26" s="107"/>
      <c r="PGB26" s="107"/>
      <c r="PGC26" s="107"/>
      <c r="PGD26" s="107"/>
      <c r="PGE26" s="107"/>
      <c r="PGF26" s="107"/>
      <c r="PGG26" s="107"/>
      <c r="PGH26" s="107"/>
      <c r="PGI26" s="107"/>
      <c r="PGJ26" s="107"/>
      <c r="PGK26" s="107"/>
      <c r="PGL26" s="107"/>
      <c r="PGM26" s="107"/>
      <c r="PGN26" s="107"/>
      <c r="PGO26" s="107"/>
      <c r="PGP26" s="107"/>
      <c r="PGQ26" s="107"/>
      <c r="PGR26" s="107"/>
      <c r="PGS26" s="107"/>
      <c r="PGT26" s="107"/>
      <c r="PGU26" s="107"/>
      <c r="PGV26" s="107"/>
      <c r="PGW26" s="107"/>
      <c r="PGX26" s="107"/>
      <c r="PGY26" s="107"/>
      <c r="PGZ26" s="107"/>
      <c r="PHA26" s="107"/>
      <c r="PHB26" s="107"/>
      <c r="PHC26" s="107"/>
      <c r="PHD26" s="107"/>
      <c r="PHE26" s="107"/>
      <c r="PHF26" s="107"/>
      <c r="PHG26" s="107"/>
      <c r="PHH26" s="107"/>
      <c r="PHI26" s="107"/>
      <c r="PHJ26" s="107"/>
      <c r="PHK26" s="107"/>
      <c r="PHL26" s="107"/>
      <c r="PHM26" s="107"/>
      <c r="PHN26" s="107"/>
      <c r="PHO26" s="107"/>
      <c r="PHP26" s="107"/>
      <c r="PHQ26" s="107"/>
      <c r="PHR26" s="107"/>
      <c r="PHS26" s="107"/>
      <c r="PHT26" s="107"/>
      <c r="PHU26" s="107"/>
      <c r="PHV26" s="107"/>
      <c r="PHW26" s="107"/>
      <c r="PHX26" s="107"/>
      <c r="PHY26" s="107"/>
      <c r="PHZ26" s="107"/>
      <c r="PIA26" s="107"/>
      <c r="PIB26" s="107"/>
      <c r="PIC26" s="107"/>
      <c r="PID26" s="107"/>
      <c r="PIE26" s="107"/>
      <c r="PIF26" s="107"/>
      <c r="PIG26" s="107"/>
      <c r="PIH26" s="107"/>
      <c r="PII26" s="107"/>
      <c r="PIJ26" s="107"/>
      <c r="PIK26" s="107"/>
      <c r="PIL26" s="107"/>
      <c r="PIM26" s="107"/>
      <c r="PIN26" s="107"/>
      <c r="PIO26" s="107"/>
      <c r="PIP26" s="107"/>
      <c r="PIQ26" s="107"/>
      <c r="PIR26" s="107"/>
      <c r="PIS26" s="107"/>
      <c r="PIT26" s="107"/>
      <c r="PIU26" s="107"/>
      <c r="PIV26" s="107"/>
      <c r="PIW26" s="107"/>
      <c r="PIX26" s="107"/>
      <c r="PIY26" s="107"/>
      <c r="PIZ26" s="107"/>
      <c r="PJA26" s="107"/>
      <c r="PJB26" s="107"/>
      <c r="PJC26" s="107"/>
      <c r="PJD26" s="107"/>
      <c r="PJE26" s="107"/>
      <c r="PJF26" s="107"/>
      <c r="PJG26" s="107"/>
      <c r="PJH26" s="107"/>
      <c r="PJI26" s="107"/>
      <c r="PJJ26" s="107"/>
      <c r="PJK26" s="107"/>
      <c r="PJL26" s="107"/>
      <c r="PJM26" s="107"/>
      <c r="PJN26" s="107"/>
      <c r="PJO26" s="107"/>
      <c r="PJP26" s="107"/>
      <c r="PJQ26" s="107"/>
      <c r="PJR26" s="107"/>
      <c r="PJS26" s="107"/>
      <c r="PJT26" s="107"/>
      <c r="PJU26" s="107"/>
      <c r="PJV26" s="107"/>
      <c r="PJW26" s="107"/>
      <c r="PJX26" s="107"/>
      <c r="PJY26" s="107"/>
      <c r="PJZ26" s="107"/>
      <c r="PKA26" s="107"/>
      <c r="PKB26" s="107"/>
      <c r="PKC26" s="107"/>
      <c r="PKD26" s="107"/>
      <c r="PKE26" s="107"/>
      <c r="PKF26" s="107"/>
      <c r="PKG26" s="107"/>
      <c r="PKH26" s="107"/>
      <c r="PKI26" s="107"/>
      <c r="PKJ26" s="107"/>
      <c r="PKK26" s="107"/>
      <c r="PKL26" s="107"/>
      <c r="PKM26" s="107"/>
      <c r="PKN26" s="107"/>
      <c r="PKO26" s="107"/>
      <c r="PKP26" s="107"/>
      <c r="PKQ26" s="107"/>
      <c r="PKR26" s="107"/>
      <c r="PKS26" s="107"/>
      <c r="PKT26" s="107"/>
      <c r="PKU26" s="107"/>
      <c r="PKV26" s="107"/>
      <c r="PKW26" s="107"/>
      <c r="PKX26" s="107"/>
      <c r="PKY26" s="107"/>
      <c r="PKZ26" s="107"/>
      <c r="PLA26" s="107"/>
      <c r="PLB26" s="107"/>
      <c r="PLC26" s="107"/>
      <c r="PLD26" s="107"/>
      <c r="PLE26" s="107"/>
      <c r="PLF26" s="107"/>
      <c r="PLG26" s="107"/>
      <c r="PLH26" s="107"/>
      <c r="PLI26" s="107"/>
      <c r="PLJ26" s="107"/>
      <c r="PLK26" s="107"/>
      <c r="PLL26" s="107"/>
      <c r="PLM26" s="107"/>
      <c r="PLN26" s="107"/>
      <c r="PLO26" s="107"/>
      <c r="PLP26" s="107"/>
      <c r="PLQ26" s="107"/>
      <c r="PLR26" s="107"/>
      <c r="PLS26" s="107"/>
      <c r="PLT26" s="107"/>
      <c r="PLU26" s="107"/>
      <c r="PLV26" s="107"/>
      <c r="PLW26" s="107"/>
      <c r="PLX26" s="107"/>
      <c r="PLY26" s="107"/>
      <c r="PLZ26" s="107"/>
      <c r="PMA26" s="107"/>
      <c r="PMB26" s="107"/>
      <c r="PMC26" s="107"/>
      <c r="PMD26" s="107"/>
      <c r="PME26" s="107"/>
      <c r="PMF26" s="107"/>
      <c r="PMG26" s="107"/>
      <c r="PMH26" s="107"/>
      <c r="PMI26" s="107"/>
      <c r="PMJ26" s="107"/>
      <c r="PMK26" s="107"/>
      <c r="PML26" s="107"/>
      <c r="PMM26" s="107"/>
      <c r="PMN26" s="107"/>
      <c r="PMO26" s="107"/>
      <c r="PMP26" s="107"/>
      <c r="PMQ26" s="107"/>
      <c r="PMR26" s="107"/>
      <c r="PMS26" s="107"/>
      <c r="PMT26" s="107"/>
      <c r="PMU26" s="107"/>
      <c r="PMV26" s="107"/>
      <c r="PMW26" s="107"/>
      <c r="PMX26" s="107"/>
      <c r="PMY26" s="107"/>
      <c r="PMZ26" s="107"/>
      <c r="PNA26" s="107"/>
      <c r="PNB26" s="107"/>
      <c r="PNC26" s="107"/>
      <c r="PND26" s="107"/>
      <c r="PNE26" s="107"/>
      <c r="PNF26" s="107"/>
      <c r="PNG26" s="107"/>
      <c r="PNH26" s="107"/>
      <c r="PNI26" s="107"/>
      <c r="PNJ26" s="107"/>
      <c r="PNK26" s="107"/>
      <c r="PNL26" s="107"/>
      <c r="PNM26" s="107"/>
      <c r="PNN26" s="107"/>
      <c r="PNO26" s="107"/>
      <c r="PNP26" s="107"/>
      <c r="PNQ26" s="107"/>
      <c r="PNR26" s="107"/>
      <c r="PNS26" s="107"/>
      <c r="PNT26" s="107"/>
      <c r="PNU26" s="107"/>
      <c r="PNV26" s="107"/>
      <c r="PNW26" s="107"/>
      <c r="PNX26" s="107"/>
      <c r="PNY26" s="107"/>
      <c r="PNZ26" s="107"/>
      <c r="POA26" s="107"/>
      <c r="POB26" s="107"/>
      <c r="POC26" s="107"/>
      <c r="POD26" s="107"/>
      <c r="POE26" s="107"/>
      <c r="POF26" s="107"/>
      <c r="POG26" s="107"/>
      <c r="POH26" s="107"/>
      <c r="POI26" s="107"/>
      <c r="POJ26" s="107"/>
      <c r="POK26" s="107"/>
      <c r="POL26" s="107"/>
      <c r="POM26" s="107"/>
      <c r="PON26" s="107"/>
      <c r="POO26" s="107"/>
      <c r="POP26" s="107"/>
      <c r="POQ26" s="107"/>
      <c r="POR26" s="107"/>
      <c r="POS26" s="107"/>
      <c r="POT26" s="107"/>
      <c r="POU26" s="107"/>
      <c r="POV26" s="107"/>
      <c r="POW26" s="107"/>
      <c r="POX26" s="107"/>
      <c r="POY26" s="107"/>
      <c r="POZ26" s="107"/>
      <c r="PPA26" s="107"/>
      <c r="PPB26" s="107"/>
      <c r="PPC26" s="107"/>
      <c r="PPD26" s="107"/>
      <c r="PPE26" s="107"/>
      <c r="PPF26" s="107"/>
      <c r="PPG26" s="107"/>
      <c r="PPH26" s="107"/>
      <c r="PPI26" s="107"/>
      <c r="PPJ26" s="107"/>
      <c r="PPK26" s="107"/>
      <c r="PPL26" s="107"/>
      <c r="PPM26" s="107"/>
      <c r="PPN26" s="107"/>
      <c r="PPO26" s="107"/>
      <c r="PPP26" s="107"/>
      <c r="PPQ26" s="107"/>
      <c r="PPR26" s="107"/>
      <c r="PPS26" s="107"/>
      <c r="PPT26" s="107"/>
      <c r="PPU26" s="107"/>
      <c r="PPV26" s="107"/>
      <c r="PPW26" s="107"/>
      <c r="PPX26" s="107"/>
      <c r="PPY26" s="107"/>
      <c r="PPZ26" s="107"/>
      <c r="PQA26" s="107"/>
      <c r="PQB26" s="107"/>
      <c r="PQC26" s="107"/>
      <c r="PQD26" s="107"/>
      <c r="PQE26" s="107"/>
      <c r="PQF26" s="107"/>
      <c r="PQG26" s="107"/>
      <c r="PQH26" s="107"/>
      <c r="PQI26" s="107"/>
      <c r="PQJ26" s="107"/>
      <c r="PQK26" s="107"/>
      <c r="PQL26" s="107"/>
      <c r="PQM26" s="107"/>
      <c r="PQN26" s="107"/>
      <c r="PQO26" s="107"/>
      <c r="PQP26" s="107"/>
      <c r="PQQ26" s="107"/>
      <c r="PQR26" s="107"/>
      <c r="PQS26" s="107"/>
      <c r="PQT26" s="107"/>
      <c r="PQU26" s="107"/>
      <c r="PQV26" s="107"/>
      <c r="PQW26" s="107"/>
      <c r="PQX26" s="107"/>
      <c r="PQY26" s="107"/>
      <c r="PQZ26" s="107"/>
      <c r="PRA26" s="107"/>
      <c r="PRB26" s="107"/>
      <c r="PRC26" s="107"/>
      <c r="PRD26" s="107"/>
      <c r="PRE26" s="107"/>
      <c r="PRF26" s="107"/>
      <c r="PRG26" s="107"/>
      <c r="PRH26" s="107"/>
      <c r="PRI26" s="107"/>
      <c r="PRJ26" s="107"/>
      <c r="PRK26" s="107"/>
      <c r="PRL26" s="107"/>
      <c r="PRM26" s="107"/>
      <c r="PRN26" s="107"/>
      <c r="PRO26" s="107"/>
      <c r="PRP26" s="107"/>
      <c r="PRQ26" s="107"/>
      <c r="PRR26" s="107"/>
      <c r="PRS26" s="107"/>
      <c r="PRT26" s="107"/>
      <c r="PRU26" s="107"/>
      <c r="PRV26" s="107"/>
      <c r="PRW26" s="107"/>
      <c r="PRX26" s="107"/>
      <c r="PRY26" s="107"/>
      <c r="PRZ26" s="107"/>
      <c r="PSA26" s="107"/>
      <c r="PSB26" s="107"/>
      <c r="PSC26" s="107"/>
      <c r="PSD26" s="107"/>
      <c r="PSE26" s="107"/>
      <c r="PSF26" s="107"/>
      <c r="PSG26" s="107"/>
      <c r="PSH26" s="107"/>
      <c r="PSI26" s="107"/>
      <c r="PSJ26" s="107"/>
      <c r="PSK26" s="107"/>
      <c r="PSL26" s="107"/>
      <c r="PSM26" s="107"/>
      <c r="PSN26" s="107"/>
      <c r="PSO26" s="107"/>
      <c r="PSP26" s="107"/>
      <c r="PSQ26" s="107"/>
      <c r="PSR26" s="107"/>
      <c r="PSS26" s="107"/>
      <c r="PST26" s="107"/>
      <c r="PSU26" s="107"/>
      <c r="PSV26" s="107"/>
      <c r="PSW26" s="107"/>
      <c r="PSX26" s="107"/>
      <c r="PSY26" s="107"/>
      <c r="PSZ26" s="107"/>
      <c r="PTA26" s="107"/>
      <c r="PTB26" s="107"/>
      <c r="PTC26" s="107"/>
      <c r="PTD26" s="107"/>
      <c r="PTE26" s="107"/>
      <c r="PTF26" s="107"/>
      <c r="PTG26" s="107"/>
      <c r="PTH26" s="107"/>
      <c r="PTI26" s="107"/>
      <c r="PTJ26" s="107"/>
      <c r="PTK26" s="107"/>
      <c r="PTL26" s="107"/>
      <c r="PTM26" s="107"/>
      <c r="PTN26" s="107"/>
      <c r="PTO26" s="107"/>
      <c r="PTP26" s="107"/>
      <c r="PTQ26" s="107"/>
      <c r="PTR26" s="107"/>
      <c r="PTS26" s="107"/>
      <c r="PTT26" s="107"/>
      <c r="PTU26" s="107"/>
      <c r="PTV26" s="107"/>
      <c r="PTW26" s="107"/>
      <c r="PTX26" s="107"/>
      <c r="PTY26" s="107"/>
      <c r="PTZ26" s="107"/>
      <c r="PUA26" s="107"/>
      <c r="PUB26" s="107"/>
      <c r="PUC26" s="107"/>
      <c r="PUD26" s="107"/>
      <c r="PUE26" s="107"/>
      <c r="PUF26" s="107"/>
      <c r="PUG26" s="107"/>
      <c r="PUH26" s="107"/>
      <c r="PUI26" s="107"/>
      <c r="PUJ26" s="107"/>
      <c r="PUK26" s="107"/>
      <c r="PUL26" s="107"/>
      <c r="PUM26" s="107"/>
      <c r="PUN26" s="107"/>
      <c r="PUO26" s="107"/>
      <c r="PUP26" s="107"/>
      <c r="PUQ26" s="107"/>
      <c r="PUR26" s="107"/>
      <c r="PUS26" s="107"/>
      <c r="PUT26" s="107"/>
      <c r="PUU26" s="107"/>
      <c r="PUV26" s="107"/>
      <c r="PUW26" s="107"/>
      <c r="PUX26" s="107"/>
      <c r="PUY26" s="107"/>
      <c r="PUZ26" s="107"/>
      <c r="PVA26" s="107"/>
      <c r="PVB26" s="107"/>
      <c r="PVC26" s="107"/>
      <c r="PVD26" s="107"/>
      <c r="PVE26" s="107"/>
      <c r="PVF26" s="107"/>
      <c r="PVG26" s="107"/>
      <c r="PVH26" s="107"/>
      <c r="PVI26" s="107"/>
      <c r="PVJ26" s="107"/>
      <c r="PVK26" s="107"/>
      <c r="PVL26" s="107"/>
      <c r="PVM26" s="107"/>
      <c r="PVN26" s="107"/>
      <c r="PVO26" s="107"/>
      <c r="PVP26" s="107"/>
      <c r="PVQ26" s="107"/>
      <c r="PVR26" s="107"/>
      <c r="PVS26" s="107"/>
      <c r="PVT26" s="107"/>
      <c r="PVU26" s="107"/>
      <c r="PVV26" s="107"/>
      <c r="PVW26" s="107"/>
      <c r="PVX26" s="107"/>
      <c r="PVY26" s="107"/>
      <c r="PVZ26" s="107"/>
      <c r="PWA26" s="107"/>
      <c r="PWB26" s="107"/>
      <c r="PWC26" s="107"/>
      <c r="PWD26" s="107"/>
      <c r="PWE26" s="107"/>
      <c r="PWF26" s="107"/>
      <c r="PWG26" s="107"/>
      <c r="PWH26" s="107"/>
      <c r="PWI26" s="107"/>
      <c r="PWJ26" s="107"/>
      <c r="PWK26" s="107"/>
      <c r="PWL26" s="107"/>
      <c r="PWM26" s="107"/>
      <c r="PWN26" s="107"/>
      <c r="PWO26" s="107"/>
      <c r="PWP26" s="107"/>
      <c r="PWQ26" s="107"/>
      <c r="PWR26" s="107"/>
      <c r="PWS26" s="107"/>
      <c r="PWT26" s="107"/>
      <c r="PWU26" s="107"/>
      <c r="PWV26" s="107"/>
      <c r="PWW26" s="107"/>
      <c r="PWX26" s="107"/>
      <c r="PWY26" s="107"/>
      <c r="PWZ26" s="107"/>
      <c r="PXA26" s="107"/>
      <c r="PXB26" s="107"/>
      <c r="PXC26" s="107"/>
      <c r="PXD26" s="107"/>
      <c r="PXE26" s="107"/>
      <c r="PXF26" s="107"/>
      <c r="PXG26" s="107"/>
      <c r="PXH26" s="107"/>
      <c r="PXI26" s="107"/>
      <c r="PXJ26" s="107"/>
      <c r="PXK26" s="107"/>
      <c r="PXL26" s="107"/>
      <c r="PXM26" s="107"/>
      <c r="PXN26" s="107"/>
      <c r="PXO26" s="107"/>
      <c r="PXP26" s="107"/>
      <c r="PXQ26" s="107"/>
      <c r="PXR26" s="107"/>
      <c r="PXS26" s="107"/>
      <c r="PXT26" s="107"/>
      <c r="PXU26" s="107"/>
      <c r="PXV26" s="107"/>
      <c r="PXW26" s="107"/>
      <c r="PXX26" s="107"/>
      <c r="PXY26" s="107"/>
      <c r="PXZ26" s="107"/>
      <c r="PYA26" s="107"/>
      <c r="PYB26" s="107"/>
      <c r="PYC26" s="107"/>
      <c r="PYD26" s="107"/>
      <c r="PYE26" s="107"/>
      <c r="PYF26" s="107"/>
      <c r="PYG26" s="107"/>
      <c r="PYH26" s="107"/>
      <c r="PYI26" s="107"/>
      <c r="PYJ26" s="107"/>
      <c r="PYK26" s="107"/>
      <c r="PYL26" s="107"/>
      <c r="PYM26" s="107"/>
      <c r="PYN26" s="107"/>
      <c r="PYO26" s="107"/>
      <c r="PYP26" s="107"/>
      <c r="PYQ26" s="107"/>
      <c r="PYR26" s="107"/>
      <c r="PYS26" s="107"/>
      <c r="PYT26" s="107"/>
      <c r="PYU26" s="107"/>
      <c r="PYV26" s="107"/>
      <c r="PYW26" s="107"/>
      <c r="PYX26" s="107"/>
      <c r="PYY26" s="107"/>
      <c r="PYZ26" s="107"/>
      <c r="PZA26" s="107"/>
      <c r="PZB26" s="107"/>
      <c r="PZC26" s="107"/>
      <c r="PZD26" s="107"/>
      <c r="PZE26" s="107"/>
      <c r="PZF26" s="107"/>
      <c r="PZG26" s="107"/>
      <c r="PZH26" s="107"/>
      <c r="PZI26" s="107"/>
      <c r="PZJ26" s="107"/>
      <c r="PZK26" s="107"/>
      <c r="PZL26" s="107"/>
      <c r="PZM26" s="107"/>
      <c r="PZN26" s="107"/>
      <c r="PZO26" s="107"/>
      <c r="PZP26" s="107"/>
      <c r="PZQ26" s="107"/>
      <c r="PZR26" s="107"/>
      <c r="PZS26" s="107"/>
      <c r="PZT26" s="107"/>
      <c r="PZU26" s="107"/>
      <c r="PZV26" s="107"/>
      <c r="PZW26" s="107"/>
      <c r="PZX26" s="107"/>
      <c r="PZY26" s="107"/>
      <c r="PZZ26" s="107"/>
      <c r="QAA26" s="107"/>
      <c r="QAB26" s="107"/>
      <c r="QAC26" s="107"/>
      <c r="QAD26" s="107"/>
      <c r="QAE26" s="107"/>
      <c r="QAF26" s="107"/>
      <c r="QAG26" s="107"/>
      <c r="QAH26" s="107"/>
      <c r="QAI26" s="107"/>
      <c r="QAJ26" s="107"/>
      <c r="QAK26" s="107"/>
      <c r="QAL26" s="107"/>
      <c r="QAM26" s="107"/>
      <c r="QAN26" s="107"/>
      <c r="QAO26" s="107"/>
      <c r="QAP26" s="107"/>
      <c r="QAQ26" s="107"/>
      <c r="QAR26" s="107"/>
      <c r="QAS26" s="107"/>
      <c r="QAT26" s="107"/>
      <c r="QAU26" s="107"/>
      <c r="QAV26" s="107"/>
      <c r="QAW26" s="107"/>
      <c r="QAX26" s="107"/>
      <c r="QAY26" s="107"/>
      <c r="QAZ26" s="107"/>
      <c r="QBA26" s="107"/>
      <c r="QBB26" s="107"/>
      <c r="QBC26" s="107"/>
      <c r="QBD26" s="107"/>
      <c r="QBE26" s="107"/>
      <c r="QBF26" s="107"/>
      <c r="QBG26" s="107"/>
      <c r="QBH26" s="107"/>
      <c r="QBI26" s="107"/>
      <c r="QBJ26" s="107"/>
      <c r="QBK26" s="107"/>
      <c r="QBL26" s="107"/>
      <c r="QBM26" s="107"/>
      <c r="QBN26" s="107"/>
      <c r="QBO26" s="107"/>
      <c r="QBP26" s="107"/>
      <c r="QBQ26" s="107"/>
      <c r="QBR26" s="107"/>
      <c r="QBS26" s="107"/>
      <c r="QBT26" s="107"/>
      <c r="QBU26" s="107"/>
      <c r="QBV26" s="107"/>
      <c r="QBW26" s="107"/>
      <c r="QBX26" s="107"/>
      <c r="QBY26" s="107"/>
      <c r="QBZ26" s="107"/>
      <c r="QCA26" s="107"/>
      <c r="QCB26" s="107"/>
      <c r="QCC26" s="107"/>
      <c r="QCD26" s="107"/>
      <c r="QCE26" s="107"/>
      <c r="QCF26" s="107"/>
      <c r="QCG26" s="107"/>
      <c r="QCH26" s="107"/>
      <c r="QCI26" s="107"/>
      <c r="QCJ26" s="107"/>
      <c r="QCK26" s="107"/>
      <c r="QCL26" s="107"/>
      <c r="QCM26" s="107"/>
      <c r="QCN26" s="107"/>
      <c r="QCO26" s="107"/>
      <c r="QCP26" s="107"/>
      <c r="QCQ26" s="107"/>
      <c r="QCR26" s="107"/>
      <c r="QCS26" s="107"/>
      <c r="QCT26" s="107"/>
      <c r="QCU26" s="107"/>
      <c r="QCV26" s="107"/>
      <c r="QCW26" s="107"/>
      <c r="QCX26" s="107"/>
      <c r="QCY26" s="107"/>
      <c r="QCZ26" s="107"/>
      <c r="QDA26" s="107"/>
      <c r="QDB26" s="107"/>
      <c r="QDC26" s="107"/>
      <c r="QDD26" s="107"/>
      <c r="QDE26" s="107"/>
      <c r="QDF26" s="107"/>
      <c r="QDG26" s="107"/>
      <c r="QDH26" s="107"/>
      <c r="QDI26" s="107"/>
      <c r="QDJ26" s="107"/>
      <c r="QDK26" s="107"/>
      <c r="QDL26" s="107"/>
      <c r="QDM26" s="107"/>
      <c r="QDN26" s="107"/>
      <c r="QDO26" s="107"/>
      <c r="QDP26" s="107"/>
      <c r="QDQ26" s="107"/>
      <c r="QDR26" s="107"/>
      <c r="QDS26" s="107"/>
      <c r="QDT26" s="107"/>
      <c r="QDU26" s="107"/>
      <c r="QDV26" s="107"/>
      <c r="QDW26" s="107"/>
      <c r="QDX26" s="107"/>
      <c r="QDY26" s="107"/>
      <c r="QDZ26" s="107"/>
      <c r="QEA26" s="107"/>
      <c r="QEB26" s="107"/>
      <c r="QEC26" s="107"/>
      <c r="QED26" s="107"/>
      <c r="QEE26" s="107"/>
      <c r="QEF26" s="107"/>
      <c r="QEG26" s="107"/>
      <c r="QEH26" s="107"/>
      <c r="QEI26" s="107"/>
      <c r="QEJ26" s="107"/>
      <c r="QEK26" s="107"/>
      <c r="QEL26" s="107"/>
      <c r="QEM26" s="107"/>
      <c r="QEN26" s="107"/>
      <c r="QEO26" s="107"/>
      <c r="QEP26" s="107"/>
      <c r="QEQ26" s="107"/>
      <c r="QER26" s="107"/>
      <c r="QES26" s="107"/>
      <c r="QET26" s="107"/>
      <c r="QEU26" s="107"/>
      <c r="QEV26" s="107"/>
      <c r="QEW26" s="107"/>
      <c r="QEX26" s="107"/>
      <c r="QEY26" s="107"/>
      <c r="QEZ26" s="107"/>
      <c r="QFA26" s="107"/>
      <c r="QFB26" s="107"/>
      <c r="QFC26" s="107"/>
      <c r="QFD26" s="107"/>
      <c r="QFE26" s="107"/>
      <c r="QFF26" s="107"/>
      <c r="QFG26" s="107"/>
      <c r="QFH26" s="107"/>
      <c r="QFI26" s="107"/>
      <c r="QFJ26" s="107"/>
      <c r="QFK26" s="107"/>
      <c r="QFL26" s="107"/>
      <c r="QFM26" s="107"/>
      <c r="QFN26" s="107"/>
      <c r="QFO26" s="107"/>
      <c r="QFP26" s="107"/>
      <c r="QFQ26" s="107"/>
      <c r="QFR26" s="107"/>
      <c r="QFS26" s="107"/>
      <c r="QFT26" s="107"/>
      <c r="QFU26" s="107"/>
      <c r="QFV26" s="107"/>
      <c r="QFW26" s="107"/>
      <c r="QFX26" s="107"/>
      <c r="QFY26" s="107"/>
      <c r="QFZ26" s="107"/>
      <c r="QGA26" s="107"/>
      <c r="QGB26" s="107"/>
      <c r="QGC26" s="107"/>
      <c r="QGD26" s="107"/>
      <c r="QGE26" s="107"/>
      <c r="QGF26" s="107"/>
      <c r="QGG26" s="107"/>
      <c r="QGH26" s="107"/>
      <c r="QGI26" s="107"/>
      <c r="QGJ26" s="107"/>
      <c r="QGK26" s="107"/>
      <c r="QGL26" s="107"/>
      <c r="QGM26" s="107"/>
      <c r="QGN26" s="107"/>
      <c r="QGO26" s="107"/>
      <c r="QGP26" s="107"/>
      <c r="QGQ26" s="107"/>
      <c r="QGR26" s="107"/>
      <c r="QGS26" s="107"/>
      <c r="QGT26" s="107"/>
      <c r="QGU26" s="107"/>
      <c r="QGV26" s="107"/>
      <c r="QGW26" s="107"/>
      <c r="QGX26" s="107"/>
      <c r="QGY26" s="107"/>
      <c r="QGZ26" s="107"/>
      <c r="QHA26" s="107"/>
      <c r="QHB26" s="107"/>
      <c r="QHC26" s="107"/>
      <c r="QHD26" s="107"/>
      <c r="QHE26" s="107"/>
      <c r="QHF26" s="107"/>
      <c r="QHG26" s="107"/>
      <c r="QHH26" s="107"/>
      <c r="QHI26" s="107"/>
      <c r="QHJ26" s="107"/>
      <c r="QHK26" s="107"/>
      <c r="QHL26" s="107"/>
      <c r="QHM26" s="107"/>
      <c r="QHN26" s="107"/>
      <c r="QHO26" s="107"/>
      <c r="QHP26" s="107"/>
      <c r="QHQ26" s="107"/>
      <c r="QHR26" s="107"/>
      <c r="QHS26" s="107"/>
      <c r="QHT26" s="107"/>
      <c r="QHU26" s="107"/>
      <c r="QHV26" s="107"/>
      <c r="QHW26" s="107"/>
      <c r="QHX26" s="107"/>
      <c r="QHY26" s="107"/>
      <c r="QHZ26" s="107"/>
      <c r="QIA26" s="107"/>
      <c r="QIB26" s="107"/>
      <c r="QIC26" s="107"/>
      <c r="QID26" s="107"/>
      <c r="QIE26" s="107"/>
      <c r="QIF26" s="107"/>
      <c r="QIG26" s="107"/>
      <c r="QIH26" s="107"/>
      <c r="QII26" s="107"/>
      <c r="QIJ26" s="107"/>
      <c r="QIK26" s="107"/>
      <c r="QIL26" s="107"/>
      <c r="QIM26" s="107"/>
      <c r="QIN26" s="107"/>
      <c r="QIO26" s="107"/>
      <c r="QIP26" s="107"/>
      <c r="QIQ26" s="107"/>
      <c r="QIR26" s="107"/>
      <c r="QIS26" s="107"/>
      <c r="QIT26" s="107"/>
      <c r="QIU26" s="107"/>
      <c r="QIV26" s="107"/>
      <c r="QIW26" s="107"/>
      <c r="QIX26" s="107"/>
      <c r="QIY26" s="107"/>
      <c r="QIZ26" s="107"/>
      <c r="QJA26" s="107"/>
      <c r="QJB26" s="107"/>
      <c r="QJC26" s="107"/>
      <c r="QJD26" s="107"/>
      <c r="QJE26" s="107"/>
      <c r="QJF26" s="107"/>
      <c r="QJG26" s="107"/>
      <c r="QJH26" s="107"/>
      <c r="QJI26" s="107"/>
      <c r="QJJ26" s="107"/>
      <c r="QJK26" s="107"/>
      <c r="QJL26" s="107"/>
      <c r="QJM26" s="107"/>
      <c r="QJN26" s="107"/>
      <c r="QJO26" s="107"/>
      <c r="QJP26" s="107"/>
      <c r="QJQ26" s="107"/>
      <c r="QJR26" s="107"/>
      <c r="QJS26" s="107"/>
      <c r="QJT26" s="107"/>
      <c r="QJU26" s="107"/>
      <c r="QJV26" s="107"/>
      <c r="QJW26" s="107"/>
      <c r="QJX26" s="107"/>
      <c r="QJY26" s="107"/>
      <c r="QJZ26" s="107"/>
      <c r="QKA26" s="107"/>
      <c r="QKB26" s="107"/>
      <c r="QKC26" s="107"/>
      <c r="QKD26" s="107"/>
      <c r="QKE26" s="107"/>
      <c r="QKF26" s="107"/>
      <c r="QKG26" s="107"/>
      <c r="QKH26" s="107"/>
      <c r="QKI26" s="107"/>
      <c r="QKJ26" s="107"/>
      <c r="QKK26" s="107"/>
      <c r="QKL26" s="107"/>
      <c r="QKM26" s="107"/>
      <c r="QKN26" s="107"/>
      <c r="QKO26" s="107"/>
      <c r="QKP26" s="107"/>
      <c r="QKQ26" s="107"/>
      <c r="QKR26" s="107"/>
      <c r="QKS26" s="107"/>
      <c r="QKT26" s="107"/>
      <c r="QKU26" s="107"/>
      <c r="QKV26" s="107"/>
      <c r="QKW26" s="107"/>
      <c r="QKX26" s="107"/>
      <c r="QKY26" s="107"/>
      <c r="QKZ26" s="107"/>
      <c r="QLA26" s="107"/>
      <c r="QLB26" s="107"/>
      <c r="QLC26" s="107"/>
      <c r="QLD26" s="107"/>
      <c r="QLE26" s="107"/>
      <c r="QLF26" s="107"/>
      <c r="QLG26" s="107"/>
      <c r="QLH26" s="107"/>
      <c r="QLI26" s="107"/>
      <c r="QLJ26" s="107"/>
      <c r="QLK26" s="107"/>
      <c r="QLL26" s="107"/>
      <c r="QLM26" s="107"/>
      <c r="QLN26" s="107"/>
      <c r="QLO26" s="107"/>
      <c r="QLP26" s="107"/>
      <c r="QLQ26" s="107"/>
      <c r="QLR26" s="107"/>
      <c r="QLS26" s="107"/>
      <c r="QLT26" s="107"/>
      <c r="QLU26" s="107"/>
      <c r="QLV26" s="107"/>
      <c r="QLW26" s="107"/>
      <c r="QLX26" s="107"/>
      <c r="QLY26" s="107"/>
      <c r="QLZ26" s="107"/>
      <c r="QMA26" s="107"/>
      <c r="QMB26" s="107"/>
      <c r="QMC26" s="107"/>
      <c r="QMD26" s="107"/>
      <c r="QME26" s="107"/>
      <c r="QMF26" s="107"/>
      <c r="QMG26" s="107"/>
      <c r="QMH26" s="107"/>
      <c r="QMI26" s="107"/>
      <c r="QMJ26" s="107"/>
      <c r="QMK26" s="107"/>
      <c r="QML26" s="107"/>
      <c r="QMM26" s="107"/>
      <c r="QMN26" s="107"/>
      <c r="QMO26" s="107"/>
      <c r="QMP26" s="107"/>
      <c r="QMQ26" s="107"/>
      <c r="QMR26" s="107"/>
      <c r="QMS26" s="107"/>
      <c r="QMT26" s="107"/>
      <c r="QMU26" s="107"/>
      <c r="QMV26" s="107"/>
      <c r="QMW26" s="107"/>
      <c r="QMX26" s="107"/>
      <c r="QMY26" s="107"/>
      <c r="QMZ26" s="107"/>
      <c r="QNA26" s="107"/>
      <c r="QNB26" s="107"/>
      <c r="QNC26" s="107"/>
      <c r="QND26" s="107"/>
      <c r="QNE26" s="107"/>
      <c r="QNF26" s="107"/>
      <c r="QNG26" s="107"/>
      <c r="QNH26" s="107"/>
      <c r="QNI26" s="107"/>
      <c r="QNJ26" s="107"/>
      <c r="QNK26" s="107"/>
      <c r="QNL26" s="107"/>
      <c r="QNM26" s="107"/>
      <c r="QNN26" s="107"/>
      <c r="QNO26" s="107"/>
      <c r="QNP26" s="107"/>
      <c r="QNQ26" s="107"/>
      <c r="QNR26" s="107"/>
      <c r="QNS26" s="107"/>
      <c r="QNT26" s="107"/>
      <c r="QNU26" s="107"/>
      <c r="QNV26" s="107"/>
      <c r="QNW26" s="107"/>
      <c r="QNX26" s="107"/>
      <c r="QNY26" s="107"/>
      <c r="QNZ26" s="107"/>
      <c r="QOA26" s="107"/>
      <c r="QOB26" s="107"/>
      <c r="QOC26" s="107"/>
      <c r="QOD26" s="107"/>
      <c r="QOE26" s="107"/>
      <c r="QOF26" s="107"/>
      <c r="QOG26" s="107"/>
      <c r="QOH26" s="107"/>
      <c r="QOI26" s="107"/>
      <c r="QOJ26" s="107"/>
      <c r="QOK26" s="107"/>
      <c r="QOL26" s="107"/>
      <c r="QOM26" s="107"/>
      <c r="QON26" s="107"/>
      <c r="QOO26" s="107"/>
      <c r="QOP26" s="107"/>
      <c r="QOQ26" s="107"/>
      <c r="QOR26" s="107"/>
      <c r="QOS26" s="107"/>
      <c r="QOT26" s="107"/>
      <c r="QOU26" s="107"/>
      <c r="QOV26" s="107"/>
      <c r="QOW26" s="107"/>
      <c r="QOX26" s="107"/>
      <c r="QOY26" s="107"/>
      <c r="QOZ26" s="107"/>
      <c r="QPA26" s="107"/>
      <c r="QPB26" s="107"/>
      <c r="QPC26" s="107"/>
      <c r="QPD26" s="107"/>
      <c r="QPE26" s="107"/>
      <c r="QPF26" s="107"/>
      <c r="QPG26" s="107"/>
      <c r="QPH26" s="107"/>
      <c r="QPI26" s="107"/>
      <c r="QPJ26" s="107"/>
      <c r="QPK26" s="107"/>
      <c r="QPL26" s="107"/>
      <c r="QPM26" s="107"/>
      <c r="QPN26" s="107"/>
      <c r="QPO26" s="107"/>
      <c r="QPP26" s="107"/>
      <c r="QPQ26" s="107"/>
      <c r="QPR26" s="107"/>
      <c r="QPS26" s="107"/>
      <c r="QPT26" s="107"/>
      <c r="QPU26" s="107"/>
      <c r="QPV26" s="107"/>
      <c r="QPW26" s="107"/>
      <c r="QPX26" s="107"/>
      <c r="QPY26" s="107"/>
      <c r="QPZ26" s="107"/>
      <c r="QQA26" s="107"/>
      <c r="QQB26" s="107"/>
      <c r="QQC26" s="107"/>
      <c r="QQD26" s="107"/>
      <c r="QQE26" s="107"/>
      <c r="QQF26" s="107"/>
      <c r="QQG26" s="107"/>
      <c r="QQH26" s="107"/>
      <c r="QQI26" s="107"/>
      <c r="QQJ26" s="107"/>
      <c r="QQK26" s="107"/>
      <c r="QQL26" s="107"/>
      <c r="QQM26" s="107"/>
      <c r="QQN26" s="107"/>
      <c r="QQO26" s="107"/>
      <c r="QQP26" s="107"/>
      <c r="QQQ26" s="107"/>
      <c r="QQR26" s="107"/>
      <c r="QQS26" s="107"/>
      <c r="QQT26" s="107"/>
      <c r="QQU26" s="107"/>
      <c r="QQV26" s="107"/>
      <c r="QQW26" s="107"/>
      <c r="QQX26" s="107"/>
      <c r="QQY26" s="107"/>
      <c r="QQZ26" s="107"/>
      <c r="QRA26" s="107"/>
      <c r="QRB26" s="107"/>
      <c r="QRC26" s="107"/>
      <c r="QRD26" s="107"/>
      <c r="QRE26" s="107"/>
      <c r="QRF26" s="107"/>
      <c r="QRG26" s="107"/>
      <c r="QRH26" s="107"/>
      <c r="QRI26" s="107"/>
      <c r="QRJ26" s="107"/>
      <c r="QRK26" s="107"/>
      <c r="QRL26" s="107"/>
      <c r="QRM26" s="107"/>
      <c r="QRN26" s="107"/>
      <c r="QRO26" s="107"/>
      <c r="QRP26" s="107"/>
      <c r="QRQ26" s="107"/>
      <c r="QRR26" s="107"/>
      <c r="QRS26" s="107"/>
      <c r="QRT26" s="107"/>
      <c r="QRU26" s="107"/>
      <c r="QRV26" s="107"/>
      <c r="QRW26" s="107"/>
      <c r="QRX26" s="107"/>
      <c r="QRY26" s="107"/>
      <c r="QRZ26" s="107"/>
      <c r="QSA26" s="107"/>
      <c r="QSB26" s="107"/>
      <c r="QSC26" s="107"/>
      <c r="QSD26" s="107"/>
      <c r="QSE26" s="107"/>
      <c r="QSF26" s="107"/>
      <c r="QSG26" s="107"/>
      <c r="QSH26" s="107"/>
      <c r="QSI26" s="107"/>
      <c r="QSJ26" s="107"/>
      <c r="QSK26" s="107"/>
      <c r="QSL26" s="107"/>
      <c r="QSM26" s="107"/>
      <c r="QSN26" s="107"/>
      <c r="QSO26" s="107"/>
      <c r="QSP26" s="107"/>
      <c r="QSQ26" s="107"/>
      <c r="QSR26" s="107"/>
      <c r="QSS26" s="107"/>
      <c r="QST26" s="107"/>
      <c r="QSU26" s="107"/>
      <c r="QSV26" s="107"/>
      <c r="QSW26" s="107"/>
      <c r="QSX26" s="107"/>
      <c r="QSY26" s="107"/>
      <c r="QSZ26" s="107"/>
      <c r="QTA26" s="107"/>
      <c r="QTB26" s="107"/>
      <c r="QTC26" s="107"/>
      <c r="QTD26" s="107"/>
      <c r="QTE26" s="107"/>
      <c r="QTF26" s="107"/>
      <c r="QTG26" s="107"/>
      <c r="QTH26" s="107"/>
      <c r="QTI26" s="107"/>
      <c r="QTJ26" s="107"/>
      <c r="QTK26" s="107"/>
      <c r="QTL26" s="107"/>
      <c r="QTM26" s="107"/>
      <c r="QTN26" s="107"/>
      <c r="QTO26" s="107"/>
      <c r="QTP26" s="107"/>
      <c r="QTQ26" s="107"/>
      <c r="QTR26" s="107"/>
      <c r="QTS26" s="107"/>
      <c r="QTT26" s="107"/>
      <c r="QTU26" s="107"/>
      <c r="QTV26" s="107"/>
      <c r="QTW26" s="107"/>
      <c r="QTX26" s="107"/>
      <c r="QTY26" s="107"/>
      <c r="QTZ26" s="107"/>
      <c r="QUA26" s="107"/>
      <c r="QUB26" s="107"/>
      <c r="QUC26" s="107"/>
      <c r="QUD26" s="107"/>
      <c r="QUE26" s="107"/>
      <c r="QUF26" s="107"/>
      <c r="QUG26" s="107"/>
      <c r="QUH26" s="107"/>
      <c r="QUI26" s="107"/>
      <c r="QUJ26" s="107"/>
      <c r="QUK26" s="107"/>
      <c r="QUL26" s="107"/>
      <c r="QUM26" s="107"/>
      <c r="QUN26" s="107"/>
      <c r="QUO26" s="107"/>
      <c r="QUP26" s="107"/>
      <c r="QUQ26" s="107"/>
      <c r="QUR26" s="107"/>
      <c r="QUS26" s="107"/>
      <c r="QUT26" s="107"/>
      <c r="QUU26" s="107"/>
      <c r="QUV26" s="107"/>
      <c r="QUW26" s="107"/>
      <c r="QUX26" s="107"/>
      <c r="QUY26" s="107"/>
      <c r="QUZ26" s="107"/>
      <c r="QVA26" s="107"/>
      <c r="QVB26" s="107"/>
      <c r="QVC26" s="107"/>
      <c r="QVD26" s="107"/>
      <c r="QVE26" s="107"/>
      <c r="QVF26" s="107"/>
      <c r="QVG26" s="107"/>
      <c r="QVH26" s="107"/>
      <c r="QVI26" s="107"/>
      <c r="QVJ26" s="107"/>
      <c r="QVK26" s="107"/>
      <c r="QVL26" s="107"/>
      <c r="QVM26" s="107"/>
      <c r="QVN26" s="107"/>
      <c r="QVO26" s="107"/>
      <c r="QVP26" s="107"/>
      <c r="QVQ26" s="107"/>
      <c r="QVR26" s="107"/>
      <c r="QVS26" s="107"/>
      <c r="QVT26" s="107"/>
      <c r="QVU26" s="107"/>
      <c r="QVV26" s="107"/>
      <c r="QVW26" s="107"/>
      <c r="QVX26" s="107"/>
      <c r="QVY26" s="107"/>
      <c r="QVZ26" s="107"/>
      <c r="QWA26" s="107"/>
      <c r="QWB26" s="107"/>
      <c r="QWC26" s="107"/>
      <c r="QWD26" s="107"/>
      <c r="QWE26" s="107"/>
      <c r="QWF26" s="107"/>
      <c r="QWG26" s="107"/>
      <c r="QWH26" s="107"/>
      <c r="QWI26" s="107"/>
      <c r="QWJ26" s="107"/>
      <c r="QWK26" s="107"/>
      <c r="QWL26" s="107"/>
      <c r="QWM26" s="107"/>
      <c r="QWN26" s="107"/>
      <c r="QWO26" s="107"/>
      <c r="QWP26" s="107"/>
      <c r="QWQ26" s="107"/>
      <c r="QWR26" s="107"/>
      <c r="QWS26" s="107"/>
      <c r="QWT26" s="107"/>
      <c r="QWU26" s="107"/>
      <c r="QWV26" s="107"/>
      <c r="QWW26" s="107"/>
      <c r="QWX26" s="107"/>
      <c r="QWY26" s="107"/>
      <c r="QWZ26" s="107"/>
      <c r="QXA26" s="107"/>
      <c r="QXB26" s="107"/>
      <c r="QXC26" s="107"/>
      <c r="QXD26" s="107"/>
      <c r="QXE26" s="107"/>
      <c r="QXF26" s="107"/>
      <c r="QXG26" s="107"/>
      <c r="QXH26" s="107"/>
      <c r="QXI26" s="107"/>
      <c r="QXJ26" s="107"/>
      <c r="QXK26" s="107"/>
      <c r="QXL26" s="107"/>
      <c r="QXM26" s="107"/>
      <c r="QXN26" s="107"/>
      <c r="QXO26" s="107"/>
      <c r="QXP26" s="107"/>
      <c r="QXQ26" s="107"/>
      <c r="QXR26" s="107"/>
      <c r="QXS26" s="107"/>
      <c r="QXT26" s="107"/>
      <c r="QXU26" s="107"/>
      <c r="QXV26" s="107"/>
      <c r="QXW26" s="107"/>
      <c r="QXX26" s="107"/>
      <c r="QXY26" s="107"/>
      <c r="QXZ26" s="107"/>
      <c r="QYA26" s="107"/>
      <c r="QYB26" s="107"/>
      <c r="QYC26" s="107"/>
      <c r="QYD26" s="107"/>
      <c r="QYE26" s="107"/>
      <c r="QYF26" s="107"/>
      <c r="QYG26" s="107"/>
      <c r="QYH26" s="107"/>
      <c r="QYI26" s="107"/>
      <c r="QYJ26" s="107"/>
      <c r="QYK26" s="107"/>
      <c r="QYL26" s="107"/>
      <c r="QYM26" s="107"/>
      <c r="QYN26" s="107"/>
      <c r="QYO26" s="107"/>
      <c r="QYP26" s="107"/>
      <c r="QYQ26" s="107"/>
      <c r="QYR26" s="107"/>
      <c r="QYS26" s="107"/>
      <c r="QYT26" s="107"/>
      <c r="QYU26" s="107"/>
      <c r="QYV26" s="107"/>
      <c r="QYW26" s="107"/>
      <c r="QYX26" s="107"/>
      <c r="QYY26" s="107"/>
      <c r="QYZ26" s="107"/>
      <c r="QZA26" s="107"/>
      <c r="QZB26" s="107"/>
      <c r="QZC26" s="107"/>
      <c r="QZD26" s="107"/>
      <c r="QZE26" s="107"/>
      <c r="QZF26" s="107"/>
      <c r="QZG26" s="107"/>
      <c r="QZH26" s="107"/>
      <c r="QZI26" s="107"/>
      <c r="QZJ26" s="107"/>
      <c r="QZK26" s="107"/>
      <c r="QZL26" s="107"/>
      <c r="QZM26" s="107"/>
      <c r="QZN26" s="107"/>
      <c r="QZO26" s="107"/>
      <c r="QZP26" s="107"/>
      <c r="QZQ26" s="107"/>
      <c r="QZR26" s="107"/>
      <c r="QZS26" s="107"/>
      <c r="QZT26" s="107"/>
      <c r="QZU26" s="107"/>
      <c r="QZV26" s="107"/>
      <c r="QZW26" s="107"/>
      <c r="QZX26" s="107"/>
      <c r="QZY26" s="107"/>
      <c r="QZZ26" s="107"/>
      <c r="RAA26" s="107"/>
      <c r="RAB26" s="107"/>
      <c r="RAC26" s="107"/>
      <c r="RAD26" s="107"/>
      <c r="RAE26" s="107"/>
      <c r="RAF26" s="107"/>
      <c r="RAG26" s="107"/>
      <c r="RAH26" s="107"/>
      <c r="RAI26" s="107"/>
      <c r="RAJ26" s="107"/>
      <c r="RAK26" s="107"/>
      <c r="RAL26" s="107"/>
      <c r="RAM26" s="107"/>
      <c r="RAN26" s="107"/>
      <c r="RAO26" s="107"/>
      <c r="RAP26" s="107"/>
      <c r="RAQ26" s="107"/>
      <c r="RAR26" s="107"/>
      <c r="RAS26" s="107"/>
      <c r="RAT26" s="107"/>
      <c r="RAU26" s="107"/>
      <c r="RAV26" s="107"/>
      <c r="RAW26" s="107"/>
      <c r="RAX26" s="107"/>
      <c r="RAY26" s="107"/>
      <c r="RAZ26" s="107"/>
      <c r="RBA26" s="107"/>
      <c r="RBB26" s="107"/>
      <c r="RBC26" s="107"/>
      <c r="RBD26" s="107"/>
      <c r="RBE26" s="107"/>
      <c r="RBF26" s="107"/>
      <c r="RBG26" s="107"/>
      <c r="RBH26" s="107"/>
      <c r="RBI26" s="107"/>
      <c r="RBJ26" s="107"/>
      <c r="RBK26" s="107"/>
      <c r="RBL26" s="107"/>
      <c r="RBM26" s="107"/>
      <c r="RBN26" s="107"/>
      <c r="RBO26" s="107"/>
      <c r="RBP26" s="107"/>
      <c r="RBQ26" s="107"/>
      <c r="RBR26" s="107"/>
      <c r="RBS26" s="107"/>
      <c r="RBT26" s="107"/>
      <c r="RBU26" s="107"/>
      <c r="RBV26" s="107"/>
      <c r="RBW26" s="107"/>
      <c r="RBX26" s="107"/>
      <c r="RBY26" s="107"/>
      <c r="RBZ26" s="107"/>
      <c r="RCA26" s="107"/>
      <c r="RCB26" s="107"/>
      <c r="RCC26" s="107"/>
      <c r="RCD26" s="107"/>
      <c r="RCE26" s="107"/>
      <c r="RCF26" s="107"/>
      <c r="RCG26" s="107"/>
      <c r="RCH26" s="107"/>
      <c r="RCI26" s="107"/>
      <c r="RCJ26" s="107"/>
      <c r="RCK26" s="107"/>
      <c r="RCL26" s="107"/>
      <c r="RCM26" s="107"/>
      <c r="RCN26" s="107"/>
      <c r="RCO26" s="107"/>
      <c r="RCP26" s="107"/>
      <c r="RCQ26" s="107"/>
      <c r="RCR26" s="107"/>
      <c r="RCS26" s="107"/>
      <c r="RCT26" s="107"/>
      <c r="RCU26" s="107"/>
      <c r="RCV26" s="107"/>
      <c r="RCW26" s="107"/>
      <c r="RCX26" s="107"/>
      <c r="RCY26" s="107"/>
      <c r="RCZ26" s="107"/>
      <c r="RDA26" s="107"/>
      <c r="RDB26" s="107"/>
      <c r="RDC26" s="107"/>
      <c r="RDD26" s="107"/>
      <c r="RDE26" s="107"/>
      <c r="RDF26" s="107"/>
      <c r="RDG26" s="107"/>
      <c r="RDH26" s="107"/>
      <c r="RDI26" s="107"/>
      <c r="RDJ26" s="107"/>
      <c r="RDK26" s="107"/>
      <c r="RDL26" s="107"/>
      <c r="RDM26" s="107"/>
      <c r="RDN26" s="107"/>
      <c r="RDO26" s="107"/>
      <c r="RDP26" s="107"/>
      <c r="RDQ26" s="107"/>
      <c r="RDR26" s="107"/>
      <c r="RDS26" s="107"/>
      <c r="RDT26" s="107"/>
      <c r="RDU26" s="107"/>
      <c r="RDV26" s="107"/>
      <c r="RDW26" s="107"/>
      <c r="RDX26" s="107"/>
      <c r="RDY26" s="107"/>
      <c r="RDZ26" s="107"/>
      <c r="REA26" s="107"/>
      <c r="REB26" s="107"/>
      <c r="REC26" s="107"/>
      <c r="RED26" s="107"/>
      <c r="REE26" s="107"/>
      <c r="REF26" s="107"/>
      <c r="REG26" s="107"/>
      <c r="REH26" s="107"/>
      <c r="REI26" s="107"/>
      <c r="REJ26" s="107"/>
      <c r="REK26" s="107"/>
      <c r="REL26" s="107"/>
      <c r="REM26" s="107"/>
      <c r="REN26" s="107"/>
      <c r="REO26" s="107"/>
      <c r="REP26" s="107"/>
      <c r="REQ26" s="107"/>
      <c r="RER26" s="107"/>
      <c r="RES26" s="107"/>
      <c r="RET26" s="107"/>
      <c r="REU26" s="107"/>
      <c r="REV26" s="107"/>
      <c r="REW26" s="107"/>
      <c r="REX26" s="107"/>
      <c r="REY26" s="107"/>
      <c r="REZ26" s="107"/>
      <c r="RFA26" s="107"/>
      <c r="RFB26" s="107"/>
      <c r="RFC26" s="107"/>
      <c r="RFD26" s="107"/>
      <c r="RFE26" s="107"/>
      <c r="RFF26" s="107"/>
      <c r="RFG26" s="107"/>
      <c r="RFH26" s="107"/>
      <c r="RFI26" s="107"/>
      <c r="RFJ26" s="107"/>
      <c r="RFK26" s="107"/>
      <c r="RFL26" s="107"/>
      <c r="RFM26" s="107"/>
      <c r="RFN26" s="107"/>
      <c r="RFO26" s="107"/>
      <c r="RFP26" s="107"/>
      <c r="RFQ26" s="107"/>
      <c r="RFR26" s="107"/>
      <c r="RFS26" s="107"/>
      <c r="RFT26" s="107"/>
      <c r="RFU26" s="107"/>
      <c r="RFV26" s="107"/>
      <c r="RFW26" s="107"/>
      <c r="RFX26" s="107"/>
      <c r="RFY26" s="107"/>
      <c r="RFZ26" s="107"/>
      <c r="RGA26" s="107"/>
      <c r="RGB26" s="107"/>
      <c r="RGC26" s="107"/>
      <c r="RGD26" s="107"/>
      <c r="RGE26" s="107"/>
      <c r="RGF26" s="107"/>
      <c r="RGG26" s="107"/>
      <c r="RGH26" s="107"/>
      <c r="RGI26" s="107"/>
      <c r="RGJ26" s="107"/>
      <c r="RGK26" s="107"/>
      <c r="RGL26" s="107"/>
      <c r="RGM26" s="107"/>
      <c r="RGN26" s="107"/>
      <c r="RGO26" s="107"/>
      <c r="RGP26" s="107"/>
      <c r="RGQ26" s="107"/>
      <c r="RGR26" s="107"/>
      <c r="RGS26" s="107"/>
      <c r="RGT26" s="107"/>
      <c r="RGU26" s="107"/>
      <c r="RGV26" s="107"/>
      <c r="RGW26" s="107"/>
      <c r="RGX26" s="107"/>
      <c r="RGY26" s="107"/>
      <c r="RGZ26" s="107"/>
      <c r="RHA26" s="107"/>
      <c r="RHB26" s="107"/>
      <c r="RHC26" s="107"/>
      <c r="RHD26" s="107"/>
      <c r="RHE26" s="107"/>
      <c r="RHF26" s="107"/>
      <c r="RHG26" s="107"/>
      <c r="RHH26" s="107"/>
      <c r="RHI26" s="107"/>
      <c r="RHJ26" s="107"/>
      <c r="RHK26" s="107"/>
      <c r="RHL26" s="107"/>
      <c r="RHM26" s="107"/>
      <c r="RHN26" s="107"/>
      <c r="RHO26" s="107"/>
      <c r="RHP26" s="107"/>
      <c r="RHQ26" s="107"/>
      <c r="RHR26" s="107"/>
      <c r="RHS26" s="107"/>
      <c r="RHT26" s="107"/>
      <c r="RHU26" s="107"/>
      <c r="RHV26" s="107"/>
      <c r="RHW26" s="107"/>
      <c r="RHX26" s="107"/>
      <c r="RHY26" s="107"/>
      <c r="RHZ26" s="107"/>
      <c r="RIA26" s="107"/>
      <c r="RIB26" s="107"/>
      <c r="RIC26" s="107"/>
      <c r="RID26" s="107"/>
      <c r="RIE26" s="107"/>
      <c r="RIF26" s="107"/>
      <c r="RIG26" s="107"/>
      <c r="RIH26" s="107"/>
      <c r="RII26" s="107"/>
      <c r="RIJ26" s="107"/>
      <c r="RIK26" s="107"/>
      <c r="RIL26" s="107"/>
      <c r="RIM26" s="107"/>
      <c r="RIN26" s="107"/>
      <c r="RIO26" s="107"/>
      <c r="RIP26" s="107"/>
      <c r="RIQ26" s="107"/>
      <c r="RIR26" s="107"/>
      <c r="RIS26" s="107"/>
      <c r="RIT26" s="107"/>
      <c r="RIU26" s="107"/>
      <c r="RIV26" s="107"/>
      <c r="RIW26" s="107"/>
      <c r="RIX26" s="107"/>
      <c r="RIY26" s="107"/>
      <c r="RIZ26" s="107"/>
      <c r="RJA26" s="107"/>
      <c r="RJB26" s="107"/>
      <c r="RJC26" s="107"/>
      <c r="RJD26" s="107"/>
      <c r="RJE26" s="107"/>
      <c r="RJF26" s="107"/>
      <c r="RJG26" s="107"/>
      <c r="RJH26" s="107"/>
      <c r="RJI26" s="107"/>
      <c r="RJJ26" s="107"/>
      <c r="RJK26" s="107"/>
      <c r="RJL26" s="107"/>
      <c r="RJM26" s="107"/>
      <c r="RJN26" s="107"/>
      <c r="RJO26" s="107"/>
      <c r="RJP26" s="107"/>
      <c r="RJQ26" s="107"/>
      <c r="RJR26" s="107"/>
      <c r="RJS26" s="107"/>
      <c r="RJT26" s="107"/>
      <c r="RJU26" s="107"/>
      <c r="RJV26" s="107"/>
      <c r="RJW26" s="107"/>
      <c r="RJX26" s="107"/>
      <c r="RJY26" s="107"/>
      <c r="RJZ26" s="107"/>
      <c r="RKA26" s="107"/>
      <c r="RKB26" s="107"/>
      <c r="RKC26" s="107"/>
      <c r="RKD26" s="107"/>
      <c r="RKE26" s="107"/>
      <c r="RKF26" s="107"/>
      <c r="RKG26" s="107"/>
      <c r="RKH26" s="107"/>
      <c r="RKI26" s="107"/>
      <c r="RKJ26" s="107"/>
      <c r="RKK26" s="107"/>
      <c r="RKL26" s="107"/>
      <c r="RKM26" s="107"/>
      <c r="RKN26" s="107"/>
      <c r="RKO26" s="107"/>
      <c r="RKP26" s="107"/>
      <c r="RKQ26" s="107"/>
      <c r="RKR26" s="107"/>
      <c r="RKS26" s="107"/>
      <c r="RKT26" s="107"/>
      <c r="RKU26" s="107"/>
      <c r="RKV26" s="107"/>
      <c r="RKW26" s="107"/>
      <c r="RKX26" s="107"/>
      <c r="RKY26" s="107"/>
      <c r="RKZ26" s="107"/>
      <c r="RLA26" s="107"/>
      <c r="RLB26" s="107"/>
      <c r="RLC26" s="107"/>
      <c r="RLD26" s="107"/>
      <c r="RLE26" s="107"/>
      <c r="RLF26" s="107"/>
      <c r="RLG26" s="107"/>
      <c r="RLH26" s="107"/>
      <c r="RLI26" s="107"/>
      <c r="RLJ26" s="107"/>
      <c r="RLK26" s="107"/>
      <c r="RLL26" s="107"/>
      <c r="RLM26" s="107"/>
      <c r="RLN26" s="107"/>
      <c r="RLO26" s="107"/>
      <c r="RLP26" s="107"/>
      <c r="RLQ26" s="107"/>
      <c r="RLR26" s="107"/>
      <c r="RLS26" s="107"/>
      <c r="RLT26" s="107"/>
      <c r="RLU26" s="107"/>
      <c r="RLV26" s="107"/>
      <c r="RLW26" s="107"/>
      <c r="RLX26" s="107"/>
      <c r="RLY26" s="107"/>
      <c r="RLZ26" s="107"/>
      <c r="RMA26" s="107"/>
      <c r="RMB26" s="107"/>
      <c r="RMC26" s="107"/>
      <c r="RMD26" s="107"/>
      <c r="RME26" s="107"/>
      <c r="RMF26" s="107"/>
      <c r="RMG26" s="107"/>
      <c r="RMH26" s="107"/>
      <c r="RMI26" s="107"/>
      <c r="RMJ26" s="107"/>
      <c r="RMK26" s="107"/>
      <c r="RML26" s="107"/>
      <c r="RMM26" s="107"/>
      <c r="RMN26" s="107"/>
      <c r="RMO26" s="107"/>
      <c r="RMP26" s="107"/>
      <c r="RMQ26" s="107"/>
      <c r="RMR26" s="107"/>
      <c r="RMS26" s="107"/>
      <c r="RMT26" s="107"/>
      <c r="RMU26" s="107"/>
      <c r="RMV26" s="107"/>
      <c r="RMW26" s="107"/>
      <c r="RMX26" s="107"/>
      <c r="RMY26" s="107"/>
      <c r="RMZ26" s="107"/>
      <c r="RNA26" s="107"/>
      <c r="RNB26" s="107"/>
      <c r="RNC26" s="107"/>
      <c r="RND26" s="107"/>
      <c r="RNE26" s="107"/>
      <c r="RNF26" s="107"/>
      <c r="RNG26" s="107"/>
      <c r="RNH26" s="107"/>
      <c r="RNI26" s="107"/>
      <c r="RNJ26" s="107"/>
      <c r="RNK26" s="107"/>
      <c r="RNL26" s="107"/>
      <c r="RNM26" s="107"/>
      <c r="RNN26" s="107"/>
      <c r="RNO26" s="107"/>
      <c r="RNP26" s="107"/>
      <c r="RNQ26" s="107"/>
      <c r="RNR26" s="107"/>
      <c r="RNS26" s="107"/>
      <c r="RNT26" s="107"/>
      <c r="RNU26" s="107"/>
      <c r="RNV26" s="107"/>
      <c r="RNW26" s="107"/>
      <c r="RNX26" s="107"/>
      <c r="RNY26" s="107"/>
      <c r="RNZ26" s="107"/>
      <c r="ROA26" s="107"/>
      <c r="ROB26" s="107"/>
      <c r="ROC26" s="107"/>
      <c r="ROD26" s="107"/>
      <c r="ROE26" s="107"/>
      <c r="ROF26" s="107"/>
      <c r="ROG26" s="107"/>
      <c r="ROH26" s="107"/>
      <c r="ROI26" s="107"/>
      <c r="ROJ26" s="107"/>
      <c r="ROK26" s="107"/>
      <c r="ROL26" s="107"/>
      <c r="ROM26" s="107"/>
      <c r="RON26" s="107"/>
      <c r="ROO26" s="107"/>
      <c r="ROP26" s="107"/>
      <c r="ROQ26" s="107"/>
      <c r="ROR26" s="107"/>
      <c r="ROS26" s="107"/>
      <c r="ROT26" s="107"/>
      <c r="ROU26" s="107"/>
      <c r="ROV26" s="107"/>
      <c r="ROW26" s="107"/>
      <c r="ROX26" s="107"/>
      <c r="ROY26" s="107"/>
      <c r="ROZ26" s="107"/>
      <c r="RPA26" s="107"/>
      <c r="RPB26" s="107"/>
      <c r="RPC26" s="107"/>
      <c r="RPD26" s="107"/>
      <c r="RPE26" s="107"/>
      <c r="RPF26" s="107"/>
      <c r="RPG26" s="107"/>
      <c r="RPH26" s="107"/>
      <c r="RPI26" s="107"/>
      <c r="RPJ26" s="107"/>
      <c r="RPK26" s="107"/>
      <c r="RPL26" s="107"/>
      <c r="RPM26" s="107"/>
      <c r="RPN26" s="107"/>
      <c r="RPO26" s="107"/>
      <c r="RPP26" s="107"/>
      <c r="RPQ26" s="107"/>
      <c r="RPR26" s="107"/>
      <c r="RPS26" s="107"/>
      <c r="RPT26" s="107"/>
      <c r="RPU26" s="107"/>
      <c r="RPV26" s="107"/>
      <c r="RPW26" s="107"/>
      <c r="RPX26" s="107"/>
      <c r="RPY26" s="107"/>
      <c r="RPZ26" s="107"/>
      <c r="RQA26" s="107"/>
      <c r="RQB26" s="107"/>
      <c r="RQC26" s="107"/>
      <c r="RQD26" s="107"/>
      <c r="RQE26" s="107"/>
      <c r="RQF26" s="107"/>
      <c r="RQG26" s="107"/>
      <c r="RQH26" s="107"/>
      <c r="RQI26" s="107"/>
      <c r="RQJ26" s="107"/>
      <c r="RQK26" s="107"/>
      <c r="RQL26" s="107"/>
      <c r="RQM26" s="107"/>
      <c r="RQN26" s="107"/>
      <c r="RQO26" s="107"/>
      <c r="RQP26" s="107"/>
      <c r="RQQ26" s="107"/>
      <c r="RQR26" s="107"/>
      <c r="RQS26" s="107"/>
      <c r="RQT26" s="107"/>
      <c r="RQU26" s="107"/>
      <c r="RQV26" s="107"/>
      <c r="RQW26" s="107"/>
      <c r="RQX26" s="107"/>
      <c r="RQY26" s="107"/>
      <c r="RQZ26" s="107"/>
      <c r="RRA26" s="107"/>
      <c r="RRB26" s="107"/>
      <c r="RRC26" s="107"/>
      <c r="RRD26" s="107"/>
      <c r="RRE26" s="107"/>
      <c r="RRF26" s="107"/>
      <c r="RRG26" s="107"/>
      <c r="RRH26" s="107"/>
      <c r="RRI26" s="107"/>
      <c r="RRJ26" s="107"/>
      <c r="RRK26" s="107"/>
      <c r="RRL26" s="107"/>
      <c r="RRM26" s="107"/>
      <c r="RRN26" s="107"/>
      <c r="RRO26" s="107"/>
      <c r="RRP26" s="107"/>
      <c r="RRQ26" s="107"/>
      <c r="RRR26" s="107"/>
      <c r="RRS26" s="107"/>
      <c r="RRT26" s="107"/>
      <c r="RRU26" s="107"/>
      <c r="RRV26" s="107"/>
      <c r="RRW26" s="107"/>
      <c r="RRX26" s="107"/>
      <c r="RRY26" s="107"/>
      <c r="RRZ26" s="107"/>
      <c r="RSA26" s="107"/>
      <c r="RSB26" s="107"/>
      <c r="RSC26" s="107"/>
      <c r="RSD26" s="107"/>
      <c r="RSE26" s="107"/>
      <c r="RSF26" s="107"/>
      <c r="RSG26" s="107"/>
      <c r="RSH26" s="107"/>
      <c r="RSI26" s="107"/>
      <c r="RSJ26" s="107"/>
      <c r="RSK26" s="107"/>
      <c r="RSL26" s="107"/>
      <c r="RSM26" s="107"/>
      <c r="RSN26" s="107"/>
      <c r="RSO26" s="107"/>
      <c r="RSP26" s="107"/>
      <c r="RSQ26" s="107"/>
      <c r="RSR26" s="107"/>
      <c r="RSS26" s="107"/>
      <c r="RST26" s="107"/>
      <c r="RSU26" s="107"/>
      <c r="RSV26" s="107"/>
      <c r="RSW26" s="107"/>
      <c r="RSX26" s="107"/>
      <c r="RSY26" s="107"/>
      <c r="RSZ26" s="107"/>
      <c r="RTA26" s="107"/>
      <c r="RTB26" s="107"/>
      <c r="RTC26" s="107"/>
      <c r="RTD26" s="107"/>
      <c r="RTE26" s="107"/>
      <c r="RTF26" s="107"/>
      <c r="RTG26" s="107"/>
      <c r="RTH26" s="107"/>
      <c r="RTI26" s="107"/>
      <c r="RTJ26" s="107"/>
      <c r="RTK26" s="107"/>
      <c r="RTL26" s="107"/>
      <c r="RTM26" s="107"/>
      <c r="RTN26" s="107"/>
      <c r="RTO26" s="107"/>
      <c r="RTP26" s="107"/>
      <c r="RTQ26" s="107"/>
      <c r="RTR26" s="107"/>
      <c r="RTS26" s="107"/>
      <c r="RTT26" s="107"/>
      <c r="RTU26" s="107"/>
      <c r="RTV26" s="107"/>
      <c r="RTW26" s="107"/>
      <c r="RTX26" s="107"/>
      <c r="RTY26" s="107"/>
      <c r="RTZ26" s="107"/>
      <c r="RUA26" s="107"/>
      <c r="RUB26" s="107"/>
      <c r="RUC26" s="107"/>
      <c r="RUD26" s="107"/>
      <c r="RUE26" s="107"/>
      <c r="RUF26" s="107"/>
      <c r="RUG26" s="107"/>
      <c r="RUH26" s="107"/>
      <c r="RUI26" s="107"/>
      <c r="RUJ26" s="107"/>
      <c r="RUK26" s="107"/>
      <c r="RUL26" s="107"/>
      <c r="RUM26" s="107"/>
      <c r="RUN26" s="107"/>
      <c r="RUO26" s="107"/>
      <c r="RUP26" s="107"/>
      <c r="RUQ26" s="107"/>
      <c r="RUR26" s="107"/>
      <c r="RUS26" s="107"/>
      <c r="RUT26" s="107"/>
      <c r="RUU26" s="107"/>
      <c r="RUV26" s="107"/>
      <c r="RUW26" s="107"/>
      <c r="RUX26" s="107"/>
      <c r="RUY26" s="107"/>
      <c r="RUZ26" s="107"/>
      <c r="RVA26" s="107"/>
      <c r="RVB26" s="107"/>
      <c r="RVC26" s="107"/>
      <c r="RVD26" s="107"/>
      <c r="RVE26" s="107"/>
      <c r="RVF26" s="107"/>
      <c r="RVG26" s="107"/>
      <c r="RVH26" s="107"/>
      <c r="RVI26" s="107"/>
      <c r="RVJ26" s="107"/>
      <c r="RVK26" s="107"/>
      <c r="RVL26" s="107"/>
      <c r="RVM26" s="107"/>
      <c r="RVN26" s="107"/>
      <c r="RVO26" s="107"/>
      <c r="RVP26" s="107"/>
      <c r="RVQ26" s="107"/>
      <c r="RVR26" s="107"/>
      <c r="RVS26" s="107"/>
      <c r="RVT26" s="107"/>
      <c r="RVU26" s="107"/>
      <c r="RVV26" s="107"/>
      <c r="RVW26" s="107"/>
      <c r="RVX26" s="107"/>
      <c r="RVY26" s="107"/>
      <c r="RVZ26" s="107"/>
      <c r="RWA26" s="107"/>
      <c r="RWB26" s="107"/>
      <c r="RWC26" s="107"/>
      <c r="RWD26" s="107"/>
      <c r="RWE26" s="107"/>
      <c r="RWF26" s="107"/>
      <c r="RWG26" s="107"/>
      <c r="RWH26" s="107"/>
      <c r="RWI26" s="107"/>
      <c r="RWJ26" s="107"/>
      <c r="RWK26" s="107"/>
      <c r="RWL26" s="107"/>
      <c r="RWM26" s="107"/>
      <c r="RWN26" s="107"/>
      <c r="RWO26" s="107"/>
      <c r="RWP26" s="107"/>
      <c r="RWQ26" s="107"/>
      <c r="RWR26" s="107"/>
      <c r="RWS26" s="107"/>
      <c r="RWT26" s="107"/>
      <c r="RWU26" s="107"/>
      <c r="RWV26" s="107"/>
      <c r="RWW26" s="107"/>
      <c r="RWX26" s="107"/>
      <c r="RWY26" s="107"/>
      <c r="RWZ26" s="107"/>
      <c r="RXA26" s="107"/>
      <c r="RXB26" s="107"/>
      <c r="RXC26" s="107"/>
      <c r="RXD26" s="107"/>
      <c r="RXE26" s="107"/>
      <c r="RXF26" s="107"/>
      <c r="RXG26" s="107"/>
      <c r="RXH26" s="107"/>
      <c r="RXI26" s="107"/>
      <c r="RXJ26" s="107"/>
      <c r="RXK26" s="107"/>
      <c r="RXL26" s="107"/>
      <c r="RXM26" s="107"/>
      <c r="RXN26" s="107"/>
      <c r="RXO26" s="107"/>
      <c r="RXP26" s="107"/>
      <c r="RXQ26" s="107"/>
      <c r="RXR26" s="107"/>
      <c r="RXS26" s="107"/>
      <c r="RXT26" s="107"/>
      <c r="RXU26" s="107"/>
      <c r="RXV26" s="107"/>
      <c r="RXW26" s="107"/>
      <c r="RXX26" s="107"/>
      <c r="RXY26" s="107"/>
      <c r="RXZ26" s="107"/>
      <c r="RYA26" s="107"/>
      <c r="RYB26" s="107"/>
      <c r="RYC26" s="107"/>
      <c r="RYD26" s="107"/>
      <c r="RYE26" s="107"/>
      <c r="RYF26" s="107"/>
      <c r="RYG26" s="107"/>
      <c r="RYH26" s="107"/>
      <c r="RYI26" s="107"/>
      <c r="RYJ26" s="107"/>
      <c r="RYK26" s="107"/>
      <c r="RYL26" s="107"/>
      <c r="RYM26" s="107"/>
      <c r="RYN26" s="107"/>
      <c r="RYO26" s="107"/>
      <c r="RYP26" s="107"/>
      <c r="RYQ26" s="107"/>
      <c r="RYR26" s="107"/>
      <c r="RYS26" s="107"/>
      <c r="RYT26" s="107"/>
      <c r="RYU26" s="107"/>
      <c r="RYV26" s="107"/>
      <c r="RYW26" s="107"/>
      <c r="RYX26" s="107"/>
      <c r="RYY26" s="107"/>
      <c r="RYZ26" s="107"/>
      <c r="RZA26" s="107"/>
      <c r="RZB26" s="107"/>
      <c r="RZC26" s="107"/>
      <c r="RZD26" s="107"/>
      <c r="RZE26" s="107"/>
      <c r="RZF26" s="107"/>
      <c r="RZG26" s="107"/>
      <c r="RZH26" s="107"/>
      <c r="RZI26" s="107"/>
      <c r="RZJ26" s="107"/>
      <c r="RZK26" s="107"/>
      <c r="RZL26" s="107"/>
      <c r="RZM26" s="107"/>
      <c r="RZN26" s="107"/>
      <c r="RZO26" s="107"/>
      <c r="RZP26" s="107"/>
      <c r="RZQ26" s="107"/>
      <c r="RZR26" s="107"/>
      <c r="RZS26" s="107"/>
      <c r="RZT26" s="107"/>
      <c r="RZU26" s="107"/>
      <c r="RZV26" s="107"/>
      <c r="RZW26" s="107"/>
      <c r="RZX26" s="107"/>
      <c r="RZY26" s="107"/>
      <c r="RZZ26" s="107"/>
      <c r="SAA26" s="107"/>
      <c r="SAB26" s="107"/>
      <c r="SAC26" s="107"/>
      <c r="SAD26" s="107"/>
      <c r="SAE26" s="107"/>
      <c r="SAF26" s="107"/>
      <c r="SAG26" s="107"/>
      <c r="SAH26" s="107"/>
      <c r="SAI26" s="107"/>
      <c r="SAJ26" s="107"/>
      <c r="SAK26" s="107"/>
      <c r="SAL26" s="107"/>
      <c r="SAM26" s="107"/>
      <c r="SAN26" s="107"/>
      <c r="SAO26" s="107"/>
      <c r="SAP26" s="107"/>
      <c r="SAQ26" s="107"/>
      <c r="SAR26" s="107"/>
      <c r="SAS26" s="107"/>
      <c r="SAT26" s="107"/>
      <c r="SAU26" s="107"/>
      <c r="SAV26" s="107"/>
      <c r="SAW26" s="107"/>
      <c r="SAX26" s="107"/>
      <c r="SAY26" s="107"/>
      <c r="SAZ26" s="107"/>
      <c r="SBA26" s="107"/>
      <c r="SBB26" s="107"/>
      <c r="SBC26" s="107"/>
      <c r="SBD26" s="107"/>
      <c r="SBE26" s="107"/>
      <c r="SBF26" s="107"/>
      <c r="SBG26" s="107"/>
      <c r="SBH26" s="107"/>
      <c r="SBI26" s="107"/>
      <c r="SBJ26" s="107"/>
      <c r="SBK26" s="107"/>
      <c r="SBL26" s="107"/>
      <c r="SBM26" s="107"/>
      <c r="SBN26" s="107"/>
      <c r="SBO26" s="107"/>
      <c r="SBP26" s="107"/>
      <c r="SBQ26" s="107"/>
      <c r="SBR26" s="107"/>
      <c r="SBS26" s="107"/>
      <c r="SBT26" s="107"/>
      <c r="SBU26" s="107"/>
      <c r="SBV26" s="107"/>
      <c r="SBW26" s="107"/>
      <c r="SBX26" s="107"/>
      <c r="SBY26" s="107"/>
      <c r="SBZ26" s="107"/>
      <c r="SCA26" s="107"/>
      <c r="SCB26" s="107"/>
      <c r="SCC26" s="107"/>
      <c r="SCD26" s="107"/>
      <c r="SCE26" s="107"/>
      <c r="SCF26" s="107"/>
      <c r="SCG26" s="107"/>
      <c r="SCH26" s="107"/>
      <c r="SCI26" s="107"/>
      <c r="SCJ26" s="107"/>
      <c r="SCK26" s="107"/>
      <c r="SCL26" s="107"/>
      <c r="SCM26" s="107"/>
      <c r="SCN26" s="107"/>
      <c r="SCO26" s="107"/>
      <c r="SCP26" s="107"/>
      <c r="SCQ26" s="107"/>
      <c r="SCR26" s="107"/>
      <c r="SCS26" s="107"/>
      <c r="SCT26" s="107"/>
      <c r="SCU26" s="107"/>
      <c r="SCV26" s="107"/>
      <c r="SCW26" s="107"/>
      <c r="SCX26" s="107"/>
      <c r="SCY26" s="107"/>
      <c r="SCZ26" s="107"/>
      <c r="SDA26" s="107"/>
      <c r="SDB26" s="107"/>
      <c r="SDC26" s="107"/>
      <c r="SDD26" s="107"/>
      <c r="SDE26" s="107"/>
      <c r="SDF26" s="107"/>
      <c r="SDG26" s="107"/>
      <c r="SDH26" s="107"/>
      <c r="SDI26" s="107"/>
      <c r="SDJ26" s="107"/>
      <c r="SDK26" s="107"/>
      <c r="SDL26" s="107"/>
      <c r="SDM26" s="107"/>
      <c r="SDN26" s="107"/>
      <c r="SDO26" s="107"/>
      <c r="SDP26" s="107"/>
      <c r="SDQ26" s="107"/>
      <c r="SDR26" s="107"/>
      <c r="SDS26" s="107"/>
      <c r="SDT26" s="107"/>
      <c r="SDU26" s="107"/>
      <c r="SDV26" s="107"/>
      <c r="SDW26" s="107"/>
      <c r="SDX26" s="107"/>
      <c r="SDY26" s="107"/>
      <c r="SDZ26" s="107"/>
      <c r="SEA26" s="107"/>
      <c r="SEB26" s="107"/>
      <c r="SEC26" s="107"/>
      <c r="SED26" s="107"/>
      <c r="SEE26" s="107"/>
      <c r="SEF26" s="107"/>
      <c r="SEG26" s="107"/>
      <c r="SEH26" s="107"/>
      <c r="SEI26" s="107"/>
      <c r="SEJ26" s="107"/>
      <c r="SEK26" s="107"/>
      <c r="SEL26" s="107"/>
      <c r="SEM26" s="107"/>
      <c r="SEN26" s="107"/>
      <c r="SEO26" s="107"/>
      <c r="SEP26" s="107"/>
      <c r="SEQ26" s="107"/>
      <c r="SER26" s="107"/>
      <c r="SES26" s="107"/>
      <c r="SET26" s="107"/>
      <c r="SEU26" s="107"/>
      <c r="SEV26" s="107"/>
      <c r="SEW26" s="107"/>
      <c r="SEX26" s="107"/>
      <c r="SEY26" s="107"/>
      <c r="SEZ26" s="107"/>
      <c r="SFA26" s="107"/>
      <c r="SFB26" s="107"/>
      <c r="SFC26" s="107"/>
      <c r="SFD26" s="107"/>
      <c r="SFE26" s="107"/>
      <c r="SFF26" s="107"/>
      <c r="SFG26" s="107"/>
      <c r="SFH26" s="107"/>
      <c r="SFI26" s="107"/>
      <c r="SFJ26" s="107"/>
      <c r="SFK26" s="107"/>
      <c r="SFL26" s="107"/>
      <c r="SFM26" s="107"/>
      <c r="SFN26" s="107"/>
      <c r="SFO26" s="107"/>
      <c r="SFP26" s="107"/>
      <c r="SFQ26" s="107"/>
      <c r="SFR26" s="107"/>
      <c r="SFS26" s="107"/>
      <c r="SFT26" s="107"/>
      <c r="SFU26" s="107"/>
      <c r="SFV26" s="107"/>
      <c r="SFW26" s="107"/>
      <c r="SFX26" s="107"/>
      <c r="SFY26" s="107"/>
      <c r="SFZ26" s="107"/>
      <c r="SGA26" s="107"/>
      <c r="SGB26" s="107"/>
      <c r="SGC26" s="107"/>
      <c r="SGD26" s="107"/>
      <c r="SGE26" s="107"/>
      <c r="SGF26" s="107"/>
      <c r="SGG26" s="107"/>
      <c r="SGH26" s="107"/>
      <c r="SGI26" s="107"/>
      <c r="SGJ26" s="107"/>
      <c r="SGK26" s="107"/>
      <c r="SGL26" s="107"/>
      <c r="SGM26" s="107"/>
      <c r="SGN26" s="107"/>
      <c r="SGO26" s="107"/>
      <c r="SGP26" s="107"/>
      <c r="SGQ26" s="107"/>
      <c r="SGR26" s="107"/>
      <c r="SGS26" s="107"/>
      <c r="SGT26" s="107"/>
      <c r="SGU26" s="107"/>
      <c r="SGV26" s="107"/>
      <c r="SGW26" s="107"/>
      <c r="SGX26" s="107"/>
      <c r="SGY26" s="107"/>
      <c r="SGZ26" s="107"/>
      <c r="SHA26" s="107"/>
      <c r="SHB26" s="107"/>
      <c r="SHC26" s="107"/>
      <c r="SHD26" s="107"/>
      <c r="SHE26" s="107"/>
      <c r="SHF26" s="107"/>
      <c r="SHG26" s="107"/>
      <c r="SHH26" s="107"/>
      <c r="SHI26" s="107"/>
      <c r="SHJ26" s="107"/>
      <c r="SHK26" s="107"/>
      <c r="SHL26" s="107"/>
      <c r="SHM26" s="107"/>
      <c r="SHN26" s="107"/>
      <c r="SHO26" s="107"/>
      <c r="SHP26" s="107"/>
      <c r="SHQ26" s="107"/>
      <c r="SHR26" s="107"/>
      <c r="SHS26" s="107"/>
      <c r="SHT26" s="107"/>
      <c r="SHU26" s="107"/>
      <c r="SHV26" s="107"/>
      <c r="SHW26" s="107"/>
      <c r="SHX26" s="107"/>
      <c r="SHY26" s="107"/>
      <c r="SHZ26" s="107"/>
      <c r="SIA26" s="107"/>
      <c r="SIB26" s="107"/>
      <c r="SIC26" s="107"/>
      <c r="SID26" s="107"/>
      <c r="SIE26" s="107"/>
      <c r="SIF26" s="107"/>
      <c r="SIG26" s="107"/>
      <c r="SIH26" s="107"/>
      <c r="SII26" s="107"/>
      <c r="SIJ26" s="107"/>
      <c r="SIK26" s="107"/>
      <c r="SIL26" s="107"/>
      <c r="SIM26" s="107"/>
      <c r="SIN26" s="107"/>
      <c r="SIO26" s="107"/>
      <c r="SIP26" s="107"/>
      <c r="SIQ26" s="107"/>
      <c r="SIR26" s="107"/>
      <c r="SIS26" s="107"/>
      <c r="SIT26" s="107"/>
      <c r="SIU26" s="107"/>
      <c r="SIV26" s="107"/>
      <c r="SIW26" s="107"/>
      <c r="SIX26" s="107"/>
      <c r="SIY26" s="107"/>
      <c r="SIZ26" s="107"/>
      <c r="SJA26" s="107"/>
      <c r="SJB26" s="107"/>
      <c r="SJC26" s="107"/>
      <c r="SJD26" s="107"/>
      <c r="SJE26" s="107"/>
      <c r="SJF26" s="107"/>
      <c r="SJG26" s="107"/>
      <c r="SJH26" s="107"/>
      <c r="SJI26" s="107"/>
      <c r="SJJ26" s="107"/>
      <c r="SJK26" s="107"/>
      <c r="SJL26" s="107"/>
      <c r="SJM26" s="107"/>
      <c r="SJN26" s="107"/>
      <c r="SJO26" s="107"/>
      <c r="SJP26" s="107"/>
      <c r="SJQ26" s="107"/>
      <c r="SJR26" s="107"/>
      <c r="SJS26" s="107"/>
      <c r="SJT26" s="107"/>
      <c r="SJU26" s="107"/>
      <c r="SJV26" s="107"/>
      <c r="SJW26" s="107"/>
      <c r="SJX26" s="107"/>
      <c r="SJY26" s="107"/>
      <c r="SJZ26" s="107"/>
      <c r="SKA26" s="107"/>
      <c r="SKB26" s="107"/>
      <c r="SKC26" s="107"/>
      <c r="SKD26" s="107"/>
      <c r="SKE26" s="107"/>
      <c r="SKF26" s="107"/>
      <c r="SKG26" s="107"/>
      <c r="SKH26" s="107"/>
      <c r="SKI26" s="107"/>
      <c r="SKJ26" s="107"/>
      <c r="SKK26" s="107"/>
      <c r="SKL26" s="107"/>
      <c r="SKM26" s="107"/>
      <c r="SKN26" s="107"/>
      <c r="SKO26" s="107"/>
      <c r="SKP26" s="107"/>
      <c r="SKQ26" s="107"/>
      <c r="SKR26" s="107"/>
      <c r="SKS26" s="107"/>
      <c r="SKT26" s="107"/>
      <c r="SKU26" s="107"/>
      <c r="SKV26" s="107"/>
      <c r="SKW26" s="107"/>
      <c r="SKX26" s="107"/>
      <c r="SKY26" s="107"/>
      <c r="SKZ26" s="107"/>
      <c r="SLA26" s="107"/>
      <c r="SLB26" s="107"/>
      <c r="SLC26" s="107"/>
      <c r="SLD26" s="107"/>
      <c r="SLE26" s="107"/>
      <c r="SLF26" s="107"/>
      <c r="SLG26" s="107"/>
      <c r="SLH26" s="107"/>
      <c r="SLI26" s="107"/>
      <c r="SLJ26" s="107"/>
      <c r="SLK26" s="107"/>
      <c r="SLL26" s="107"/>
      <c r="SLM26" s="107"/>
      <c r="SLN26" s="107"/>
      <c r="SLO26" s="107"/>
      <c r="SLP26" s="107"/>
      <c r="SLQ26" s="107"/>
      <c r="SLR26" s="107"/>
      <c r="SLS26" s="107"/>
      <c r="SLT26" s="107"/>
      <c r="SLU26" s="107"/>
      <c r="SLV26" s="107"/>
      <c r="SLW26" s="107"/>
      <c r="SLX26" s="107"/>
      <c r="SLY26" s="107"/>
      <c r="SLZ26" s="107"/>
      <c r="SMA26" s="107"/>
      <c r="SMB26" s="107"/>
      <c r="SMC26" s="107"/>
      <c r="SMD26" s="107"/>
      <c r="SME26" s="107"/>
      <c r="SMF26" s="107"/>
      <c r="SMG26" s="107"/>
      <c r="SMH26" s="107"/>
      <c r="SMI26" s="107"/>
      <c r="SMJ26" s="107"/>
      <c r="SMK26" s="107"/>
      <c r="SML26" s="107"/>
      <c r="SMM26" s="107"/>
      <c r="SMN26" s="107"/>
      <c r="SMO26" s="107"/>
      <c r="SMP26" s="107"/>
      <c r="SMQ26" s="107"/>
      <c r="SMR26" s="107"/>
      <c r="SMS26" s="107"/>
      <c r="SMT26" s="107"/>
      <c r="SMU26" s="107"/>
      <c r="SMV26" s="107"/>
      <c r="SMW26" s="107"/>
      <c r="SMX26" s="107"/>
      <c r="SMY26" s="107"/>
      <c r="SMZ26" s="107"/>
      <c r="SNA26" s="107"/>
      <c r="SNB26" s="107"/>
      <c r="SNC26" s="107"/>
      <c r="SND26" s="107"/>
      <c r="SNE26" s="107"/>
      <c r="SNF26" s="107"/>
      <c r="SNG26" s="107"/>
      <c r="SNH26" s="107"/>
      <c r="SNI26" s="107"/>
      <c r="SNJ26" s="107"/>
      <c r="SNK26" s="107"/>
      <c r="SNL26" s="107"/>
      <c r="SNM26" s="107"/>
      <c r="SNN26" s="107"/>
      <c r="SNO26" s="107"/>
      <c r="SNP26" s="107"/>
      <c r="SNQ26" s="107"/>
      <c r="SNR26" s="107"/>
      <c r="SNS26" s="107"/>
      <c r="SNT26" s="107"/>
      <c r="SNU26" s="107"/>
      <c r="SNV26" s="107"/>
      <c r="SNW26" s="107"/>
      <c r="SNX26" s="107"/>
      <c r="SNY26" s="107"/>
      <c r="SNZ26" s="107"/>
      <c r="SOA26" s="107"/>
      <c r="SOB26" s="107"/>
      <c r="SOC26" s="107"/>
      <c r="SOD26" s="107"/>
      <c r="SOE26" s="107"/>
      <c r="SOF26" s="107"/>
      <c r="SOG26" s="107"/>
      <c r="SOH26" s="107"/>
      <c r="SOI26" s="107"/>
      <c r="SOJ26" s="107"/>
      <c r="SOK26" s="107"/>
      <c r="SOL26" s="107"/>
      <c r="SOM26" s="107"/>
      <c r="SON26" s="107"/>
      <c r="SOO26" s="107"/>
      <c r="SOP26" s="107"/>
      <c r="SOQ26" s="107"/>
      <c r="SOR26" s="107"/>
      <c r="SOS26" s="107"/>
      <c r="SOT26" s="107"/>
      <c r="SOU26" s="107"/>
      <c r="SOV26" s="107"/>
      <c r="SOW26" s="107"/>
      <c r="SOX26" s="107"/>
      <c r="SOY26" s="107"/>
      <c r="SOZ26" s="107"/>
      <c r="SPA26" s="107"/>
      <c r="SPB26" s="107"/>
      <c r="SPC26" s="107"/>
      <c r="SPD26" s="107"/>
      <c r="SPE26" s="107"/>
      <c r="SPF26" s="107"/>
      <c r="SPG26" s="107"/>
      <c r="SPH26" s="107"/>
      <c r="SPI26" s="107"/>
      <c r="SPJ26" s="107"/>
      <c r="SPK26" s="107"/>
      <c r="SPL26" s="107"/>
      <c r="SPM26" s="107"/>
      <c r="SPN26" s="107"/>
      <c r="SPO26" s="107"/>
      <c r="SPP26" s="107"/>
      <c r="SPQ26" s="107"/>
      <c r="SPR26" s="107"/>
      <c r="SPS26" s="107"/>
      <c r="SPT26" s="107"/>
      <c r="SPU26" s="107"/>
      <c r="SPV26" s="107"/>
      <c r="SPW26" s="107"/>
      <c r="SPX26" s="107"/>
      <c r="SPY26" s="107"/>
      <c r="SPZ26" s="107"/>
      <c r="SQA26" s="107"/>
      <c r="SQB26" s="107"/>
      <c r="SQC26" s="107"/>
      <c r="SQD26" s="107"/>
      <c r="SQE26" s="107"/>
      <c r="SQF26" s="107"/>
      <c r="SQG26" s="107"/>
      <c r="SQH26" s="107"/>
      <c r="SQI26" s="107"/>
      <c r="SQJ26" s="107"/>
      <c r="SQK26" s="107"/>
      <c r="SQL26" s="107"/>
      <c r="SQM26" s="107"/>
      <c r="SQN26" s="107"/>
      <c r="SQO26" s="107"/>
      <c r="SQP26" s="107"/>
      <c r="SQQ26" s="107"/>
      <c r="SQR26" s="107"/>
      <c r="SQS26" s="107"/>
      <c r="SQT26" s="107"/>
      <c r="SQU26" s="107"/>
      <c r="SQV26" s="107"/>
      <c r="SQW26" s="107"/>
      <c r="SQX26" s="107"/>
      <c r="SQY26" s="107"/>
      <c r="SQZ26" s="107"/>
      <c r="SRA26" s="107"/>
      <c r="SRB26" s="107"/>
      <c r="SRC26" s="107"/>
      <c r="SRD26" s="107"/>
      <c r="SRE26" s="107"/>
      <c r="SRF26" s="107"/>
      <c r="SRG26" s="107"/>
      <c r="SRH26" s="107"/>
      <c r="SRI26" s="107"/>
      <c r="SRJ26" s="107"/>
      <c r="SRK26" s="107"/>
      <c r="SRL26" s="107"/>
      <c r="SRM26" s="107"/>
      <c r="SRN26" s="107"/>
      <c r="SRO26" s="107"/>
      <c r="SRP26" s="107"/>
      <c r="SRQ26" s="107"/>
      <c r="SRR26" s="107"/>
      <c r="SRS26" s="107"/>
      <c r="SRT26" s="107"/>
      <c r="SRU26" s="107"/>
      <c r="SRV26" s="107"/>
      <c r="SRW26" s="107"/>
      <c r="SRX26" s="107"/>
      <c r="SRY26" s="107"/>
      <c r="SRZ26" s="107"/>
      <c r="SSA26" s="107"/>
      <c r="SSB26" s="107"/>
      <c r="SSC26" s="107"/>
      <c r="SSD26" s="107"/>
      <c r="SSE26" s="107"/>
      <c r="SSF26" s="107"/>
      <c r="SSG26" s="107"/>
      <c r="SSH26" s="107"/>
      <c r="SSI26" s="107"/>
      <c r="SSJ26" s="107"/>
      <c r="SSK26" s="107"/>
      <c r="SSL26" s="107"/>
      <c r="SSM26" s="107"/>
      <c r="SSN26" s="107"/>
      <c r="SSO26" s="107"/>
      <c r="SSP26" s="107"/>
      <c r="SSQ26" s="107"/>
      <c r="SSR26" s="107"/>
      <c r="SSS26" s="107"/>
      <c r="SST26" s="107"/>
      <c r="SSU26" s="107"/>
      <c r="SSV26" s="107"/>
      <c r="SSW26" s="107"/>
      <c r="SSX26" s="107"/>
      <c r="SSY26" s="107"/>
      <c r="SSZ26" s="107"/>
      <c r="STA26" s="107"/>
      <c r="STB26" s="107"/>
      <c r="STC26" s="107"/>
      <c r="STD26" s="107"/>
      <c r="STE26" s="107"/>
      <c r="STF26" s="107"/>
      <c r="STG26" s="107"/>
      <c r="STH26" s="107"/>
      <c r="STI26" s="107"/>
      <c r="STJ26" s="107"/>
      <c r="STK26" s="107"/>
      <c r="STL26" s="107"/>
      <c r="STM26" s="107"/>
      <c r="STN26" s="107"/>
      <c r="STO26" s="107"/>
      <c r="STP26" s="107"/>
      <c r="STQ26" s="107"/>
      <c r="STR26" s="107"/>
      <c r="STS26" s="107"/>
      <c r="STT26" s="107"/>
      <c r="STU26" s="107"/>
      <c r="STV26" s="107"/>
      <c r="STW26" s="107"/>
      <c r="STX26" s="107"/>
      <c r="STY26" s="107"/>
      <c r="STZ26" s="107"/>
      <c r="SUA26" s="107"/>
      <c r="SUB26" s="107"/>
      <c r="SUC26" s="107"/>
      <c r="SUD26" s="107"/>
      <c r="SUE26" s="107"/>
      <c r="SUF26" s="107"/>
      <c r="SUG26" s="107"/>
      <c r="SUH26" s="107"/>
      <c r="SUI26" s="107"/>
      <c r="SUJ26" s="107"/>
      <c r="SUK26" s="107"/>
      <c r="SUL26" s="107"/>
      <c r="SUM26" s="107"/>
      <c r="SUN26" s="107"/>
      <c r="SUO26" s="107"/>
      <c r="SUP26" s="107"/>
      <c r="SUQ26" s="107"/>
      <c r="SUR26" s="107"/>
      <c r="SUS26" s="107"/>
      <c r="SUT26" s="107"/>
      <c r="SUU26" s="107"/>
      <c r="SUV26" s="107"/>
      <c r="SUW26" s="107"/>
      <c r="SUX26" s="107"/>
      <c r="SUY26" s="107"/>
      <c r="SUZ26" s="107"/>
      <c r="SVA26" s="107"/>
      <c r="SVB26" s="107"/>
      <c r="SVC26" s="107"/>
      <c r="SVD26" s="107"/>
      <c r="SVE26" s="107"/>
      <c r="SVF26" s="107"/>
      <c r="SVG26" s="107"/>
      <c r="SVH26" s="107"/>
      <c r="SVI26" s="107"/>
      <c r="SVJ26" s="107"/>
      <c r="SVK26" s="107"/>
      <c r="SVL26" s="107"/>
      <c r="SVM26" s="107"/>
      <c r="SVN26" s="107"/>
      <c r="SVO26" s="107"/>
      <c r="SVP26" s="107"/>
      <c r="SVQ26" s="107"/>
      <c r="SVR26" s="107"/>
      <c r="SVS26" s="107"/>
      <c r="SVT26" s="107"/>
      <c r="SVU26" s="107"/>
      <c r="SVV26" s="107"/>
      <c r="SVW26" s="107"/>
      <c r="SVX26" s="107"/>
      <c r="SVY26" s="107"/>
      <c r="SVZ26" s="107"/>
      <c r="SWA26" s="107"/>
      <c r="SWB26" s="107"/>
      <c r="SWC26" s="107"/>
      <c r="SWD26" s="107"/>
      <c r="SWE26" s="107"/>
      <c r="SWF26" s="107"/>
      <c r="SWG26" s="107"/>
      <c r="SWH26" s="107"/>
      <c r="SWI26" s="107"/>
      <c r="SWJ26" s="107"/>
      <c r="SWK26" s="107"/>
      <c r="SWL26" s="107"/>
      <c r="SWM26" s="107"/>
      <c r="SWN26" s="107"/>
      <c r="SWO26" s="107"/>
      <c r="SWP26" s="107"/>
      <c r="SWQ26" s="107"/>
      <c r="SWR26" s="107"/>
      <c r="SWS26" s="107"/>
      <c r="SWT26" s="107"/>
      <c r="SWU26" s="107"/>
      <c r="SWV26" s="107"/>
      <c r="SWW26" s="107"/>
      <c r="SWX26" s="107"/>
      <c r="SWY26" s="107"/>
      <c r="SWZ26" s="107"/>
      <c r="SXA26" s="107"/>
      <c r="SXB26" s="107"/>
      <c r="SXC26" s="107"/>
      <c r="SXD26" s="107"/>
      <c r="SXE26" s="107"/>
      <c r="SXF26" s="107"/>
      <c r="SXG26" s="107"/>
      <c r="SXH26" s="107"/>
      <c r="SXI26" s="107"/>
      <c r="SXJ26" s="107"/>
      <c r="SXK26" s="107"/>
      <c r="SXL26" s="107"/>
      <c r="SXM26" s="107"/>
      <c r="SXN26" s="107"/>
      <c r="SXO26" s="107"/>
      <c r="SXP26" s="107"/>
      <c r="SXQ26" s="107"/>
      <c r="SXR26" s="107"/>
      <c r="SXS26" s="107"/>
      <c r="SXT26" s="107"/>
      <c r="SXU26" s="107"/>
      <c r="SXV26" s="107"/>
      <c r="SXW26" s="107"/>
      <c r="SXX26" s="107"/>
      <c r="SXY26" s="107"/>
      <c r="SXZ26" s="107"/>
      <c r="SYA26" s="107"/>
      <c r="SYB26" s="107"/>
      <c r="SYC26" s="107"/>
      <c r="SYD26" s="107"/>
      <c r="SYE26" s="107"/>
      <c r="SYF26" s="107"/>
      <c r="SYG26" s="107"/>
      <c r="SYH26" s="107"/>
      <c r="SYI26" s="107"/>
      <c r="SYJ26" s="107"/>
      <c r="SYK26" s="107"/>
      <c r="SYL26" s="107"/>
      <c r="SYM26" s="107"/>
      <c r="SYN26" s="107"/>
      <c r="SYO26" s="107"/>
      <c r="SYP26" s="107"/>
      <c r="SYQ26" s="107"/>
      <c r="SYR26" s="107"/>
      <c r="SYS26" s="107"/>
      <c r="SYT26" s="107"/>
      <c r="SYU26" s="107"/>
      <c r="SYV26" s="107"/>
      <c r="SYW26" s="107"/>
      <c r="SYX26" s="107"/>
      <c r="SYY26" s="107"/>
      <c r="SYZ26" s="107"/>
      <c r="SZA26" s="107"/>
      <c r="SZB26" s="107"/>
      <c r="SZC26" s="107"/>
      <c r="SZD26" s="107"/>
      <c r="SZE26" s="107"/>
      <c r="SZF26" s="107"/>
      <c r="SZG26" s="107"/>
      <c r="SZH26" s="107"/>
      <c r="SZI26" s="107"/>
      <c r="SZJ26" s="107"/>
      <c r="SZK26" s="107"/>
      <c r="SZL26" s="107"/>
      <c r="SZM26" s="107"/>
      <c r="SZN26" s="107"/>
      <c r="SZO26" s="107"/>
      <c r="SZP26" s="107"/>
      <c r="SZQ26" s="107"/>
      <c r="SZR26" s="107"/>
      <c r="SZS26" s="107"/>
      <c r="SZT26" s="107"/>
      <c r="SZU26" s="107"/>
      <c r="SZV26" s="107"/>
      <c r="SZW26" s="107"/>
      <c r="SZX26" s="107"/>
      <c r="SZY26" s="107"/>
      <c r="SZZ26" s="107"/>
      <c r="TAA26" s="107"/>
      <c r="TAB26" s="107"/>
      <c r="TAC26" s="107"/>
      <c r="TAD26" s="107"/>
      <c r="TAE26" s="107"/>
      <c r="TAF26" s="107"/>
      <c r="TAG26" s="107"/>
      <c r="TAH26" s="107"/>
      <c r="TAI26" s="107"/>
      <c r="TAJ26" s="107"/>
      <c r="TAK26" s="107"/>
      <c r="TAL26" s="107"/>
      <c r="TAM26" s="107"/>
      <c r="TAN26" s="107"/>
      <c r="TAO26" s="107"/>
      <c r="TAP26" s="107"/>
      <c r="TAQ26" s="107"/>
      <c r="TAR26" s="107"/>
      <c r="TAS26" s="107"/>
      <c r="TAT26" s="107"/>
      <c r="TAU26" s="107"/>
      <c r="TAV26" s="107"/>
      <c r="TAW26" s="107"/>
      <c r="TAX26" s="107"/>
      <c r="TAY26" s="107"/>
      <c r="TAZ26" s="107"/>
      <c r="TBA26" s="107"/>
      <c r="TBB26" s="107"/>
      <c r="TBC26" s="107"/>
      <c r="TBD26" s="107"/>
      <c r="TBE26" s="107"/>
      <c r="TBF26" s="107"/>
      <c r="TBG26" s="107"/>
      <c r="TBH26" s="107"/>
      <c r="TBI26" s="107"/>
      <c r="TBJ26" s="107"/>
      <c r="TBK26" s="107"/>
      <c r="TBL26" s="107"/>
      <c r="TBM26" s="107"/>
      <c r="TBN26" s="107"/>
      <c r="TBO26" s="107"/>
      <c r="TBP26" s="107"/>
      <c r="TBQ26" s="107"/>
      <c r="TBR26" s="107"/>
      <c r="TBS26" s="107"/>
      <c r="TBT26" s="107"/>
      <c r="TBU26" s="107"/>
      <c r="TBV26" s="107"/>
      <c r="TBW26" s="107"/>
      <c r="TBX26" s="107"/>
      <c r="TBY26" s="107"/>
      <c r="TBZ26" s="107"/>
      <c r="TCA26" s="107"/>
      <c r="TCB26" s="107"/>
      <c r="TCC26" s="107"/>
      <c r="TCD26" s="107"/>
      <c r="TCE26" s="107"/>
      <c r="TCF26" s="107"/>
      <c r="TCG26" s="107"/>
      <c r="TCH26" s="107"/>
      <c r="TCI26" s="107"/>
      <c r="TCJ26" s="107"/>
      <c r="TCK26" s="107"/>
      <c r="TCL26" s="107"/>
      <c r="TCM26" s="107"/>
      <c r="TCN26" s="107"/>
      <c r="TCO26" s="107"/>
      <c r="TCP26" s="107"/>
      <c r="TCQ26" s="107"/>
      <c r="TCR26" s="107"/>
      <c r="TCS26" s="107"/>
      <c r="TCT26" s="107"/>
      <c r="TCU26" s="107"/>
      <c r="TCV26" s="107"/>
      <c r="TCW26" s="107"/>
      <c r="TCX26" s="107"/>
      <c r="TCY26" s="107"/>
      <c r="TCZ26" s="107"/>
      <c r="TDA26" s="107"/>
      <c r="TDB26" s="107"/>
      <c r="TDC26" s="107"/>
      <c r="TDD26" s="107"/>
      <c r="TDE26" s="107"/>
      <c r="TDF26" s="107"/>
      <c r="TDG26" s="107"/>
      <c r="TDH26" s="107"/>
      <c r="TDI26" s="107"/>
      <c r="TDJ26" s="107"/>
      <c r="TDK26" s="107"/>
      <c r="TDL26" s="107"/>
      <c r="TDM26" s="107"/>
      <c r="TDN26" s="107"/>
      <c r="TDO26" s="107"/>
      <c r="TDP26" s="107"/>
      <c r="TDQ26" s="107"/>
      <c r="TDR26" s="107"/>
      <c r="TDS26" s="107"/>
      <c r="TDT26" s="107"/>
      <c r="TDU26" s="107"/>
      <c r="TDV26" s="107"/>
      <c r="TDW26" s="107"/>
      <c r="TDX26" s="107"/>
      <c r="TDY26" s="107"/>
      <c r="TDZ26" s="107"/>
      <c r="TEA26" s="107"/>
      <c r="TEB26" s="107"/>
      <c r="TEC26" s="107"/>
      <c r="TED26" s="107"/>
      <c r="TEE26" s="107"/>
      <c r="TEF26" s="107"/>
      <c r="TEG26" s="107"/>
      <c r="TEH26" s="107"/>
      <c r="TEI26" s="107"/>
      <c r="TEJ26" s="107"/>
      <c r="TEK26" s="107"/>
      <c r="TEL26" s="107"/>
      <c r="TEM26" s="107"/>
      <c r="TEN26" s="107"/>
      <c r="TEO26" s="107"/>
      <c r="TEP26" s="107"/>
      <c r="TEQ26" s="107"/>
      <c r="TER26" s="107"/>
      <c r="TES26" s="107"/>
      <c r="TET26" s="107"/>
      <c r="TEU26" s="107"/>
      <c r="TEV26" s="107"/>
      <c r="TEW26" s="107"/>
      <c r="TEX26" s="107"/>
      <c r="TEY26" s="107"/>
      <c r="TEZ26" s="107"/>
      <c r="TFA26" s="107"/>
      <c r="TFB26" s="107"/>
      <c r="TFC26" s="107"/>
      <c r="TFD26" s="107"/>
      <c r="TFE26" s="107"/>
      <c r="TFF26" s="107"/>
      <c r="TFG26" s="107"/>
      <c r="TFH26" s="107"/>
      <c r="TFI26" s="107"/>
      <c r="TFJ26" s="107"/>
      <c r="TFK26" s="107"/>
      <c r="TFL26" s="107"/>
      <c r="TFM26" s="107"/>
      <c r="TFN26" s="107"/>
      <c r="TFO26" s="107"/>
      <c r="TFP26" s="107"/>
      <c r="TFQ26" s="107"/>
      <c r="TFR26" s="107"/>
      <c r="TFS26" s="107"/>
      <c r="TFT26" s="107"/>
      <c r="TFU26" s="107"/>
      <c r="TFV26" s="107"/>
      <c r="TFW26" s="107"/>
      <c r="TFX26" s="107"/>
      <c r="TFY26" s="107"/>
      <c r="TFZ26" s="107"/>
      <c r="TGA26" s="107"/>
      <c r="TGB26" s="107"/>
      <c r="TGC26" s="107"/>
      <c r="TGD26" s="107"/>
      <c r="TGE26" s="107"/>
      <c r="TGF26" s="107"/>
      <c r="TGG26" s="107"/>
      <c r="TGH26" s="107"/>
      <c r="TGI26" s="107"/>
      <c r="TGJ26" s="107"/>
      <c r="TGK26" s="107"/>
      <c r="TGL26" s="107"/>
      <c r="TGM26" s="107"/>
      <c r="TGN26" s="107"/>
      <c r="TGO26" s="107"/>
      <c r="TGP26" s="107"/>
      <c r="TGQ26" s="107"/>
      <c r="TGR26" s="107"/>
      <c r="TGS26" s="107"/>
      <c r="TGT26" s="107"/>
      <c r="TGU26" s="107"/>
      <c r="TGV26" s="107"/>
      <c r="TGW26" s="107"/>
      <c r="TGX26" s="107"/>
      <c r="TGY26" s="107"/>
      <c r="TGZ26" s="107"/>
      <c r="THA26" s="107"/>
      <c r="THB26" s="107"/>
      <c r="THC26" s="107"/>
      <c r="THD26" s="107"/>
      <c r="THE26" s="107"/>
      <c r="THF26" s="107"/>
      <c r="THG26" s="107"/>
      <c r="THH26" s="107"/>
      <c r="THI26" s="107"/>
      <c r="THJ26" s="107"/>
      <c r="THK26" s="107"/>
      <c r="THL26" s="107"/>
      <c r="THM26" s="107"/>
      <c r="THN26" s="107"/>
      <c r="THO26" s="107"/>
      <c r="THP26" s="107"/>
      <c r="THQ26" s="107"/>
      <c r="THR26" s="107"/>
      <c r="THS26" s="107"/>
      <c r="THT26" s="107"/>
      <c r="THU26" s="107"/>
      <c r="THV26" s="107"/>
      <c r="THW26" s="107"/>
      <c r="THX26" s="107"/>
      <c r="THY26" s="107"/>
      <c r="THZ26" s="107"/>
      <c r="TIA26" s="107"/>
      <c r="TIB26" s="107"/>
      <c r="TIC26" s="107"/>
      <c r="TID26" s="107"/>
      <c r="TIE26" s="107"/>
      <c r="TIF26" s="107"/>
      <c r="TIG26" s="107"/>
      <c r="TIH26" s="107"/>
      <c r="TII26" s="107"/>
      <c r="TIJ26" s="107"/>
      <c r="TIK26" s="107"/>
      <c r="TIL26" s="107"/>
      <c r="TIM26" s="107"/>
      <c r="TIN26" s="107"/>
      <c r="TIO26" s="107"/>
      <c r="TIP26" s="107"/>
      <c r="TIQ26" s="107"/>
      <c r="TIR26" s="107"/>
      <c r="TIS26" s="107"/>
      <c r="TIT26" s="107"/>
      <c r="TIU26" s="107"/>
      <c r="TIV26" s="107"/>
      <c r="TIW26" s="107"/>
      <c r="TIX26" s="107"/>
      <c r="TIY26" s="107"/>
      <c r="TIZ26" s="107"/>
      <c r="TJA26" s="107"/>
      <c r="TJB26" s="107"/>
      <c r="TJC26" s="107"/>
      <c r="TJD26" s="107"/>
      <c r="TJE26" s="107"/>
      <c r="TJF26" s="107"/>
      <c r="TJG26" s="107"/>
      <c r="TJH26" s="107"/>
      <c r="TJI26" s="107"/>
      <c r="TJJ26" s="107"/>
      <c r="TJK26" s="107"/>
      <c r="TJL26" s="107"/>
      <c r="TJM26" s="107"/>
      <c r="TJN26" s="107"/>
      <c r="TJO26" s="107"/>
      <c r="TJP26" s="107"/>
      <c r="TJQ26" s="107"/>
      <c r="TJR26" s="107"/>
      <c r="TJS26" s="107"/>
      <c r="TJT26" s="107"/>
      <c r="TJU26" s="107"/>
      <c r="TJV26" s="107"/>
      <c r="TJW26" s="107"/>
      <c r="TJX26" s="107"/>
      <c r="TJY26" s="107"/>
      <c r="TJZ26" s="107"/>
      <c r="TKA26" s="107"/>
      <c r="TKB26" s="107"/>
      <c r="TKC26" s="107"/>
      <c r="TKD26" s="107"/>
      <c r="TKE26" s="107"/>
      <c r="TKF26" s="107"/>
      <c r="TKG26" s="107"/>
      <c r="TKH26" s="107"/>
      <c r="TKI26" s="107"/>
      <c r="TKJ26" s="107"/>
      <c r="TKK26" s="107"/>
      <c r="TKL26" s="107"/>
      <c r="TKM26" s="107"/>
      <c r="TKN26" s="107"/>
      <c r="TKO26" s="107"/>
      <c r="TKP26" s="107"/>
      <c r="TKQ26" s="107"/>
      <c r="TKR26" s="107"/>
      <c r="TKS26" s="107"/>
      <c r="TKT26" s="107"/>
      <c r="TKU26" s="107"/>
      <c r="TKV26" s="107"/>
      <c r="TKW26" s="107"/>
      <c r="TKX26" s="107"/>
      <c r="TKY26" s="107"/>
      <c r="TKZ26" s="107"/>
      <c r="TLA26" s="107"/>
      <c r="TLB26" s="107"/>
      <c r="TLC26" s="107"/>
      <c r="TLD26" s="107"/>
      <c r="TLE26" s="107"/>
      <c r="TLF26" s="107"/>
      <c r="TLG26" s="107"/>
      <c r="TLH26" s="107"/>
      <c r="TLI26" s="107"/>
      <c r="TLJ26" s="107"/>
      <c r="TLK26" s="107"/>
      <c r="TLL26" s="107"/>
      <c r="TLM26" s="107"/>
      <c r="TLN26" s="107"/>
      <c r="TLO26" s="107"/>
      <c r="TLP26" s="107"/>
      <c r="TLQ26" s="107"/>
      <c r="TLR26" s="107"/>
      <c r="TLS26" s="107"/>
      <c r="TLT26" s="107"/>
      <c r="TLU26" s="107"/>
      <c r="TLV26" s="107"/>
      <c r="TLW26" s="107"/>
      <c r="TLX26" s="107"/>
      <c r="TLY26" s="107"/>
      <c r="TLZ26" s="107"/>
      <c r="TMA26" s="107"/>
      <c r="TMB26" s="107"/>
      <c r="TMC26" s="107"/>
      <c r="TMD26" s="107"/>
      <c r="TME26" s="107"/>
      <c r="TMF26" s="107"/>
      <c r="TMG26" s="107"/>
      <c r="TMH26" s="107"/>
      <c r="TMI26" s="107"/>
      <c r="TMJ26" s="107"/>
      <c r="TMK26" s="107"/>
      <c r="TML26" s="107"/>
      <c r="TMM26" s="107"/>
      <c r="TMN26" s="107"/>
      <c r="TMO26" s="107"/>
      <c r="TMP26" s="107"/>
      <c r="TMQ26" s="107"/>
      <c r="TMR26" s="107"/>
      <c r="TMS26" s="107"/>
      <c r="TMT26" s="107"/>
      <c r="TMU26" s="107"/>
      <c r="TMV26" s="107"/>
      <c r="TMW26" s="107"/>
      <c r="TMX26" s="107"/>
      <c r="TMY26" s="107"/>
      <c r="TMZ26" s="107"/>
      <c r="TNA26" s="107"/>
      <c r="TNB26" s="107"/>
      <c r="TNC26" s="107"/>
      <c r="TND26" s="107"/>
      <c r="TNE26" s="107"/>
      <c r="TNF26" s="107"/>
      <c r="TNG26" s="107"/>
      <c r="TNH26" s="107"/>
      <c r="TNI26" s="107"/>
      <c r="TNJ26" s="107"/>
      <c r="TNK26" s="107"/>
      <c r="TNL26" s="107"/>
      <c r="TNM26" s="107"/>
      <c r="TNN26" s="107"/>
      <c r="TNO26" s="107"/>
      <c r="TNP26" s="107"/>
      <c r="TNQ26" s="107"/>
      <c r="TNR26" s="107"/>
      <c r="TNS26" s="107"/>
      <c r="TNT26" s="107"/>
      <c r="TNU26" s="107"/>
      <c r="TNV26" s="107"/>
      <c r="TNW26" s="107"/>
      <c r="TNX26" s="107"/>
      <c r="TNY26" s="107"/>
      <c r="TNZ26" s="107"/>
      <c r="TOA26" s="107"/>
      <c r="TOB26" s="107"/>
      <c r="TOC26" s="107"/>
      <c r="TOD26" s="107"/>
      <c r="TOE26" s="107"/>
      <c r="TOF26" s="107"/>
      <c r="TOG26" s="107"/>
      <c r="TOH26" s="107"/>
      <c r="TOI26" s="107"/>
      <c r="TOJ26" s="107"/>
      <c r="TOK26" s="107"/>
      <c r="TOL26" s="107"/>
      <c r="TOM26" s="107"/>
      <c r="TON26" s="107"/>
      <c r="TOO26" s="107"/>
      <c r="TOP26" s="107"/>
      <c r="TOQ26" s="107"/>
      <c r="TOR26" s="107"/>
      <c r="TOS26" s="107"/>
      <c r="TOT26" s="107"/>
      <c r="TOU26" s="107"/>
      <c r="TOV26" s="107"/>
      <c r="TOW26" s="107"/>
      <c r="TOX26" s="107"/>
      <c r="TOY26" s="107"/>
      <c r="TOZ26" s="107"/>
      <c r="TPA26" s="107"/>
      <c r="TPB26" s="107"/>
      <c r="TPC26" s="107"/>
      <c r="TPD26" s="107"/>
      <c r="TPE26" s="107"/>
      <c r="TPF26" s="107"/>
      <c r="TPG26" s="107"/>
      <c r="TPH26" s="107"/>
      <c r="TPI26" s="107"/>
      <c r="TPJ26" s="107"/>
      <c r="TPK26" s="107"/>
      <c r="TPL26" s="107"/>
      <c r="TPM26" s="107"/>
      <c r="TPN26" s="107"/>
      <c r="TPO26" s="107"/>
      <c r="TPP26" s="107"/>
      <c r="TPQ26" s="107"/>
      <c r="TPR26" s="107"/>
      <c r="TPS26" s="107"/>
      <c r="TPT26" s="107"/>
      <c r="TPU26" s="107"/>
      <c r="TPV26" s="107"/>
      <c r="TPW26" s="107"/>
      <c r="TPX26" s="107"/>
      <c r="TPY26" s="107"/>
      <c r="TPZ26" s="107"/>
      <c r="TQA26" s="107"/>
      <c r="TQB26" s="107"/>
      <c r="TQC26" s="107"/>
      <c r="TQD26" s="107"/>
      <c r="TQE26" s="107"/>
      <c r="TQF26" s="107"/>
      <c r="TQG26" s="107"/>
      <c r="TQH26" s="107"/>
      <c r="TQI26" s="107"/>
      <c r="TQJ26" s="107"/>
      <c r="TQK26" s="107"/>
      <c r="TQL26" s="107"/>
      <c r="TQM26" s="107"/>
      <c r="TQN26" s="107"/>
      <c r="TQO26" s="107"/>
      <c r="TQP26" s="107"/>
      <c r="TQQ26" s="107"/>
      <c r="TQR26" s="107"/>
      <c r="TQS26" s="107"/>
      <c r="TQT26" s="107"/>
      <c r="TQU26" s="107"/>
      <c r="TQV26" s="107"/>
      <c r="TQW26" s="107"/>
      <c r="TQX26" s="107"/>
      <c r="TQY26" s="107"/>
      <c r="TQZ26" s="107"/>
      <c r="TRA26" s="107"/>
      <c r="TRB26" s="107"/>
      <c r="TRC26" s="107"/>
      <c r="TRD26" s="107"/>
      <c r="TRE26" s="107"/>
      <c r="TRF26" s="107"/>
      <c r="TRG26" s="107"/>
      <c r="TRH26" s="107"/>
      <c r="TRI26" s="107"/>
      <c r="TRJ26" s="107"/>
      <c r="TRK26" s="107"/>
      <c r="TRL26" s="107"/>
      <c r="TRM26" s="107"/>
      <c r="TRN26" s="107"/>
      <c r="TRO26" s="107"/>
      <c r="TRP26" s="107"/>
      <c r="TRQ26" s="107"/>
      <c r="TRR26" s="107"/>
      <c r="TRS26" s="107"/>
      <c r="TRT26" s="107"/>
      <c r="TRU26" s="107"/>
      <c r="TRV26" s="107"/>
      <c r="TRW26" s="107"/>
      <c r="TRX26" s="107"/>
      <c r="TRY26" s="107"/>
      <c r="TRZ26" s="107"/>
      <c r="TSA26" s="107"/>
      <c r="TSB26" s="107"/>
      <c r="TSC26" s="107"/>
      <c r="TSD26" s="107"/>
      <c r="TSE26" s="107"/>
      <c r="TSF26" s="107"/>
      <c r="TSG26" s="107"/>
      <c r="TSH26" s="107"/>
      <c r="TSI26" s="107"/>
      <c r="TSJ26" s="107"/>
      <c r="TSK26" s="107"/>
      <c r="TSL26" s="107"/>
      <c r="TSM26" s="107"/>
      <c r="TSN26" s="107"/>
      <c r="TSO26" s="107"/>
      <c r="TSP26" s="107"/>
      <c r="TSQ26" s="107"/>
      <c r="TSR26" s="107"/>
      <c r="TSS26" s="107"/>
      <c r="TST26" s="107"/>
      <c r="TSU26" s="107"/>
      <c r="TSV26" s="107"/>
      <c r="TSW26" s="107"/>
      <c r="TSX26" s="107"/>
      <c r="TSY26" s="107"/>
      <c r="TSZ26" s="107"/>
      <c r="TTA26" s="107"/>
      <c r="TTB26" s="107"/>
      <c r="TTC26" s="107"/>
      <c r="TTD26" s="107"/>
      <c r="TTE26" s="107"/>
      <c r="TTF26" s="107"/>
      <c r="TTG26" s="107"/>
      <c r="TTH26" s="107"/>
      <c r="TTI26" s="107"/>
      <c r="TTJ26" s="107"/>
      <c r="TTK26" s="107"/>
      <c r="TTL26" s="107"/>
      <c r="TTM26" s="107"/>
      <c r="TTN26" s="107"/>
      <c r="TTO26" s="107"/>
      <c r="TTP26" s="107"/>
      <c r="TTQ26" s="107"/>
      <c r="TTR26" s="107"/>
      <c r="TTS26" s="107"/>
      <c r="TTT26" s="107"/>
      <c r="TTU26" s="107"/>
      <c r="TTV26" s="107"/>
      <c r="TTW26" s="107"/>
      <c r="TTX26" s="107"/>
      <c r="TTY26" s="107"/>
      <c r="TTZ26" s="107"/>
      <c r="TUA26" s="107"/>
      <c r="TUB26" s="107"/>
      <c r="TUC26" s="107"/>
      <c r="TUD26" s="107"/>
      <c r="TUE26" s="107"/>
      <c r="TUF26" s="107"/>
      <c r="TUG26" s="107"/>
      <c r="TUH26" s="107"/>
      <c r="TUI26" s="107"/>
      <c r="TUJ26" s="107"/>
      <c r="TUK26" s="107"/>
      <c r="TUL26" s="107"/>
      <c r="TUM26" s="107"/>
      <c r="TUN26" s="107"/>
      <c r="TUO26" s="107"/>
      <c r="TUP26" s="107"/>
      <c r="TUQ26" s="107"/>
      <c r="TUR26" s="107"/>
      <c r="TUS26" s="107"/>
      <c r="TUT26" s="107"/>
      <c r="TUU26" s="107"/>
      <c r="TUV26" s="107"/>
      <c r="TUW26" s="107"/>
      <c r="TUX26" s="107"/>
      <c r="TUY26" s="107"/>
      <c r="TUZ26" s="107"/>
      <c r="TVA26" s="107"/>
      <c r="TVB26" s="107"/>
      <c r="TVC26" s="107"/>
      <c r="TVD26" s="107"/>
      <c r="TVE26" s="107"/>
      <c r="TVF26" s="107"/>
      <c r="TVG26" s="107"/>
      <c r="TVH26" s="107"/>
      <c r="TVI26" s="107"/>
      <c r="TVJ26" s="107"/>
      <c r="TVK26" s="107"/>
      <c r="TVL26" s="107"/>
      <c r="TVM26" s="107"/>
      <c r="TVN26" s="107"/>
      <c r="TVO26" s="107"/>
      <c r="TVP26" s="107"/>
      <c r="TVQ26" s="107"/>
      <c r="TVR26" s="107"/>
      <c r="TVS26" s="107"/>
      <c r="TVT26" s="107"/>
      <c r="TVU26" s="107"/>
      <c r="TVV26" s="107"/>
      <c r="TVW26" s="107"/>
      <c r="TVX26" s="107"/>
      <c r="TVY26" s="107"/>
      <c r="TVZ26" s="107"/>
      <c r="TWA26" s="107"/>
      <c r="TWB26" s="107"/>
      <c r="TWC26" s="107"/>
      <c r="TWD26" s="107"/>
      <c r="TWE26" s="107"/>
      <c r="TWF26" s="107"/>
      <c r="TWG26" s="107"/>
      <c r="TWH26" s="107"/>
      <c r="TWI26" s="107"/>
      <c r="TWJ26" s="107"/>
      <c r="TWK26" s="107"/>
      <c r="TWL26" s="107"/>
      <c r="TWM26" s="107"/>
      <c r="TWN26" s="107"/>
      <c r="TWO26" s="107"/>
      <c r="TWP26" s="107"/>
      <c r="TWQ26" s="107"/>
      <c r="TWR26" s="107"/>
      <c r="TWS26" s="107"/>
      <c r="TWT26" s="107"/>
      <c r="TWU26" s="107"/>
      <c r="TWV26" s="107"/>
      <c r="TWW26" s="107"/>
      <c r="TWX26" s="107"/>
      <c r="TWY26" s="107"/>
      <c r="TWZ26" s="107"/>
      <c r="TXA26" s="107"/>
      <c r="TXB26" s="107"/>
      <c r="TXC26" s="107"/>
      <c r="TXD26" s="107"/>
      <c r="TXE26" s="107"/>
      <c r="TXF26" s="107"/>
      <c r="TXG26" s="107"/>
      <c r="TXH26" s="107"/>
      <c r="TXI26" s="107"/>
      <c r="TXJ26" s="107"/>
      <c r="TXK26" s="107"/>
      <c r="TXL26" s="107"/>
      <c r="TXM26" s="107"/>
      <c r="TXN26" s="107"/>
      <c r="TXO26" s="107"/>
      <c r="TXP26" s="107"/>
      <c r="TXQ26" s="107"/>
      <c r="TXR26" s="107"/>
      <c r="TXS26" s="107"/>
      <c r="TXT26" s="107"/>
      <c r="TXU26" s="107"/>
      <c r="TXV26" s="107"/>
      <c r="TXW26" s="107"/>
      <c r="TXX26" s="107"/>
      <c r="TXY26" s="107"/>
      <c r="TXZ26" s="107"/>
      <c r="TYA26" s="107"/>
      <c r="TYB26" s="107"/>
      <c r="TYC26" s="107"/>
      <c r="TYD26" s="107"/>
      <c r="TYE26" s="107"/>
      <c r="TYF26" s="107"/>
      <c r="TYG26" s="107"/>
      <c r="TYH26" s="107"/>
      <c r="TYI26" s="107"/>
      <c r="TYJ26" s="107"/>
      <c r="TYK26" s="107"/>
      <c r="TYL26" s="107"/>
      <c r="TYM26" s="107"/>
      <c r="TYN26" s="107"/>
      <c r="TYO26" s="107"/>
      <c r="TYP26" s="107"/>
      <c r="TYQ26" s="107"/>
      <c r="TYR26" s="107"/>
      <c r="TYS26" s="107"/>
      <c r="TYT26" s="107"/>
      <c r="TYU26" s="107"/>
      <c r="TYV26" s="107"/>
      <c r="TYW26" s="107"/>
      <c r="TYX26" s="107"/>
      <c r="TYY26" s="107"/>
      <c r="TYZ26" s="107"/>
      <c r="TZA26" s="107"/>
      <c r="TZB26" s="107"/>
      <c r="TZC26" s="107"/>
      <c r="TZD26" s="107"/>
      <c r="TZE26" s="107"/>
      <c r="TZF26" s="107"/>
      <c r="TZG26" s="107"/>
      <c r="TZH26" s="107"/>
      <c r="TZI26" s="107"/>
      <c r="TZJ26" s="107"/>
      <c r="TZK26" s="107"/>
      <c r="TZL26" s="107"/>
      <c r="TZM26" s="107"/>
      <c r="TZN26" s="107"/>
      <c r="TZO26" s="107"/>
      <c r="TZP26" s="107"/>
      <c r="TZQ26" s="107"/>
      <c r="TZR26" s="107"/>
      <c r="TZS26" s="107"/>
      <c r="TZT26" s="107"/>
      <c r="TZU26" s="107"/>
      <c r="TZV26" s="107"/>
      <c r="TZW26" s="107"/>
      <c r="TZX26" s="107"/>
      <c r="TZY26" s="107"/>
      <c r="TZZ26" s="107"/>
      <c r="UAA26" s="107"/>
      <c r="UAB26" s="107"/>
      <c r="UAC26" s="107"/>
      <c r="UAD26" s="107"/>
      <c r="UAE26" s="107"/>
      <c r="UAF26" s="107"/>
      <c r="UAG26" s="107"/>
      <c r="UAH26" s="107"/>
      <c r="UAI26" s="107"/>
      <c r="UAJ26" s="107"/>
      <c r="UAK26" s="107"/>
      <c r="UAL26" s="107"/>
      <c r="UAM26" s="107"/>
      <c r="UAN26" s="107"/>
      <c r="UAO26" s="107"/>
      <c r="UAP26" s="107"/>
      <c r="UAQ26" s="107"/>
      <c r="UAR26" s="107"/>
      <c r="UAS26" s="107"/>
      <c r="UAT26" s="107"/>
      <c r="UAU26" s="107"/>
      <c r="UAV26" s="107"/>
      <c r="UAW26" s="107"/>
      <c r="UAX26" s="107"/>
      <c r="UAY26" s="107"/>
      <c r="UAZ26" s="107"/>
      <c r="UBA26" s="107"/>
      <c r="UBB26" s="107"/>
      <c r="UBC26" s="107"/>
      <c r="UBD26" s="107"/>
      <c r="UBE26" s="107"/>
      <c r="UBF26" s="107"/>
      <c r="UBG26" s="107"/>
      <c r="UBH26" s="107"/>
      <c r="UBI26" s="107"/>
      <c r="UBJ26" s="107"/>
      <c r="UBK26" s="107"/>
      <c r="UBL26" s="107"/>
      <c r="UBM26" s="107"/>
      <c r="UBN26" s="107"/>
      <c r="UBO26" s="107"/>
      <c r="UBP26" s="107"/>
      <c r="UBQ26" s="107"/>
      <c r="UBR26" s="107"/>
      <c r="UBS26" s="107"/>
      <c r="UBT26" s="107"/>
      <c r="UBU26" s="107"/>
      <c r="UBV26" s="107"/>
      <c r="UBW26" s="107"/>
      <c r="UBX26" s="107"/>
      <c r="UBY26" s="107"/>
      <c r="UBZ26" s="107"/>
      <c r="UCA26" s="107"/>
      <c r="UCB26" s="107"/>
      <c r="UCC26" s="107"/>
      <c r="UCD26" s="107"/>
      <c r="UCE26" s="107"/>
      <c r="UCF26" s="107"/>
      <c r="UCG26" s="107"/>
      <c r="UCH26" s="107"/>
      <c r="UCI26" s="107"/>
      <c r="UCJ26" s="107"/>
      <c r="UCK26" s="107"/>
      <c r="UCL26" s="107"/>
      <c r="UCM26" s="107"/>
      <c r="UCN26" s="107"/>
      <c r="UCO26" s="107"/>
      <c r="UCP26" s="107"/>
      <c r="UCQ26" s="107"/>
      <c r="UCR26" s="107"/>
      <c r="UCS26" s="107"/>
      <c r="UCT26" s="107"/>
      <c r="UCU26" s="107"/>
      <c r="UCV26" s="107"/>
      <c r="UCW26" s="107"/>
      <c r="UCX26" s="107"/>
      <c r="UCY26" s="107"/>
      <c r="UCZ26" s="107"/>
      <c r="UDA26" s="107"/>
      <c r="UDB26" s="107"/>
      <c r="UDC26" s="107"/>
      <c r="UDD26" s="107"/>
      <c r="UDE26" s="107"/>
      <c r="UDF26" s="107"/>
      <c r="UDG26" s="107"/>
      <c r="UDH26" s="107"/>
      <c r="UDI26" s="107"/>
      <c r="UDJ26" s="107"/>
      <c r="UDK26" s="107"/>
      <c r="UDL26" s="107"/>
      <c r="UDM26" s="107"/>
      <c r="UDN26" s="107"/>
      <c r="UDO26" s="107"/>
      <c r="UDP26" s="107"/>
      <c r="UDQ26" s="107"/>
      <c r="UDR26" s="107"/>
      <c r="UDS26" s="107"/>
      <c r="UDT26" s="107"/>
      <c r="UDU26" s="107"/>
      <c r="UDV26" s="107"/>
      <c r="UDW26" s="107"/>
      <c r="UDX26" s="107"/>
      <c r="UDY26" s="107"/>
      <c r="UDZ26" s="107"/>
      <c r="UEA26" s="107"/>
      <c r="UEB26" s="107"/>
      <c r="UEC26" s="107"/>
      <c r="UED26" s="107"/>
      <c r="UEE26" s="107"/>
      <c r="UEF26" s="107"/>
      <c r="UEG26" s="107"/>
      <c r="UEH26" s="107"/>
      <c r="UEI26" s="107"/>
      <c r="UEJ26" s="107"/>
      <c r="UEK26" s="107"/>
      <c r="UEL26" s="107"/>
      <c r="UEM26" s="107"/>
      <c r="UEN26" s="107"/>
      <c r="UEO26" s="107"/>
      <c r="UEP26" s="107"/>
      <c r="UEQ26" s="107"/>
      <c r="UER26" s="107"/>
      <c r="UES26" s="107"/>
      <c r="UET26" s="107"/>
      <c r="UEU26" s="107"/>
      <c r="UEV26" s="107"/>
      <c r="UEW26" s="107"/>
      <c r="UEX26" s="107"/>
      <c r="UEY26" s="107"/>
      <c r="UEZ26" s="107"/>
      <c r="UFA26" s="107"/>
      <c r="UFB26" s="107"/>
      <c r="UFC26" s="107"/>
      <c r="UFD26" s="107"/>
      <c r="UFE26" s="107"/>
      <c r="UFF26" s="107"/>
      <c r="UFG26" s="107"/>
      <c r="UFH26" s="107"/>
      <c r="UFI26" s="107"/>
      <c r="UFJ26" s="107"/>
      <c r="UFK26" s="107"/>
      <c r="UFL26" s="107"/>
      <c r="UFM26" s="107"/>
      <c r="UFN26" s="107"/>
      <c r="UFO26" s="107"/>
      <c r="UFP26" s="107"/>
      <c r="UFQ26" s="107"/>
      <c r="UFR26" s="107"/>
      <c r="UFS26" s="107"/>
      <c r="UFT26" s="107"/>
      <c r="UFU26" s="107"/>
      <c r="UFV26" s="107"/>
      <c r="UFW26" s="107"/>
      <c r="UFX26" s="107"/>
      <c r="UFY26" s="107"/>
      <c r="UFZ26" s="107"/>
      <c r="UGA26" s="107"/>
      <c r="UGB26" s="107"/>
      <c r="UGC26" s="107"/>
      <c r="UGD26" s="107"/>
      <c r="UGE26" s="107"/>
      <c r="UGF26" s="107"/>
      <c r="UGG26" s="107"/>
      <c r="UGH26" s="107"/>
      <c r="UGI26" s="107"/>
      <c r="UGJ26" s="107"/>
      <c r="UGK26" s="107"/>
      <c r="UGL26" s="107"/>
      <c r="UGM26" s="107"/>
      <c r="UGN26" s="107"/>
      <c r="UGO26" s="107"/>
      <c r="UGP26" s="107"/>
      <c r="UGQ26" s="107"/>
      <c r="UGR26" s="107"/>
      <c r="UGS26" s="107"/>
      <c r="UGT26" s="107"/>
      <c r="UGU26" s="107"/>
      <c r="UGV26" s="107"/>
      <c r="UGW26" s="107"/>
      <c r="UGX26" s="107"/>
      <c r="UGY26" s="107"/>
      <c r="UGZ26" s="107"/>
      <c r="UHA26" s="107"/>
      <c r="UHB26" s="107"/>
      <c r="UHC26" s="107"/>
      <c r="UHD26" s="107"/>
      <c r="UHE26" s="107"/>
      <c r="UHF26" s="107"/>
      <c r="UHG26" s="107"/>
      <c r="UHH26" s="107"/>
      <c r="UHI26" s="107"/>
      <c r="UHJ26" s="107"/>
      <c r="UHK26" s="107"/>
      <c r="UHL26" s="107"/>
      <c r="UHM26" s="107"/>
      <c r="UHN26" s="107"/>
      <c r="UHO26" s="107"/>
      <c r="UHP26" s="107"/>
      <c r="UHQ26" s="107"/>
      <c r="UHR26" s="107"/>
      <c r="UHS26" s="107"/>
      <c r="UHT26" s="107"/>
      <c r="UHU26" s="107"/>
      <c r="UHV26" s="107"/>
      <c r="UHW26" s="107"/>
      <c r="UHX26" s="107"/>
      <c r="UHY26" s="107"/>
      <c r="UHZ26" s="107"/>
      <c r="UIA26" s="107"/>
      <c r="UIB26" s="107"/>
      <c r="UIC26" s="107"/>
      <c r="UID26" s="107"/>
      <c r="UIE26" s="107"/>
      <c r="UIF26" s="107"/>
      <c r="UIG26" s="107"/>
      <c r="UIH26" s="107"/>
      <c r="UII26" s="107"/>
      <c r="UIJ26" s="107"/>
      <c r="UIK26" s="107"/>
      <c r="UIL26" s="107"/>
      <c r="UIM26" s="107"/>
      <c r="UIN26" s="107"/>
      <c r="UIO26" s="107"/>
      <c r="UIP26" s="107"/>
      <c r="UIQ26" s="107"/>
      <c r="UIR26" s="107"/>
      <c r="UIS26" s="107"/>
      <c r="UIT26" s="107"/>
      <c r="UIU26" s="107"/>
      <c r="UIV26" s="107"/>
      <c r="UIW26" s="107"/>
      <c r="UIX26" s="107"/>
      <c r="UIY26" s="107"/>
      <c r="UIZ26" s="107"/>
      <c r="UJA26" s="107"/>
      <c r="UJB26" s="107"/>
      <c r="UJC26" s="107"/>
      <c r="UJD26" s="107"/>
      <c r="UJE26" s="107"/>
      <c r="UJF26" s="107"/>
      <c r="UJG26" s="107"/>
      <c r="UJH26" s="107"/>
      <c r="UJI26" s="107"/>
      <c r="UJJ26" s="107"/>
      <c r="UJK26" s="107"/>
      <c r="UJL26" s="107"/>
      <c r="UJM26" s="107"/>
      <c r="UJN26" s="107"/>
      <c r="UJO26" s="107"/>
      <c r="UJP26" s="107"/>
      <c r="UJQ26" s="107"/>
      <c r="UJR26" s="107"/>
      <c r="UJS26" s="107"/>
      <c r="UJT26" s="107"/>
      <c r="UJU26" s="107"/>
      <c r="UJV26" s="107"/>
      <c r="UJW26" s="107"/>
      <c r="UJX26" s="107"/>
      <c r="UJY26" s="107"/>
      <c r="UJZ26" s="107"/>
      <c r="UKA26" s="107"/>
      <c r="UKB26" s="107"/>
      <c r="UKC26" s="107"/>
      <c r="UKD26" s="107"/>
      <c r="UKE26" s="107"/>
      <c r="UKF26" s="107"/>
      <c r="UKG26" s="107"/>
      <c r="UKH26" s="107"/>
      <c r="UKI26" s="107"/>
      <c r="UKJ26" s="107"/>
      <c r="UKK26" s="107"/>
      <c r="UKL26" s="107"/>
      <c r="UKM26" s="107"/>
      <c r="UKN26" s="107"/>
      <c r="UKO26" s="107"/>
      <c r="UKP26" s="107"/>
      <c r="UKQ26" s="107"/>
      <c r="UKR26" s="107"/>
      <c r="UKS26" s="107"/>
      <c r="UKT26" s="107"/>
      <c r="UKU26" s="107"/>
      <c r="UKV26" s="107"/>
      <c r="UKW26" s="107"/>
      <c r="UKX26" s="107"/>
      <c r="UKY26" s="107"/>
      <c r="UKZ26" s="107"/>
      <c r="ULA26" s="107"/>
      <c r="ULB26" s="107"/>
      <c r="ULC26" s="107"/>
      <c r="ULD26" s="107"/>
      <c r="ULE26" s="107"/>
      <c r="ULF26" s="107"/>
      <c r="ULG26" s="107"/>
      <c r="ULH26" s="107"/>
      <c r="ULI26" s="107"/>
      <c r="ULJ26" s="107"/>
      <c r="ULK26" s="107"/>
      <c r="ULL26" s="107"/>
      <c r="ULM26" s="107"/>
      <c r="ULN26" s="107"/>
      <c r="ULO26" s="107"/>
      <c r="ULP26" s="107"/>
      <c r="ULQ26" s="107"/>
      <c r="ULR26" s="107"/>
      <c r="ULS26" s="107"/>
      <c r="ULT26" s="107"/>
      <c r="ULU26" s="107"/>
      <c r="ULV26" s="107"/>
      <c r="ULW26" s="107"/>
      <c r="ULX26" s="107"/>
      <c r="ULY26" s="107"/>
      <c r="ULZ26" s="107"/>
      <c r="UMA26" s="107"/>
      <c r="UMB26" s="107"/>
      <c r="UMC26" s="107"/>
      <c r="UMD26" s="107"/>
      <c r="UME26" s="107"/>
      <c r="UMF26" s="107"/>
      <c r="UMG26" s="107"/>
      <c r="UMH26" s="107"/>
      <c r="UMI26" s="107"/>
      <c r="UMJ26" s="107"/>
      <c r="UMK26" s="107"/>
      <c r="UML26" s="107"/>
      <c r="UMM26" s="107"/>
      <c r="UMN26" s="107"/>
      <c r="UMO26" s="107"/>
      <c r="UMP26" s="107"/>
      <c r="UMQ26" s="107"/>
      <c r="UMR26" s="107"/>
      <c r="UMS26" s="107"/>
      <c r="UMT26" s="107"/>
      <c r="UMU26" s="107"/>
      <c r="UMV26" s="107"/>
      <c r="UMW26" s="107"/>
      <c r="UMX26" s="107"/>
      <c r="UMY26" s="107"/>
      <c r="UMZ26" s="107"/>
      <c r="UNA26" s="107"/>
      <c r="UNB26" s="107"/>
      <c r="UNC26" s="107"/>
      <c r="UND26" s="107"/>
      <c r="UNE26" s="107"/>
      <c r="UNF26" s="107"/>
      <c r="UNG26" s="107"/>
      <c r="UNH26" s="107"/>
      <c r="UNI26" s="107"/>
      <c r="UNJ26" s="107"/>
      <c r="UNK26" s="107"/>
      <c r="UNL26" s="107"/>
      <c r="UNM26" s="107"/>
      <c r="UNN26" s="107"/>
      <c r="UNO26" s="107"/>
      <c r="UNP26" s="107"/>
      <c r="UNQ26" s="107"/>
      <c r="UNR26" s="107"/>
      <c r="UNS26" s="107"/>
      <c r="UNT26" s="107"/>
      <c r="UNU26" s="107"/>
      <c r="UNV26" s="107"/>
      <c r="UNW26" s="107"/>
      <c r="UNX26" s="107"/>
      <c r="UNY26" s="107"/>
      <c r="UNZ26" s="107"/>
      <c r="UOA26" s="107"/>
      <c r="UOB26" s="107"/>
      <c r="UOC26" s="107"/>
      <c r="UOD26" s="107"/>
      <c r="UOE26" s="107"/>
      <c r="UOF26" s="107"/>
      <c r="UOG26" s="107"/>
      <c r="UOH26" s="107"/>
      <c r="UOI26" s="107"/>
      <c r="UOJ26" s="107"/>
      <c r="UOK26" s="107"/>
      <c r="UOL26" s="107"/>
      <c r="UOM26" s="107"/>
      <c r="UON26" s="107"/>
      <c r="UOO26" s="107"/>
      <c r="UOP26" s="107"/>
      <c r="UOQ26" s="107"/>
      <c r="UOR26" s="107"/>
      <c r="UOS26" s="107"/>
      <c r="UOT26" s="107"/>
      <c r="UOU26" s="107"/>
      <c r="UOV26" s="107"/>
      <c r="UOW26" s="107"/>
      <c r="UOX26" s="107"/>
      <c r="UOY26" s="107"/>
      <c r="UOZ26" s="107"/>
      <c r="UPA26" s="107"/>
      <c r="UPB26" s="107"/>
      <c r="UPC26" s="107"/>
      <c r="UPD26" s="107"/>
      <c r="UPE26" s="107"/>
      <c r="UPF26" s="107"/>
      <c r="UPG26" s="107"/>
      <c r="UPH26" s="107"/>
      <c r="UPI26" s="107"/>
      <c r="UPJ26" s="107"/>
      <c r="UPK26" s="107"/>
      <c r="UPL26" s="107"/>
      <c r="UPM26" s="107"/>
      <c r="UPN26" s="107"/>
      <c r="UPO26" s="107"/>
      <c r="UPP26" s="107"/>
      <c r="UPQ26" s="107"/>
      <c r="UPR26" s="107"/>
      <c r="UPS26" s="107"/>
      <c r="UPT26" s="107"/>
      <c r="UPU26" s="107"/>
      <c r="UPV26" s="107"/>
      <c r="UPW26" s="107"/>
      <c r="UPX26" s="107"/>
      <c r="UPY26" s="107"/>
      <c r="UPZ26" s="107"/>
      <c r="UQA26" s="107"/>
      <c r="UQB26" s="107"/>
      <c r="UQC26" s="107"/>
      <c r="UQD26" s="107"/>
      <c r="UQE26" s="107"/>
      <c r="UQF26" s="107"/>
      <c r="UQG26" s="107"/>
      <c r="UQH26" s="107"/>
      <c r="UQI26" s="107"/>
      <c r="UQJ26" s="107"/>
      <c r="UQK26" s="107"/>
      <c r="UQL26" s="107"/>
      <c r="UQM26" s="107"/>
      <c r="UQN26" s="107"/>
      <c r="UQO26" s="107"/>
      <c r="UQP26" s="107"/>
      <c r="UQQ26" s="107"/>
      <c r="UQR26" s="107"/>
      <c r="UQS26" s="107"/>
      <c r="UQT26" s="107"/>
      <c r="UQU26" s="107"/>
      <c r="UQV26" s="107"/>
      <c r="UQW26" s="107"/>
      <c r="UQX26" s="107"/>
      <c r="UQY26" s="107"/>
      <c r="UQZ26" s="107"/>
      <c r="URA26" s="107"/>
      <c r="URB26" s="107"/>
      <c r="URC26" s="107"/>
      <c r="URD26" s="107"/>
      <c r="URE26" s="107"/>
      <c r="URF26" s="107"/>
      <c r="URG26" s="107"/>
      <c r="URH26" s="107"/>
      <c r="URI26" s="107"/>
      <c r="URJ26" s="107"/>
      <c r="URK26" s="107"/>
      <c r="URL26" s="107"/>
      <c r="URM26" s="107"/>
      <c r="URN26" s="107"/>
      <c r="URO26" s="107"/>
      <c r="URP26" s="107"/>
      <c r="URQ26" s="107"/>
      <c r="URR26" s="107"/>
      <c r="URS26" s="107"/>
      <c r="URT26" s="107"/>
      <c r="URU26" s="107"/>
      <c r="URV26" s="107"/>
      <c r="URW26" s="107"/>
      <c r="URX26" s="107"/>
      <c r="URY26" s="107"/>
      <c r="URZ26" s="107"/>
      <c r="USA26" s="107"/>
      <c r="USB26" s="107"/>
      <c r="USC26" s="107"/>
      <c r="USD26" s="107"/>
      <c r="USE26" s="107"/>
      <c r="USF26" s="107"/>
      <c r="USG26" s="107"/>
      <c r="USH26" s="107"/>
      <c r="USI26" s="107"/>
      <c r="USJ26" s="107"/>
      <c r="USK26" s="107"/>
      <c r="USL26" s="107"/>
      <c r="USM26" s="107"/>
      <c r="USN26" s="107"/>
      <c r="USO26" s="107"/>
      <c r="USP26" s="107"/>
      <c r="USQ26" s="107"/>
      <c r="USR26" s="107"/>
      <c r="USS26" s="107"/>
      <c r="UST26" s="107"/>
      <c r="USU26" s="107"/>
      <c r="USV26" s="107"/>
      <c r="USW26" s="107"/>
      <c r="USX26" s="107"/>
      <c r="USY26" s="107"/>
      <c r="USZ26" s="107"/>
      <c r="UTA26" s="107"/>
      <c r="UTB26" s="107"/>
      <c r="UTC26" s="107"/>
      <c r="UTD26" s="107"/>
      <c r="UTE26" s="107"/>
      <c r="UTF26" s="107"/>
      <c r="UTG26" s="107"/>
      <c r="UTH26" s="107"/>
      <c r="UTI26" s="107"/>
      <c r="UTJ26" s="107"/>
      <c r="UTK26" s="107"/>
      <c r="UTL26" s="107"/>
      <c r="UTM26" s="107"/>
      <c r="UTN26" s="107"/>
      <c r="UTO26" s="107"/>
      <c r="UTP26" s="107"/>
      <c r="UTQ26" s="107"/>
      <c r="UTR26" s="107"/>
      <c r="UTS26" s="107"/>
      <c r="UTT26" s="107"/>
      <c r="UTU26" s="107"/>
      <c r="UTV26" s="107"/>
      <c r="UTW26" s="107"/>
      <c r="UTX26" s="107"/>
      <c r="UTY26" s="107"/>
      <c r="UTZ26" s="107"/>
      <c r="UUA26" s="107"/>
      <c r="UUB26" s="107"/>
      <c r="UUC26" s="107"/>
      <c r="UUD26" s="107"/>
      <c r="UUE26" s="107"/>
      <c r="UUF26" s="107"/>
      <c r="UUG26" s="107"/>
      <c r="UUH26" s="107"/>
      <c r="UUI26" s="107"/>
      <c r="UUJ26" s="107"/>
      <c r="UUK26" s="107"/>
      <c r="UUL26" s="107"/>
      <c r="UUM26" s="107"/>
      <c r="UUN26" s="107"/>
      <c r="UUO26" s="107"/>
      <c r="UUP26" s="107"/>
      <c r="UUQ26" s="107"/>
      <c r="UUR26" s="107"/>
      <c r="UUS26" s="107"/>
      <c r="UUT26" s="107"/>
      <c r="UUU26" s="107"/>
      <c r="UUV26" s="107"/>
      <c r="UUW26" s="107"/>
      <c r="UUX26" s="107"/>
      <c r="UUY26" s="107"/>
      <c r="UUZ26" s="107"/>
      <c r="UVA26" s="107"/>
      <c r="UVB26" s="107"/>
      <c r="UVC26" s="107"/>
      <c r="UVD26" s="107"/>
      <c r="UVE26" s="107"/>
      <c r="UVF26" s="107"/>
      <c r="UVG26" s="107"/>
      <c r="UVH26" s="107"/>
      <c r="UVI26" s="107"/>
      <c r="UVJ26" s="107"/>
      <c r="UVK26" s="107"/>
      <c r="UVL26" s="107"/>
      <c r="UVM26" s="107"/>
      <c r="UVN26" s="107"/>
      <c r="UVO26" s="107"/>
      <c r="UVP26" s="107"/>
      <c r="UVQ26" s="107"/>
      <c r="UVR26" s="107"/>
      <c r="UVS26" s="107"/>
      <c r="UVT26" s="107"/>
      <c r="UVU26" s="107"/>
      <c r="UVV26" s="107"/>
      <c r="UVW26" s="107"/>
      <c r="UVX26" s="107"/>
      <c r="UVY26" s="107"/>
      <c r="UVZ26" s="107"/>
      <c r="UWA26" s="107"/>
      <c r="UWB26" s="107"/>
      <c r="UWC26" s="107"/>
      <c r="UWD26" s="107"/>
      <c r="UWE26" s="107"/>
      <c r="UWF26" s="107"/>
      <c r="UWG26" s="107"/>
      <c r="UWH26" s="107"/>
      <c r="UWI26" s="107"/>
      <c r="UWJ26" s="107"/>
      <c r="UWK26" s="107"/>
      <c r="UWL26" s="107"/>
      <c r="UWM26" s="107"/>
      <c r="UWN26" s="107"/>
      <c r="UWO26" s="107"/>
      <c r="UWP26" s="107"/>
      <c r="UWQ26" s="107"/>
      <c r="UWR26" s="107"/>
      <c r="UWS26" s="107"/>
      <c r="UWT26" s="107"/>
      <c r="UWU26" s="107"/>
      <c r="UWV26" s="107"/>
      <c r="UWW26" s="107"/>
      <c r="UWX26" s="107"/>
      <c r="UWY26" s="107"/>
      <c r="UWZ26" s="107"/>
      <c r="UXA26" s="107"/>
      <c r="UXB26" s="107"/>
      <c r="UXC26" s="107"/>
      <c r="UXD26" s="107"/>
      <c r="UXE26" s="107"/>
      <c r="UXF26" s="107"/>
      <c r="UXG26" s="107"/>
      <c r="UXH26" s="107"/>
      <c r="UXI26" s="107"/>
      <c r="UXJ26" s="107"/>
      <c r="UXK26" s="107"/>
      <c r="UXL26" s="107"/>
      <c r="UXM26" s="107"/>
      <c r="UXN26" s="107"/>
      <c r="UXO26" s="107"/>
      <c r="UXP26" s="107"/>
      <c r="UXQ26" s="107"/>
      <c r="UXR26" s="107"/>
      <c r="UXS26" s="107"/>
      <c r="UXT26" s="107"/>
      <c r="UXU26" s="107"/>
      <c r="UXV26" s="107"/>
      <c r="UXW26" s="107"/>
      <c r="UXX26" s="107"/>
      <c r="UXY26" s="107"/>
      <c r="UXZ26" s="107"/>
      <c r="UYA26" s="107"/>
      <c r="UYB26" s="107"/>
      <c r="UYC26" s="107"/>
      <c r="UYD26" s="107"/>
      <c r="UYE26" s="107"/>
      <c r="UYF26" s="107"/>
      <c r="UYG26" s="107"/>
      <c r="UYH26" s="107"/>
      <c r="UYI26" s="107"/>
      <c r="UYJ26" s="107"/>
      <c r="UYK26" s="107"/>
      <c r="UYL26" s="107"/>
      <c r="UYM26" s="107"/>
      <c r="UYN26" s="107"/>
      <c r="UYO26" s="107"/>
      <c r="UYP26" s="107"/>
      <c r="UYQ26" s="107"/>
      <c r="UYR26" s="107"/>
      <c r="UYS26" s="107"/>
      <c r="UYT26" s="107"/>
      <c r="UYU26" s="107"/>
      <c r="UYV26" s="107"/>
      <c r="UYW26" s="107"/>
      <c r="UYX26" s="107"/>
      <c r="UYY26" s="107"/>
      <c r="UYZ26" s="107"/>
      <c r="UZA26" s="107"/>
      <c r="UZB26" s="107"/>
      <c r="UZC26" s="107"/>
      <c r="UZD26" s="107"/>
      <c r="UZE26" s="107"/>
      <c r="UZF26" s="107"/>
      <c r="UZG26" s="107"/>
      <c r="UZH26" s="107"/>
      <c r="UZI26" s="107"/>
      <c r="UZJ26" s="107"/>
      <c r="UZK26" s="107"/>
      <c r="UZL26" s="107"/>
      <c r="UZM26" s="107"/>
      <c r="UZN26" s="107"/>
      <c r="UZO26" s="107"/>
      <c r="UZP26" s="107"/>
      <c r="UZQ26" s="107"/>
      <c r="UZR26" s="107"/>
      <c r="UZS26" s="107"/>
      <c r="UZT26" s="107"/>
      <c r="UZU26" s="107"/>
      <c r="UZV26" s="107"/>
      <c r="UZW26" s="107"/>
      <c r="UZX26" s="107"/>
      <c r="UZY26" s="107"/>
      <c r="UZZ26" s="107"/>
      <c r="VAA26" s="107"/>
      <c r="VAB26" s="107"/>
      <c r="VAC26" s="107"/>
      <c r="VAD26" s="107"/>
      <c r="VAE26" s="107"/>
      <c r="VAF26" s="107"/>
      <c r="VAG26" s="107"/>
      <c r="VAH26" s="107"/>
      <c r="VAI26" s="107"/>
      <c r="VAJ26" s="107"/>
      <c r="VAK26" s="107"/>
      <c r="VAL26" s="107"/>
      <c r="VAM26" s="107"/>
      <c r="VAN26" s="107"/>
      <c r="VAO26" s="107"/>
      <c r="VAP26" s="107"/>
      <c r="VAQ26" s="107"/>
      <c r="VAR26" s="107"/>
      <c r="VAS26" s="107"/>
      <c r="VAT26" s="107"/>
      <c r="VAU26" s="107"/>
      <c r="VAV26" s="107"/>
      <c r="VAW26" s="107"/>
      <c r="VAX26" s="107"/>
      <c r="VAY26" s="107"/>
      <c r="VAZ26" s="107"/>
      <c r="VBA26" s="107"/>
      <c r="VBB26" s="107"/>
      <c r="VBC26" s="107"/>
      <c r="VBD26" s="107"/>
      <c r="VBE26" s="107"/>
      <c r="VBF26" s="107"/>
      <c r="VBG26" s="107"/>
      <c r="VBH26" s="107"/>
      <c r="VBI26" s="107"/>
      <c r="VBJ26" s="107"/>
      <c r="VBK26" s="107"/>
      <c r="VBL26" s="107"/>
      <c r="VBM26" s="107"/>
      <c r="VBN26" s="107"/>
      <c r="VBO26" s="107"/>
      <c r="VBP26" s="107"/>
      <c r="VBQ26" s="107"/>
      <c r="VBR26" s="107"/>
      <c r="VBS26" s="107"/>
      <c r="VBT26" s="107"/>
      <c r="VBU26" s="107"/>
      <c r="VBV26" s="107"/>
      <c r="VBW26" s="107"/>
      <c r="VBX26" s="107"/>
      <c r="VBY26" s="107"/>
      <c r="VBZ26" s="107"/>
      <c r="VCA26" s="107"/>
      <c r="VCB26" s="107"/>
      <c r="VCC26" s="107"/>
      <c r="VCD26" s="107"/>
      <c r="VCE26" s="107"/>
      <c r="VCF26" s="107"/>
      <c r="VCG26" s="107"/>
      <c r="VCH26" s="107"/>
      <c r="VCI26" s="107"/>
      <c r="VCJ26" s="107"/>
      <c r="VCK26" s="107"/>
      <c r="VCL26" s="107"/>
      <c r="VCM26" s="107"/>
      <c r="VCN26" s="107"/>
      <c r="VCO26" s="107"/>
      <c r="VCP26" s="107"/>
      <c r="VCQ26" s="107"/>
      <c r="VCR26" s="107"/>
      <c r="VCS26" s="107"/>
      <c r="VCT26" s="107"/>
      <c r="VCU26" s="107"/>
      <c r="VCV26" s="107"/>
      <c r="VCW26" s="107"/>
      <c r="VCX26" s="107"/>
      <c r="VCY26" s="107"/>
      <c r="VCZ26" s="107"/>
      <c r="VDA26" s="107"/>
      <c r="VDB26" s="107"/>
      <c r="VDC26" s="107"/>
      <c r="VDD26" s="107"/>
      <c r="VDE26" s="107"/>
      <c r="VDF26" s="107"/>
      <c r="VDG26" s="107"/>
      <c r="VDH26" s="107"/>
      <c r="VDI26" s="107"/>
      <c r="VDJ26" s="107"/>
      <c r="VDK26" s="107"/>
      <c r="VDL26" s="107"/>
      <c r="VDM26" s="107"/>
      <c r="VDN26" s="107"/>
      <c r="VDO26" s="107"/>
      <c r="VDP26" s="107"/>
      <c r="VDQ26" s="107"/>
      <c r="VDR26" s="107"/>
      <c r="VDS26" s="107"/>
      <c r="VDT26" s="107"/>
      <c r="VDU26" s="107"/>
      <c r="VDV26" s="107"/>
      <c r="VDW26" s="107"/>
      <c r="VDX26" s="107"/>
      <c r="VDY26" s="107"/>
      <c r="VDZ26" s="107"/>
      <c r="VEA26" s="107"/>
      <c r="VEB26" s="107"/>
      <c r="VEC26" s="107"/>
      <c r="VED26" s="107"/>
      <c r="VEE26" s="107"/>
      <c r="VEF26" s="107"/>
      <c r="VEG26" s="107"/>
      <c r="VEH26" s="107"/>
      <c r="VEI26" s="107"/>
      <c r="VEJ26" s="107"/>
      <c r="VEK26" s="107"/>
      <c r="VEL26" s="107"/>
      <c r="VEM26" s="107"/>
      <c r="VEN26" s="107"/>
      <c r="VEO26" s="107"/>
      <c r="VEP26" s="107"/>
      <c r="VEQ26" s="107"/>
      <c r="VER26" s="107"/>
      <c r="VES26" s="107"/>
      <c r="VET26" s="107"/>
      <c r="VEU26" s="107"/>
      <c r="VEV26" s="107"/>
      <c r="VEW26" s="107"/>
      <c r="VEX26" s="107"/>
      <c r="VEY26" s="107"/>
      <c r="VEZ26" s="107"/>
      <c r="VFA26" s="107"/>
      <c r="VFB26" s="107"/>
      <c r="VFC26" s="107"/>
      <c r="VFD26" s="107"/>
      <c r="VFE26" s="107"/>
      <c r="VFF26" s="107"/>
      <c r="VFG26" s="107"/>
      <c r="VFH26" s="107"/>
      <c r="VFI26" s="107"/>
      <c r="VFJ26" s="107"/>
      <c r="VFK26" s="107"/>
      <c r="VFL26" s="107"/>
      <c r="VFM26" s="107"/>
      <c r="VFN26" s="107"/>
      <c r="VFO26" s="107"/>
      <c r="VFP26" s="107"/>
      <c r="VFQ26" s="107"/>
      <c r="VFR26" s="107"/>
      <c r="VFS26" s="107"/>
      <c r="VFT26" s="107"/>
      <c r="VFU26" s="107"/>
      <c r="VFV26" s="107"/>
      <c r="VFW26" s="107"/>
      <c r="VFX26" s="107"/>
      <c r="VFY26" s="107"/>
      <c r="VFZ26" s="107"/>
      <c r="VGA26" s="107"/>
      <c r="VGB26" s="107"/>
      <c r="VGC26" s="107"/>
      <c r="VGD26" s="107"/>
      <c r="VGE26" s="107"/>
      <c r="VGF26" s="107"/>
      <c r="VGG26" s="107"/>
      <c r="VGH26" s="107"/>
      <c r="VGI26" s="107"/>
      <c r="VGJ26" s="107"/>
      <c r="VGK26" s="107"/>
      <c r="VGL26" s="107"/>
      <c r="VGM26" s="107"/>
      <c r="VGN26" s="107"/>
      <c r="VGO26" s="107"/>
      <c r="VGP26" s="107"/>
      <c r="VGQ26" s="107"/>
      <c r="VGR26" s="107"/>
      <c r="VGS26" s="107"/>
      <c r="VGT26" s="107"/>
      <c r="VGU26" s="107"/>
      <c r="VGV26" s="107"/>
      <c r="VGW26" s="107"/>
      <c r="VGX26" s="107"/>
      <c r="VGY26" s="107"/>
      <c r="VGZ26" s="107"/>
      <c r="VHA26" s="107"/>
      <c r="VHB26" s="107"/>
      <c r="VHC26" s="107"/>
      <c r="VHD26" s="107"/>
      <c r="VHE26" s="107"/>
      <c r="VHF26" s="107"/>
      <c r="VHG26" s="107"/>
      <c r="VHH26" s="107"/>
      <c r="VHI26" s="107"/>
      <c r="VHJ26" s="107"/>
      <c r="VHK26" s="107"/>
      <c r="VHL26" s="107"/>
      <c r="VHM26" s="107"/>
      <c r="VHN26" s="107"/>
      <c r="VHO26" s="107"/>
      <c r="VHP26" s="107"/>
      <c r="VHQ26" s="107"/>
      <c r="VHR26" s="107"/>
      <c r="VHS26" s="107"/>
      <c r="VHT26" s="107"/>
      <c r="VHU26" s="107"/>
      <c r="VHV26" s="107"/>
      <c r="VHW26" s="107"/>
      <c r="VHX26" s="107"/>
      <c r="VHY26" s="107"/>
      <c r="VHZ26" s="107"/>
      <c r="VIA26" s="107"/>
      <c r="VIB26" s="107"/>
      <c r="VIC26" s="107"/>
      <c r="VID26" s="107"/>
      <c r="VIE26" s="107"/>
      <c r="VIF26" s="107"/>
      <c r="VIG26" s="107"/>
      <c r="VIH26" s="107"/>
      <c r="VII26" s="107"/>
      <c r="VIJ26" s="107"/>
      <c r="VIK26" s="107"/>
      <c r="VIL26" s="107"/>
      <c r="VIM26" s="107"/>
      <c r="VIN26" s="107"/>
      <c r="VIO26" s="107"/>
      <c r="VIP26" s="107"/>
      <c r="VIQ26" s="107"/>
      <c r="VIR26" s="107"/>
      <c r="VIS26" s="107"/>
      <c r="VIT26" s="107"/>
      <c r="VIU26" s="107"/>
      <c r="VIV26" s="107"/>
      <c r="VIW26" s="107"/>
      <c r="VIX26" s="107"/>
      <c r="VIY26" s="107"/>
      <c r="VIZ26" s="107"/>
      <c r="VJA26" s="107"/>
      <c r="VJB26" s="107"/>
      <c r="VJC26" s="107"/>
      <c r="VJD26" s="107"/>
      <c r="VJE26" s="107"/>
      <c r="VJF26" s="107"/>
      <c r="VJG26" s="107"/>
      <c r="VJH26" s="107"/>
      <c r="VJI26" s="107"/>
      <c r="VJJ26" s="107"/>
      <c r="VJK26" s="107"/>
      <c r="VJL26" s="107"/>
      <c r="VJM26" s="107"/>
      <c r="VJN26" s="107"/>
      <c r="VJO26" s="107"/>
      <c r="VJP26" s="107"/>
      <c r="VJQ26" s="107"/>
      <c r="VJR26" s="107"/>
      <c r="VJS26" s="107"/>
      <c r="VJT26" s="107"/>
      <c r="VJU26" s="107"/>
      <c r="VJV26" s="107"/>
      <c r="VJW26" s="107"/>
      <c r="VJX26" s="107"/>
      <c r="VJY26" s="107"/>
      <c r="VJZ26" s="107"/>
      <c r="VKA26" s="107"/>
      <c r="VKB26" s="107"/>
      <c r="VKC26" s="107"/>
      <c r="VKD26" s="107"/>
      <c r="VKE26" s="107"/>
      <c r="VKF26" s="107"/>
      <c r="VKG26" s="107"/>
      <c r="VKH26" s="107"/>
      <c r="VKI26" s="107"/>
      <c r="VKJ26" s="107"/>
      <c r="VKK26" s="107"/>
      <c r="VKL26" s="107"/>
      <c r="VKM26" s="107"/>
      <c r="VKN26" s="107"/>
      <c r="VKO26" s="107"/>
      <c r="VKP26" s="107"/>
      <c r="VKQ26" s="107"/>
      <c r="VKR26" s="107"/>
      <c r="VKS26" s="107"/>
      <c r="VKT26" s="107"/>
      <c r="VKU26" s="107"/>
      <c r="VKV26" s="107"/>
      <c r="VKW26" s="107"/>
      <c r="VKX26" s="107"/>
      <c r="VKY26" s="107"/>
      <c r="VKZ26" s="107"/>
      <c r="VLA26" s="107"/>
      <c r="VLB26" s="107"/>
      <c r="VLC26" s="107"/>
      <c r="VLD26" s="107"/>
      <c r="VLE26" s="107"/>
      <c r="VLF26" s="107"/>
      <c r="VLG26" s="107"/>
      <c r="VLH26" s="107"/>
      <c r="VLI26" s="107"/>
      <c r="VLJ26" s="107"/>
      <c r="VLK26" s="107"/>
      <c r="VLL26" s="107"/>
      <c r="VLM26" s="107"/>
      <c r="VLN26" s="107"/>
      <c r="VLO26" s="107"/>
      <c r="VLP26" s="107"/>
      <c r="VLQ26" s="107"/>
      <c r="VLR26" s="107"/>
      <c r="VLS26" s="107"/>
      <c r="VLT26" s="107"/>
      <c r="VLU26" s="107"/>
      <c r="VLV26" s="107"/>
      <c r="VLW26" s="107"/>
      <c r="VLX26" s="107"/>
      <c r="VLY26" s="107"/>
      <c r="VLZ26" s="107"/>
      <c r="VMA26" s="107"/>
      <c r="VMB26" s="107"/>
      <c r="VMC26" s="107"/>
      <c r="VMD26" s="107"/>
      <c r="VME26" s="107"/>
      <c r="VMF26" s="107"/>
      <c r="VMG26" s="107"/>
      <c r="VMH26" s="107"/>
      <c r="VMI26" s="107"/>
      <c r="VMJ26" s="107"/>
      <c r="VMK26" s="107"/>
      <c r="VML26" s="107"/>
      <c r="VMM26" s="107"/>
      <c r="VMN26" s="107"/>
      <c r="VMO26" s="107"/>
      <c r="VMP26" s="107"/>
      <c r="VMQ26" s="107"/>
      <c r="VMR26" s="107"/>
      <c r="VMS26" s="107"/>
      <c r="VMT26" s="107"/>
      <c r="VMU26" s="107"/>
      <c r="VMV26" s="107"/>
      <c r="VMW26" s="107"/>
      <c r="VMX26" s="107"/>
      <c r="VMY26" s="107"/>
      <c r="VMZ26" s="107"/>
      <c r="VNA26" s="107"/>
      <c r="VNB26" s="107"/>
      <c r="VNC26" s="107"/>
      <c r="VND26" s="107"/>
      <c r="VNE26" s="107"/>
      <c r="VNF26" s="107"/>
      <c r="VNG26" s="107"/>
      <c r="VNH26" s="107"/>
      <c r="VNI26" s="107"/>
      <c r="VNJ26" s="107"/>
      <c r="VNK26" s="107"/>
      <c r="VNL26" s="107"/>
      <c r="VNM26" s="107"/>
      <c r="VNN26" s="107"/>
      <c r="VNO26" s="107"/>
      <c r="VNP26" s="107"/>
      <c r="VNQ26" s="107"/>
      <c r="VNR26" s="107"/>
      <c r="VNS26" s="107"/>
      <c r="VNT26" s="107"/>
      <c r="VNU26" s="107"/>
      <c r="VNV26" s="107"/>
      <c r="VNW26" s="107"/>
      <c r="VNX26" s="107"/>
      <c r="VNY26" s="107"/>
      <c r="VNZ26" s="107"/>
      <c r="VOA26" s="107"/>
      <c r="VOB26" s="107"/>
      <c r="VOC26" s="107"/>
      <c r="VOD26" s="107"/>
      <c r="VOE26" s="107"/>
      <c r="VOF26" s="107"/>
      <c r="VOG26" s="107"/>
      <c r="VOH26" s="107"/>
      <c r="VOI26" s="107"/>
      <c r="VOJ26" s="107"/>
      <c r="VOK26" s="107"/>
      <c r="VOL26" s="107"/>
      <c r="VOM26" s="107"/>
      <c r="VON26" s="107"/>
      <c r="VOO26" s="107"/>
      <c r="VOP26" s="107"/>
      <c r="VOQ26" s="107"/>
      <c r="VOR26" s="107"/>
      <c r="VOS26" s="107"/>
      <c r="VOT26" s="107"/>
      <c r="VOU26" s="107"/>
      <c r="VOV26" s="107"/>
      <c r="VOW26" s="107"/>
      <c r="VOX26" s="107"/>
      <c r="VOY26" s="107"/>
      <c r="VOZ26" s="107"/>
      <c r="VPA26" s="107"/>
      <c r="VPB26" s="107"/>
      <c r="VPC26" s="107"/>
      <c r="VPD26" s="107"/>
      <c r="VPE26" s="107"/>
      <c r="VPF26" s="107"/>
      <c r="VPG26" s="107"/>
      <c r="VPH26" s="107"/>
      <c r="VPI26" s="107"/>
      <c r="VPJ26" s="107"/>
      <c r="VPK26" s="107"/>
      <c r="VPL26" s="107"/>
      <c r="VPM26" s="107"/>
      <c r="VPN26" s="107"/>
      <c r="VPO26" s="107"/>
      <c r="VPP26" s="107"/>
      <c r="VPQ26" s="107"/>
      <c r="VPR26" s="107"/>
      <c r="VPS26" s="107"/>
      <c r="VPT26" s="107"/>
      <c r="VPU26" s="107"/>
      <c r="VPV26" s="107"/>
      <c r="VPW26" s="107"/>
      <c r="VPX26" s="107"/>
      <c r="VPY26" s="107"/>
      <c r="VPZ26" s="107"/>
      <c r="VQA26" s="107"/>
      <c r="VQB26" s="107"/>
      <c r="VQC26" s="107"/>
      <c r="VQD26" s="107"/>
      <c r="VQE26" s="107"/>
      <c r="VQF26" s="107"/>
      <c r="VQG26" s="107"/>
      <c r="VQH26" s="107"/>
      <c r="VQI26" s="107"/>
      <c r="VQJ26" s="107"/>
      <c r="VQK26" s="107"/>
      <c r="VQL26" s="107"/>
      <c r="VQM26" s="107"/>
      <c r="VQN26" s="107"/>
      <c r="VQO26" s="107"/>
      <c r="VQP26" s="107"/>
      <c r="VQQ26" s="107"/>
      <c r="VQR26" s="107"/>
      <c r="VQS26" s="107"/>
      <c r="VQT26" s="107"/>
      <c r="VQU26" s="107"/>
      <c r="VQV26" s="107"/>
      <c r="VQW26" s="107"/>
      <c r="VQX26" s="107"/>
      <c r="VQY26" s="107"/>
      <c r="VQZ26" s="107"/>
      <c r="VRA26" s="107"/>
      <c r="VRB26" s="107"/>
      <c r="VRC26" s="107"/>
      <c r="VRD26" s="107"/>
      <c r="VRE26" s="107"/>
      <c r="VRF26" s="107"/>
      <c r="VRG26" s="107"/>
      <c r="VRH26" s="107"/>
      <c r="VRI26" s="107"/>
      <c r="VRJ26" s="107"/>
      <c r="VRK26" s="107"/>
      <c r="VRL26" s="107"/>
      <c r="VRM26" s="107"/>
      <c r="VRN26" s="107"/>
      <c r="VRO26" s="107"/>
      <c r="VRP26" s="107"/>
      <c r="VRQ26" s="107"/>
      <c r="VRR26" s="107"/>
      <c r="VRS26" s="107"/>
      <c r="VRT26" s="107"/>
      <c r="VRU26" s="107"/>
      <c r="VRV26" s="107"/>
      <c r="VRW26" s="107"/>
      <c r="VRX26" s="107"/>
      <c r="VRY26" s="107"/>
      <c r="VRZ26" s="107"/>
      <c r="VSA26" s="107"/>
      <c r="VSB26" s="107"/>
      <c r="VSC26" s="107"/>
      <c r="VSD26" s="107"/>
      <c r="VSE26" s="107"/>
      <c r="VSF26" s="107"/>
      <c r="VSG26" s="107"/>
      <c r="VSH26" s="107"/>
      <c r="VSI26" s="107"/>
      <c r="VSJ26" s="107"/>
      <c r="VSK26" s="107"/>
      <c r="VSL26" s="107"/>
      <c r="VSM26" s="107"/>
      <c r="VSN26" s="107"/>
      <c r="VSO26" s="107"/>
      <c r="VSP26" s="107"/>
      <c r="VSQ26" s="107"/>
      <c r="VSR26" s="107"/>
      <c r="VSS26" s="107"/>
      <c r="VST26" s="107"/>
      <c r="VSU26" s="107"/>
      <c r="VSV26" s="107"/>
      <c r="VSW26" s="107"/>
      <c r="VSX26" s="107"/>
      <c r="VSY26" s="107"/>
      <c r="VSZ26" s="107"/>
      <c r="VTA26" s="107"/>
      <c r="VTB26" s="107"/>
      <c r="VTC26" s="107"/>
      <c r="VTD26" s="107"/>
      <c r="VTE26" s="107"/>
      <c r="VTF26" s="107"/>
      <c r="VTG26" s="107"/>
      <c r="VTH26" s="107"/>
      <c r="VTI26" s="107"/>
      <c r="VTJ26" s="107"/>
      <c r="VTK26" s="107"/>
      <c r="VTL26" s="107"/>
      <c r="VTM26" s="107"/>
      <c r="VTN26" s="107"/>
      <c r="VTO26" s="107"/>
      <c r="VTP26" s="107"/>
      <c r="VTQ26" s="107"/>
      <c r="VTR26" s="107"/>
      <c r="VTS26" s="107"/>
      <c r="VTT26" s="107"/>
      <c r="VTU26" s="107"/>
      <c r="VTV26" s="107"/>
      <c r="VTW26" s="107"/>
      <c r="VTX26" s="107"/>
      <c r="VTY26" s="107"/>
      <c r="VTZ26" s="107"/>
      <c r="VUA26" s="107"/>
      <c r="VUB26" s="107"/>
      <c r="VUC26" s="107"/>
      <c r="VUD26" s="107"/>
      <c r="VUE26" s="107"/>
      <c r="VUF26" s="107"/>
      <c r="VUG26" s="107"/>
      <c r="VUH26" s="107"/>
      <c r="VUI26" s="107"/>
      <c r="VUJ26" s="107"/>
      <c r="VUK26" s="107"/>
      <c r="VUL26" s="107"/>
      <c r="VUM26" s="107"/>
      <c r="VUN26" s="107"/>
      <c r="VUO26" s="107"/>
      <c r="VUP26" s="107"/>
      <c r="VUQ26" s="107"/>
      <c r="VUR26" s="107"/>
      <c r="VUS26" s="107"/>
      <c r="VUT26" s="107"/>
      <c r="VUU26" s="107"/>
      <c r="VUV26" s="107"/>
      <c r="VUW26" s="107"/>
      <c r="VUX26" s="107"/>
      <c r="VUY26" s="107"/>
      <c r="VUZ26" s="107"/>
      <c r="VVA26" s="107"/>
      <c r="VVB26" s="107"/>
      <c r="VVC26" s="107"/>
      <c r="VVD26" s="107"/>
      <c r="VVE26" s="107"/>
      <c r="VVF26" s="107"/>
      <c r="VVG26" s="107"/>
      <c r="VVH26" s="107"/>
      <c r="VVI26" s="107"/>
      <c r="VVJ26" s="107"/>
      <c r="VVK26" s="107"/>
      <c r="VVL26" s="107"/>
      <c r="VVM26" s="107"/>
      <c r="VVN26" s="107"/>
      <c r="VVO26" s="107"/>
      <c r="VVP26" s="107"/>
      <c r="VVQ26" s="107"/>
      <c r="VVR26" s="107"/>
      <c r="VVS26" s="107"/>
      <c r="VVT26" s="107"/>
      <c r="VVU26" s="107"/>
      <c r="VVV26" s="107"/>
      <c r="VVW26" s="107"/>
      <c r="VVX26" s="107"/>
      <c r="VVY26" s="107"/>
      <c r="VVZ26" s="107"/>
      <c r="VWA26" s="107"/>
      <c r="VWB26" s="107"/>
      <c r="VWC26" s="107"/>
      <c r="VWD26" s="107"/>
      <c r="VWE26" s="107"/>
      <c r="VWF26" s="107"/>
      <c r="VWG26" s="107"/>
      <c r="VWH26" s="107"/>
      <c r="VWI26" s="107"/>
      <c r="VWJ26" s="107"/>
      <c r="VWK26" s="107"/>
      <c r="VWL26" s="107"/>
      <c r="VWM26" s="107"/>
      <c r="VWN26" s="107"/>
      <c r="VWO26" s="107"/>
      <c r="VWP26" s="107"/>
      <c r="VWQ26" s="107"/>
      <c r="VWR26" s="107"/>
      <c r="VWS26" s="107"/>
      <c r="VWT26" s="107"/>
      <c r="VWU26" s="107"/>
      <c r="VWV26" s="107"/>
      <c r="VWW26" s="107"/>
      <c r="VWX26" s="107"/>
      <c r="VWY26" s="107"/>
      <c r="VWZ26" s="107"/>
      <c r="VXA26" s="107"/>
      <c r="VXB26" s="107"/>
      <c r="VXC26" s="107"/>
      <c r="VXD26" s="107"/>
      <c r="VXE26" s="107"/>
      <c r="VXF26" s="107"/>
      <c r="VXG26" s="107"/>
      <c r="VXH26" s="107"/>
      <c r="VXI26" s="107"/>
      <c r="VXJ26" s="107"/>
      <c r="VXK26" s="107"/>
      <c r="VXL26" s="107"/>
      <c r="VXM26" s="107"/>
      <c r="VXN26" s="107"/>
      <c r="VXO26" s="107"/>
      <c r="VXP26" s="107"/>
      <c r="VXQ26" s="107"/>
      <c r="VXR26" s="107"/>
      <c r="VXS26" s="107"/>
      <c r="VXT26" s="107"/>
      <c r="VXU26" s="107"/>
      <c r="VXV26" s="107"/>
      <c r="VXW26" s="107"/>
      <c r="VXX26" s="107"/>
      <c r="VXY26" s="107"/>
      <c r="VXZ26" s="107"/>
      <c r="VYA26" s="107"/>
      <c r="VYB26" s="107"/>
      <c r="VYC26" s="107"/>
      <c r="VYD26" s="107"/>
      <c r="VYE26" s="107"/>
      <c r="VYF26" s="107"/>
      <c r="VYG26" s="107"/>
      <c r="VYH26" s="107"/>
      <c r="VYI26" s="107"/>
      <c r="VYJ26" s="107"/>
      <c r="VYK26" s="107"/>
      <c r="VYL26" s="107"/>
      <c r="VYM26" s="107"/>
      <c r="VYN26" s="107"/>
      <c r="VYO26" s="107"/>
      <c r="VYP26" s="107"/>
      <c r="VYQ26" s="107"/>
      <c r="VYR26" s="107"/>
      <c r="VYS26" s="107"/>
      <c r="VYT26" s="107"/>
      <c r="VYU26" s="107"/>
      <c r="VYV26" s="107"/>
      <c r="VYW26" s="107"/>
      <c r="VYX26" s="107"/>
      <c r="VYY26" s="107"/>
      <c r="VYZ26" s="107"/>
      <c r="VZA26" s="107"/>
      <c r="VZB26" s="107"/>
      <c r="VZC26" s="107"/>
      <c r="VZD26" s="107"/>
      <c r="VZE26" s="107"/>
      <c r="VZF26" s="107"/>
      <c r="VZG26" s="107"/>
      <c r="VZH26" s="107"/>
      <c r="VZI26" s="107"/>
      <c r="VZJ26" s="107"/>
      <c r="VZK26" s="107"/>
      <c r="VZL26" s="107"/>
      <c r="VZM26" s="107"/>
      <c r="VZN26" s="107"/>
      <c r="VZO26" s="107"/>
      <c r="VZP26" s="107"/>
      <c r="VZQ26" s="107"/>
      <c r="VZR26" s="107"/>
      <c r="VZS26" s="107"/>
      <c r="VZT26" s="107"/>
      <c r="VZU26" s="107"/>
      <c r="VZV26" s="107"/>
      <c r="VZW26" s="107"/>
      <c r="VZX26" s="107"/>
      <c r="VZY26" s="107"/>
      <c r="VZZ26" s="107"/>
      <c r="WAA26" s="107"/>
      <c r="WAB26" s="107"/>
      <c r="WAC26" s="107"/>
      <c r="WAD26" s="107"/>
      <c r="WAE26" s="107"/>
      <c r="WAF26" s="107"/>
      <c r="WAG26" s="107"/>
      <c r="WAH26" s="107"/>
      <c r="WAI26" s="107"/>
      <c r="WAJ26" s="107"/>
      <c r="WAK26" s="107"/>
      <c r="WAL26" s="107"/>
      <c r="WAM26" s="107"/>
      <c r="WAN26" s="107"/>
      <c r="WAO26" s="107"/>
      <c r="WAP26" s="107"/>
      <c r="WAQ26" s="107"/>
      <c r="WAR26" s="107"/>
      <c r="WAS26" s="107"/>
      <c r="WAT26" s="107"/>
      <c r="WAU26" s="107"/>
      <c r="WAV26" s="107"/>
      <c r="WAW26" s="107"/>
      <c r="WAX26" s="107"/>
      <c r="WAY26" s="107"/>
      <c r="WAZ26" s="107"/>
      <c r="WBA26" s="107"/>
      <c r="WBB26" s="107"/>
      <c r="WBC26" s="107"/>
      <c r="WBD26" s="107"/>
      <c r="WBE26" s="107"/>
      <c r="WBF26" s="107"/>
      <c r="WBG26" s="107"/>
      <c r="WBH26" s="107"/>
      <c r="WBI26" s="107"/>
      <c r="WBJ26" s="107"/>
      <c r="WBK26" s="107"/>
      <c r="WBL26" s="107"/>
      <c r="WBM26" s="107"/>
      <c r="WBN26" s="107"/>
      <c r="WBO26" s="107"/>
      <c r="WBP26" s="107"/>
      <c r="WBQ26" s="107"/>
      <c r="WBR26" s="107"/>
      <c r="WBS26" s="107"/>
      <c r="WBT26" s="107"/>
      <c r="WBU26" s="107"/>
      <c r="WBV26" s="107"/>
      <c r="WBW26" s="107"/>
      <c r="WBX26" s="107"/>
      <c r="WBY26" s="107"/>
      <c r="WBZ26" s="107"/>
      <c r="WCA26" s="107"/>
      <c r="WCB26" s="107"/>
      <c r="WCC26" s="107"/>
      <c r="WCD26" s="107"/>
      <c r="WCE26" s="107"/>
      <c r="WCF26" s="107"/>
      <c r="WCG26" s="107"/>
      <c r="WCH26" s="107"/>
      <c r="WCI26" s="107"/>
      <c r="WCJ26" s="107"/>
      <c r="WCK26" s="107"/>
      <c r="WCL26" s="107"/>
      <c r="WCM26" s="107"/>
      <c r="WCN26" s="107"/>
      <c r="WCO26" s="107"/>
      <c r="WCP26" s="107"/>
      <c r="WCQ26" s="107"/>
      <c r="WCR26" s="107"/>
      <c r="WCS26" s="107"/>
      <c r="WCT26" s="107"/>
      <c r="WCU26" s="107"/>
      <c r="WCV26" s="107"/>
      <c r="WCW26" s="107"/>
      <c r="WCX26" s="107"/>
      <c r="WCY26" s="107"/>
      <c r="WCZ26" s="107"/>
      <c r="WDA26" s="107"/>
      <c r="WDB26" s="107"/>
      <c r="WDC26" s="107"/>
      <c r="WDD26" s="107"/>
      <c r="WDE26" s="107"/>
      <c r="WDF26" s="107"/>
      <c r="WDG26" s="107"/>
      <c r="WDH26" s="107"/>
      <c r="WDI26" s="107"/>
      <c r="WDJ26" s="107"/>
      <c r="WDK26" s="107"/>
      <c r="WDL26" s="107"/>
      <c r="WDM26" s="107"/>
      <c r="WDN26" s="107"/>
      <c r="WDO26" s="107"/>
      <c r="WDP26" s="107"/>
      <c r="WDQ26" s="107"/>
      <c r="WDR26" s="107"/>
      <c r="WDS26" s="107"/>
      <c r="WDT26" s="107"/>
      <c r="WDU26" s="107"/>
      <c r="WDV26" s="107"/>
      <c r="WDW26" s="107"/>
      <c r="WDX26" s="107"/>
      <c r="WDY26" s="107"/>
      <c r="WDZ26" s="107"/>
      <c r="WEA26" s="107"/>
      <c r="WEB26" s="107"/>
      <c r="WEC26" s="107"/>
      <c r="WED26" s="107"/>
      <c r="WEE26" s="107"/>
      <c r="WEF26" s="107"/>
      <c r="WEG26" s="107"/>
      <c r="WEH26" s="107"/>
      <c r="WEI26" s="107"/>
      <c r="WEJ26" s="107"/>
      <c r="WEK26" s="107"/>
      <c r="WEL26" s="107"/>
      <c r="WEM26" s="107"/>
      <c r="WEN26" s="107"/>
      <c r="WEO26" s="107"/>
      <c r="WEP26" s="107"/>
      <c r="WEQ26" s="107"/>
      <c r="WER26" s="107"/>
      <c r="WES26" s="107"/>
      <c r="WET26" s="107"/>
      <c r="WEU26" s="107"/>
      <c r="WEV26" s="107"/>
      <c r="WEW26" s="107"/>
      <c r="WEX26" s="107"/>
      <c r="WEY26" s="107"/>
      <c r="WEZ26" s="107"/>
      <c r="WFA26" s="107"/>
      <c r="WFB26" s="107"/>
      <c r="WFC26" s="107"/>
      <c r="WFD26" s="107"/>
      <c r="WFE26" s="107"/>
      <c r="WFF26" s="107"/>
      <c r="WFG26" s="107"/>
      <c r="WFH26" s="107"/>
      <c r="WFI26" s="107"/>
      <c r="WFJ26" s="107"/>
      <c r="WFK26" s="107"/>
      <c r="WFL26" s="107"/>
      <c r="WFM26" s="107"/>
      <c r="WFN26" s="107"/>
      <c r="WFO26" s="107"/>
      <c r="WFP26" s="107"/>
      <c r="WFQ26" s="107"/>
      <c r="WFR26" s="107"/>
      <c r="WFS26" s="107"/>
      <c r="WFT26" s="107"/>
      <c r="WFU26" s="107"/>
      <c r="WFV26" s="107"/>
      <c r="WFW26" s="107"/>
      <c r="WFX26" s="107"/>
      <c r="WFY26" s="107"/>
      <c r="WFZ26" s="107"/>
      <c r="WGA26" s="107"/>
      <c r="WGB26" s="107"/>
      <c r="WGC26" s="107"/>
      <c r="WGD26" s="107"/>
      <c r="WGE26" s="107"/>
      <c r="WGF26" s="107"/>
      <c r="WGG26" s="107"/>
      <c r="WGH26" s="107"/>
      <c r="WGI26" s="107"/>
      <c r="WGJ26" s="107"/>
      <c r="WGK26" s="107"/>
      <c r="WGL26" s="107"/>
      <c r="WGM26" s="107"/>
      <c r="WGN26" s="107"/>
      <c r="WGO26" s="107"/>
      <c r="WGP26" s="107"/>
      <c r="WGQ26" s="107"/>
      <c r="WGR26" s="107"/>
      <c r="WGS26" s="107"/>
      <c r="WGT26" s="107"/>
      <c r="WGU26" s="107"/>
      <c r="WGV26" s="107"/>
      <c r="WGW26" s="107"/>
      <c r="WGX26" s="107"/>
      <c r="WGY26" s="107"/>
      <c r="WGZ26" s="107"/>
      <c r="WHA26" s="107"/>
      <c r="WHB26" s="107"/>
      <c r="WHC26" s="107"/>
      <c r="WHD26" s="107"/>
      <c r="WHE26" s="107"/>
      <c r="WHF26" s="107"/>
      <c r="WHG26" s="107"/>
      <c r="WHH26" s="107"/>
      <c r="WHI26" s="107"/>
      <c r="WHJ26" s="107"/>
      <c r="WHK26" s="107"/>
      <c r="WHL26" s="107"/>
      <c r="WHM26" s="107"/>
      <c r="WHN26" s="107"/>
      <c r="WHO26" s="107"/>
      <c r="WHP26" s="107"/>
      <c r="WHQ26" s="107"/>
      <c r="WHR26" s="107"/>
      <c r="WHS26" s="107"/>
      <c r="WHT26" s="107"/>
      <c r="WHU26" s="107"/>
      <c r="WHV26" s="107"/>
      <c r="WHW26" s="107"/>
      <c r="WHX26" s="107"/>
      <c r="WHY26" s="107"/>
      <c r="WHZ26" s="107"/>
      <c r="WIA26" s="107"/>
      <c r="WIB26" s="107"/>
      <c r="WIC26" s="107"/>
      <c r="WID26" s="107"/>
      <c r="WIE26" s="107"/>
      <c r="WIF26" s="107"/>
      <c r="WIG26" s="107"/>
      <c r="WIH26" s="107"/>
      <c r="WII26" s="107"/>
      <c r="WIJ26" s="107"/>
      <c r="WIK26" s="107"/>
      <c r="WIL26" s="107"/>
      <c r="WIM26" s="107"/>
      <c r="WIN26" s="107"/>
      <c r="WIO26" s="107"/>
      <c r="WIP26" s="107"/>
      <c r="WIQ26" s="107"/>
      <c r="WIR26" s="107"/>
      <c r="WIS26" s="107"/>
      <c r="WIT26" s="107"/>
      <c r="WIU26" s="107"/>
      <c r="WIV26" s="107"/>
      <c r="WIW26" s="107"/>
      <c r="WIX26" s="107"/>
      <c r="WIY26" s="107"/>
      <c r="WIZ26" s="107"/>
      <c r="WJA26" s="107"/>
      <c r="WJB26" s="107"/>
      <c r="WJC26" s="107"/>
      <c r="WJD26" s="107"/>
      <c r="WJE26" s="107"/>
      <c r="WJF26" s="107"/>
      <c r="WJG26" s="107"/>
      <c r="WJH26" s="107"/>
      <c r="WJI26" s="107"/>
      <c r="WJJ26" s="107"/>
      <c r="WJK26" s="107"/>
      <c r="WJL26" s="107"/>
      <c r="WJM26" s="107"/>
      <c r="WJN26" s="107"/>
      <c r="WJO26" s="107"/>
      <c r="WJP26" s="107"/>
      <c r="WJQ26" s="107"/>
      <c r="WJR26" s="107"/>
      <c r="WJS26" s="107"/>
      <c r="WJT26" s="107"/>
      <c r="WJU26" s="107"/>
      <c r="WJV26" s="107"/>
      <c r="WJW26" s="107"/>
      <c r="WJX26" s="107"/>
      <c r="WJY26" s="107"/>
      <c r="WJZ26" s="107"/>
      <c r="WKA26" s="107"/>
      <c r="WKB26" s="107"/>
      <c r="WKC26" s="107"/>
      <c r="WKD26" s="107"/>
      <c r="WKE26" s="107"/>
      <c r="WKF26" s="107"/>
      <c r="WKG26" s="107"/>
      <c r="WKH26" s="107"/>
      <c r="WKI26" s="107"/>
      <c r="WKJ26" s="107"/>
      <c r="WKK26" s="107"/>
      <c r="WKL26" s="107"/>
      <c r="WKM26" s="107"/>
      <c r="WKN26" s="107"/>
      <c r="WKO26" s="107"/>
      <c r="WKP26" s="107"/>
      <c r="WKQ26" s="107"/>
      <c r="WKR26" s="107"/>
      <c r="WKS26" s="107"/>
      <c r="WKT26" s="107"/>
      <c r="WKU26" s="107"/>
      <c r="WKV26" s="107"/>
      <c r="WKW26" s="107"/>
      <c r="WKX26" s="107"/>
      <c r="WKY26" s="107"/>
      <c r="WKZ26" s="107"/>
      <c r="WLA26" s="107"/>
      <c r="WLB26" s="107"/>
      <c r="WLC26" s="107"/>
      <c r="WLD26" s="107"/>
      <c r="WLE26" s="107"/>
      <c r="WLF26" s="107"/>
      <c r="WLG26" s="107"/>
      <c r="WLH26" s="107"/>
      <c r="WLI26" s="107"/>
      <c r="WLJ26" s="107"/>
      <c r="WLK26" s="107"/>
      <c r="WLL26" s="107"/>
      <c r="WLM26" s="107"/>
      <c r="WLN26" s="107"/>
      <c r="WLO26" s="107"/>
      <c r="WLP26" s="107"/>
      <c r="WLQ26" s="107"/>
      <c r="WLR26" s="107"/>
      <c r="WLS26" s="107"/>
      <c r="WLT26" s="107"/>
      <c r="WLU26" s="107"/>
      <c r="WLV26" s="107"/>
      <c r="WLW26" s="107"/>
      <c r="WLX26" s="107"/>
      <c r="WLY26" s="107"/>
      <c r="WLZ26" s="107"/>
      <c r="WMA26" s="107"/>
      <c r="WMB26" s="107"/>
      <c r="WMC26" s="107"/>
      <c r="WMD26" s="107"/>
      <c r="WME26" s="107"/>
      <c r="WMF26" s="107"/>
      <c r="WMG26" s="107"/>
      <c r="WMH26" s="107"/>
      <c r="WMI26" s="107"/>
      <c r="WMJ26" s="107"/>
      <c r="WMK26" s="107"/>
      <c r="WML26" s="107"/>
      <c r="WMM26" s="107"/>
      <c r="WMN26" s="107"/>
      <c r="WMO26" s="107"/>
      <c r="WMP26" s="107"/>
      <c r="WMQ26" s="107"/>
      <c r="WMR26" s="107"/>
      <c r="WMS26" s="107"/>
      <c r="WMT26" s="107"/>
      <c r="WMU26" s="107"/>
      <c r="WMV26" s="107"/>
      <c r="WMW26" s="107"/>
      <c r="WMX26" s="107"/>
      <c r="WMY26" s="107"/>
      <c r="WMZ26" s="107"/>
      <c r="WNA26" s="107"/>
      <c r="WNB26" s="107"/>
      <c r="WNC26" s="107"/>
      <c r="WND26" s="107"/>
      <c r="WNE26" s="107"/>
      <c r="WNF26" s="107"/>
      <c r="WNG26" s="107"/>
      <c r="WNH26" s="107"/>
      <c r="WNI26" s="107"/>
      <c r="WNJ26" s="107"/>
      <c r="WNK26" s="107"/>
      <c r="WNL26" s="107"/>
      <c r="WNM26" s="107"/>
      <c r="WNN26" s="107"/>
      <c r="WNO26" s="107"/>
      <c r="WNP26" s="107"/>
      <c r="WNQ26" s="107"/>
      <c r="WNR26" s="107"/>
      <c r="WNS26" s="107"/>
      <c r="WNT26" s="107"/>
      <c r="WNU26" s="107"/>
      <c r="WNV26" s="107"/>
      <c r="WNW26" s="107"/>
      <c r="WNX26" s="107"/>
      <c r="WNY26" s="107"/>
      <c r="WNZ26" s="107"/>
      <c r="WOA26" s="107"/>
      <c r="WOB26" s="107"/>
      <c r="WOC26" s="107"/>
      <c r="WOD26" s="107"/>
      <c r="WOE26" s="107"/>
      <c r="WOF26" s="107"/>
      <c r="WOG26" s="107"/>
      <c r="WOH26" s="107"/>
      <c r="WOI26" s="107"/>
      <c r="WOJ26" s="107"/>
      <c r="WOK26" s="107"/>
      <c r="WOL26" s="107"/>
      <c r="WOM26" s="107"/>
      <c r="WON26" s="107"/>
      <c r="WOO26" s="107"/>
      <c r="WOP26" s="107"/>
      <c r="WOQ26" s="107"/>
      <c r="WOR26" s="107"/>
      <c r="WOS26" s="107"/>
      <c r="WOT26" s="107"/>
      <c r="WOU26" s="107"/>
      <c r="WOV26" s="107"/>
      <c r="WOW26" s="107"/>
      <c r="WOX26" s="107"/>
      <c r="WOY26" s="107"/>
      <c r="WOZ26" s="107"/>
      <c r="WPA26" s="107"/>
      <c r="WPB26" s="107"/>
      <c r="WPC26" s="107"/>
      <c r="WPD26" s="107"/>
      <c r="WPE26" s="107"/>
      <c r="WPF26" s="107"/>
      <c r="WPG26" s="107"/>
      <c r="WPH26" s="107"/>
      <c r="WPI26" s="107"/>
      <c r="WPJ26" s="107"/>
      <c r="WPK26" s="107"/>
      <c r="WPL26" s="107"/>
      <c r="WPM26" s="107"/>
      <c r="WPN26" s="107"/>
      <c r="WPO26" s="107"/>
      <c r="WPP26" s="107"/>
      <c r="WPQ26" s="107"/>
      <c r="WPR26" s="107"/>
      <c r="WPS26" s="107"/>
      <c r="WPT26" s="107"/>
      <c r="WPU26" s="107"/>
      <c r="WPV26" s="107"/>
      <c r="WPW26" s="107"/>
      <c r="WPX26" s="107"/>
      <c r="WPY26" s="107"/>
      <c r="WPZ26" s="107"/>
      <c r="WQA26" s="107"/>
      <c r="WQB26" s="107"/>
      <c r="WQC26" s="107"/>
      <c r="WQD26" s="107"/>
      <c r="WQE26" s="107"/>
      <c r="WQF26" s="107"/>
      <c r="WQG26" s="107"/>
      <c r="WQH26" s="107"/>
      <c r="WQI26" s="107"/>
      <c r="WQJ26" s="107"/>
      <c r="WQK26" s="107"/>
      <c r="WQL26" s="107"/>
      <c r="WQM26" s="107"/>
      <c r="WQN26" s="107"/>
      <c r="WQO26" s="107"/>
      <c r="WQP26" s="107"/>
      <c r="WQQ26" s="107"/>
      <c r="WQR26" s="107"/>
      <c r="WQS26" s="107"/>
      <c r="WQT26" s="107"/>
      <c r="WQU26" s="107"/>
      <c r="WQV26" s="107"/>
      <c r="WQW26" s="107"/>
      <c r="WQX26" s="107"/>
      <c r="WQY26" s="107"/>
      <c r="WQZ26" s="107"/>
      <c r="WRA26" s="107"/>
      <c r="WRB26" s="107"/>
      <c r="WRC26" s="107"/>
      <c r="WRD26" s="107"/>
      <c r="WRE26" s="107"/>
      <c r="WRF26" s="107"/>
      <c r="WRG26" s="107"/>
      <c r="WRH26" s="107"/>
      <c r="WRI26" s="107"/>
      <c r="WRJ26" s="107"/>
      <c r="WRK26" s="107"/>
      <c r="WRL26" s="107"/>
      <c r="WRM26" s="107"/>
      <c r="WRN26" s="107"/>
      <c r="WRO26" s="107"/>
      <c r="WRP26" s="107"/>
      <c r="WRQ26" s="107"/>
      <c r="WRR26" s="107"/>
      <c r="WRS26" s="107"/>
      <c r="WRT26" s="107"/>
      <c r="WRU26" s="107"/>
      <c r="WRV26" s="107"/>
      <c r="WRW26" s="107"/>
      <c r="WRX26" s="107"/>
      <c r="WRY26" s="107"/>
      <c r="WRZ26" s="107"/>
      <c r="WSA26" s="107"/>
      <c r="WSB26" s="107"/>
      <c r="WSC26" s="107"/>
      <c r="WSD26" s="107"/>
      <c r="WSE26" s="107"/>
      <c r="WSF26" s="107"/>
      <c r="WSG26" s="107"/>
      <c r="WSH26" s="107"/>
      <c r="WSI26" s="107"/>
      <c r="WSJ26" s="107"/>
      <c r="WSK26" s="107"/>
      <c r="WSL26" s="107"/>
      <c r="WSM26" s="107"/>
      <c r="WSN26" s="107"/>
      <c r="WSO26" s="107"/>
      <c r="WSP26" s="107"/>
      <c r="WSQ26" s="107"/>
      <c r="WSR26" s="107"/>
      <c r="WSS26" s="107"/>
      <c r="WST26" s="107"/>
      <c r="WSU26" s="107"/>
      <c r="WSV26" s="107"/>
      <c r="WSW26" s="107"/>
      <c r="WSX26" s="107"/>
      <c r="WSY26" s="107"/>
      <c r="WSZ26" s="107"/>
      <c r="WTA26" s="107"/>
      <c r="WTB26" s="107"/>
      <c r="WTC26" s="107"/>
      <c r="WTD26" s="107"/>
      <c r="WTE26" s="107"/>
      <c r="WTF26" s="107"/>
      <c r="WTG26" s="107"/>
      <c r="WTH26" s="107"/>
      <c r="WTI26" s="107"/>
      <c r="WTJ26" s="107"/>
      <c r="WTK26" s="107"/>
      <c r="WTL26" s="107"/>
      <c r="WTM26" s="107"/>
      <c r="WTN26" s="107"/>
      <c r="WTO26" s="107"/>
      <c r="WTP26" s="107"/>
      <c r="WTQ26" s="107"/>
      <c r="WTR26" s="107"/>
      <c r="WTS26" s="107"/>
      <c r="WTT26" s="107"/>
      <c r="WTU26" s="107"/>
      <c r="WTV26" s="107"/>
      <c r="WTW26" s="107"/>
      <c r="WTX26" s="107"/>
      <c r="WTY26" s="107"/>
      <c r="WTZ26" s="107"/>
      <c r="WUA26" s="107"/>
      <c r="WUB26" s="107"/>
      <c r="WUC26" s="107"/>
      <c r="WUD26" s="107"/>
      <c r="WUE26" s="107"/>
      <c r="WUF26" s="107"/>
      <c r="WUG26" s="107"/>
      <c r="WUH26" s="107"/>
      <c r="WUI26" s="107"/>
      <c r="WUJ26" s="107"/>
      <c r="WUK26" s="107"/>
      <c r="WUL26" s="107"/>
      <c r="WUM26" s="107"/>
      <c r="WUN26" s="107"/>
      <c r="WUO26" s="107"/>
      <c r="WUP26" s="107"/>
      <c r="WUQ26" s="107"/>
      <c r="WUR26" s="107"/>
      <c r="WUS26" s="107"/>
      <c r="WUT26" s="107"/>
      <c r="WUU26" s="107"/>
      <c r="WUV26" s="107"/>
      <c r="WUW26" s="107"/>
      <c r="WUX26" s="107"/>
      <c r="WUY26" s="107"/>
      <c r="WUZ26" s="107"/>
      <c r="WVA26" s="107"/>
      <c r="WVB26" s="107"/>
      <c r="WVC26" s="107"/>
      <c r="WVD26" s="107"/>
      <c r="WVE26" s="107"/>
      <c r="WVF26" s="107"/>
      <c r="WVG26" s="107"/>
      <c r="WVH26" s="107"/>
      <c r="WVI26" s="107"/>
      <c r="WVJ26" s="107"/>
      <c r="WVK26" s="107"/>
      <c r="WVL26" s="107"/>
      <c r="WVM26" s="107"/>
      <c r="WVN26" s="107"/>
      <c r="WVO26" s="107"/>
      <c r="WVP26" s="107"/>
      <c r="WVQ26" s="107"/>
      <c r="WVR26" s="107"/>
      <c r="WVS26" s="107"/>
      <c r="WVT26" s="107"/>
      <c r="WVU26" s="107"/>
      <c r="WVV26" s="107"/>
      <c r="WVW26" s="107"/>
      <c r="WVX26" s="107"/>
      <c r="WVY26" s="107"/>
      <c r="WVZ26" s="107"/>
      <c r="WWA26" s="107"/>
      <c r="WWB26" s="107"/>
      <c r="WWC26" s="107"/>
      <c r="WWD26" s="107"/>
      <c r="WWE26" s="107"/>
      <c r="WWF26" s="107"/>
      <c r="WWG26" s="107"/>
      <c r="WWH26" s="107"/>
      <c r="WWI26" s="107"/>
      <c r="WWJ26" s="107"/>
      <c r="WWK26" s="107"/>
      <c r="WWL26" s="107"/>
      <c r="WWM26" s="107"/>
      <c r="WWN26" s="107"/>
      <c r="WWO26" s="107"/>
      <c r="WWP26" s="107"/>
      <c r="WWQ26" s="107"/>
      <c r="WWR26" s="107"/>
      <c r="WWS26" s="107"/>
      <c r="WWT26" s="107"/>
      <c r="WWU26" s="107"/>
      <c r="WWV26" s="107"/>
      <c r="WWW26" s="107"/>
      <c r="WWX26" s="107"/>
      <c r="WWY26" s="107"/>
      <c r="WWZ26" s="107"/>
      <c r="WXA26" s="107"/>
      <c r="WXB26" s="107"/>
      <c r="WXC26" s="107"/>
      <c r="WXD26" s="107"/>
      <c r="WXE26" s="107"/>
      <c r="WXF26" s="107"/>
      <c r="WXG26" s="107"/>
      <c r="WXH26" s="107"/>
      <c r="WXI26" s="107"/>
      <c r="WXJ26" s="107"/>
      <c r="WXK26" s="107"/>
      <c r="WXL26" s="107"/>
      <c r="WXM26" s="107"/>
      <c r="WXN26" s="107"/>
      <c r="WXO26" s="107"/>
      <c r="WXP26" s="107"/>
      <c r="WXQ26" s="107"/>
      <c r="WXR26" s="107"/>
      <c r="WXS26" s="107"/>
      <c r="WXT26" s="107"/>
      <c r="WXU26" s="107"/>
      <c r="WXV26" s="107"/>
      <c r="WXW26" s="107"/>
      <c r="WXX26" s="107"/>
      <c r="WXY26" s="107"/>
      <c r="WXZ26" s="107"/>
      <c r="WYA26" s="107"/>
      <c r="WYB26" s="107"/>
      <c r="WYC26" s="107"/>
      <c r="WYD26" s="107"/>
      <c r="WYE26" s="107"/>
      <c r="WYF26" s="107"/>
      <c r="WYG26" s="107"/>
      <c r="WYH26" s="107"/>
      <c r="WYI26" s="107"/>
      <c r="WYJ26" s="107"/>
      <c r="WYK26" s="107"/>
      <c r="WYL26" s="107"/>
      <c r="WYM26" s="107"/>
      <c r="WYN26" s="107"/>
      <c r="WYO26" s="107"/>
      <c r="WYP26" s="107"/>
      <c r="WYQ26" s="107"/>
      <c r="WYR26" s="107"/>
      <c r="WYS26" s="107"/>
      <c r="WYT26" s="107"/>
      <c r="WYU26" s="107"/>
      <c r="WYV26" s="107"/>
      <c r="WYW26" s="107"/>
      <c r="WYX26" s="107"/>
      <c r="WYY26" s="107"/>
      <c r="WYZ26" s="107"/>
      <c r="WZA26" s="107"/>
      <c r="WZB26" s="107"/>
      <c r="WZC26" s="107"/>
      <c r="WZD26" s="107"/>
      <c r="WZE26" s="107"/>
      <c r="WZF26" s="107"/>
      <c r="WZG26" s="107"/>
      <c r="WZH26" s="107"/>
      <c r="WZI26" s="107"/>
      <c r="WZJ26" s="107"/>
      <c r="WZK26" s="107"/>
      <c r="WZL26" s="107"/>
      <c r="WZM26" s="107"/>
      <c r="WZN26" s="107"/>
      <c r="WZO26" s="107"/>
      <c r="WZP26" s="107"/>
      <c r="WZQ26" s="107"/>
      <c r="WZR26" s="107"/>
      <c r="WZS26" s="107"/>
      <c r="WZT26" s="107"/>
      <c r="WZU26" s="107"/>
      <c r="WZV26" s="107"/>
      <c r="WZW26" s="107"/>
      <c r="WZX26" s="107"/>
      <c r="WZY26" s="107"/>
      <c r="WZZ26" s="107"/>
      <c r="XAA26" s="107"/>
      <c r="XAB26" s="107"/>
      <c r="XAC26" s="107"/>
      <c r="XAD26" s="107"/>
      <c r="XAE26" s="107"/>
      <c r="XAF26" s="107"/>
      <c r="XAG26" s="107"/>
      <c r="XAH26" s="107"/>
      <c r="XAI26" s="107"/>
      <c r="XAJ26" s="107"/>
      <c r="XAK26" s="107"/>
      <c r="XAL26" s="107"/>
      <c r="XAM26" s="107"/>
      <c r="XAN26" s="107"/>
      <c r="XAO26" s="107"/>
      <c r="XAP26" s="107"/>
      <c r="XAQ26" s="107"/>
      <c r="XAR26" s="107"/>
      <c r="XAS26" s="107"/>
      <c r="XAT26" s="107"/>
      <c r="XAU26" s="107"/>
      <c r="XAV26" s="107"/>
      <c r="XAW26" s="107"/>
      <c r="XAX26" s="107"/>
      <c r="XAY26" s="107"/>
      <c r="XAZ26" s="107"/>
      <c r="XBA26" s="107"/>
      <c r="XBB26" s="107"/>
      <c r="XBC26" s="107"/>
      <c r="XBD26" s="107"/>
      <c r="XBE26" s="107"/>
      <c r="XBF26" s="107"/>
      <c r="XBG26" s="107"/>
      <c r="XBH26" s="107"/>
      <c r="XBI26" s="107"/>
      <c r="XBJ26" s="107"/>
      <c r="XBK26" s="107"/>
      <c r="XBL26" s="107"/>
      <c r="XBM26" s="107"/>
      <c r="XBN26" s="107"/>
      <c r="XBO26" s="107"/>
      <c r="XBP26" s="107"/>
      <c r="XBQ26" s="107"/>
      <c r="XBR26" s="107"/>
      <c r="XBS26" s="107"/>
      <c r="XBT26" s="107"/>
      <c r="XBU26" s="107"/>
      <c r="XBV26" s="107"/>
      <c r="XBW26" s="107"/>
      <c r="XBX26" s="107"/>
      <c r="XBY26" s="107"/>
      <c r="XBZ26" s="107"/>
      <c r="XCA26" s="107"/>
      <c r="XCB26" s="107"/>
      <c r="XCC26" s="107"/>
      <c r="XCD26" s="107"/>
      <c r="XCE26" s="107"/>
      <c r="XCF26" s="107"/>
      <c r="XCG26" s="107"/>
      <c r="XCH26" s="107"/>
      <c r="XCI26" s="107"/>
      <c r="XCJ26" s="107"/>
      <c r="XCK26" s="107"/>
      <c r="XCL26" s="107"/>
      <c r="XCM26" s="107"/>
      <c r="XCN26" s="107"/>
      <c r="XCO26" s="107"/>
      <c r="XCP26" s="107"/>
      <c r="XCQ26" s="107"/>
      <c r="XCR26" s="107"/>
      <c r="XCS26" s="107"/>
      <c r="XCT26" s="107"/>
      <c r="XCU26" s="107"/>
      <c r="XCV26" s="107"/>
      <c r="XCW26" s="107"/>
      <c r="XCX26" s="107"/>
      <c r="XCY26" s="107"/>
      <c r="XCZ26" s="107"/>
      <c r="XDA26" s="107"/>
      <c r="XDB26" s="107"/>
      <c r="XDC26" s="107"/>
      <c r="XDD26" s="107"/>
      <c r="XDE26" s="107"/>
      <c r="XDF26" s="107"/>
      <c r="XDG26" s="107"/>
      <c r="XDH26" s="107"/>
      <c r="XDI26" s="107"/>
      <c r="XDJ26" s="107"/>
      <c r="XDK26" s="107"/>
      <c r="XDL26" s="107"/>
      <c r="XDM26" s="107"/>
      <c r="XDN26" s="107"/>
      <c r="XDO26" s="107"/>
      <c r="XDP26" s="107"/>
      <c r="XDQ26" s="107"/>
      <c r="XDR26" s="107"/>
      <c r="XDS26" s="107"/>
      <c r="XDT26" s="107"/>
      <c r="XDU26" s="107"/>
      <c r="XDV26" s="107"/>
      <c r="XDW26" s="107"/>
      <c r="XDX26" s="107"/>
      <c r="XDY26" s="107"/>
      <c r="XDZ26" s="107"/>
      <c r="XEA26" s="107"/>
      <c r="XEB26" s="107"/>
      <c r="XEC26" s="107"/>
      <c r="XED26" s="107"/>
      <c r="XEE26" s="107"/>
      <c r="XEF26" s="107"/>
      <c r="XEG26" s="107"/>
      <c r="XEH26" s="107"/>
      <c r="XEI26" s="107"/>
      <c r="XEJ26" s="107"/>
      <c r="XEK26" s="107"/>
      <c r="XEL26" s="107"/>
      <c r="XEM26" s="107"/>
      <c r="XEN26" s="107"/>
      <c r="XEO26" s="107"/>
      <c r="XEP26" s="107"/>
      <c r="XEQ26" s="107"/>
      <c r="XER26" s="107"/>
    </row>
    <row r="27" spans="1:16372" customFormat="1" ht="15" customHeight="1">
      <c r="A27" s="113"/>
      <c r="B27" s="113"/>
      <c r="C27" s="113"/>
      <c r="D27" s="113"/>
      <c r="E27" s="113"/>
      <c r="F27" s="113"/>
      <c r="G27" s="113"/>
      <c r="H27" s="113"/>
      <c r="I27" s="113"/>
      <c r="J27" s="107"/>
      <c r="K27" s="107"/>
      <c r="L27" s="107"/>
      <c r="M27" s="107"/>
      <c r="N27" s="107"/>
      <c r="O27" s="107"/>
      <c r="P27" s="107"/>
      <c r="Q27" s="107"/>
      <c r="R27" s="107"/>
      <c r="S27" s="107"/>
      <c r="T27" s="107"/>
      <c r="U27" s="107"/>
      <c r="V27" s="107"/>
      <c r="W27" s="107"/>
      <c r="X27" s="107"/>
      <c r="Y27" s="107"/>
      <c r="Z27" s="107"/>
      <c r="AA27" s="107"/>
      <c r="AB27" s="107"/>
      <c r="AC27" s="107"/>
      <c r="AD27" s="107"/>
      <c r="AE27" s="107"/>
      <c r="AF27" s="107"/>
      <c r="AG27" s="107"/>
      <c r="AH27" s="107"/>
      <c r="AI27" s="107"/>
      <c r="AJ27" s="107"/>
      <c r="AK27" s="107"/>
      <c r="AL27" s="107"/>
      <c r="AM27" s="107"/>
      <c r="AN27" s="107"/>
      <c r="AO27" s="107"/>
      <c r="AP27" s="107"/>
      <c r="AQ27" s="107"/>
      <c r="AR27" s="107"/>
      <c r="AS27" s="107"/>
      <c r="AT27" s="107"/>
      <c r="AU27" s="107"/>
      <c r="AV27" s="107"/>
      <c r="AW27" s="107"/>
      <c r="AX27" s="107"/>
      <c r="AY27" s="107"/>
      <c r="AZ27" s="107"/>
      <c r="BA27" s="107"/>
      <c r="BB27" s="107"/>
      <c r="BC27" s="107"/>
      <c r="BD27" s="107"/>
      <c r="BE27" s="107"/>
      <c r="BF27" s="107"/>
      <c r="BG27" s="107"/>
      <c r="BH27" s="107"/>
      <c r="BI27" s="107"/>
      <c r="BJ27" s="107"/>
      <c r="BK27" s="107"/>
      <c r="BL27" s="107"/>
      <c r="BM27" s="107"/>
      <c r="BN27" s="107"/>
      <c r="BO27" s="107"/>
      <c r="BP27" s="107"/>
      <c r="BQ27" s="107"/>
      <c r="BR27" s="107"/>
      <c r="BS27" s="107"/>
      <c r="BT27" s="107"/>
      <c r="BU27" s="107"/>
      <c r="BV27" s="107"/>
      <c r="BW27" s="107"/>
      <c r="BX27" s="107"/>
      <c r="BY27" s="107"/>
      <c r="BZ27" s="107"/>
      <c r="CA27" s="107"/>
      <c r="CB27" s="107"/>
      <c r="CC27" s="107"/>
      <c r="CD27" s="107"/>
      <c r="CE27" s="107"/>
      <c r="CF27" s="107"/>
      <c r="CG27" s="107"/>
      <c r="CH27" s="107"/>
      <c r="CI27" s="107"/>
      <c r="CJ27" s="107"/>
      <c r="CK27" s="107"/>
      <c r="CL27" s="107"/>
      <c r="CM27" s="107"/>
      <c r="CN27" s="107"/>
      <c r="CO27" s="107"/>
      <c r="CP27" s="107"/>
      <c r="CQ27" s="107"/>
      <c r="CR27" s="107"/>
      <c r="CS27" s="107"/>
      <c r="CT27" s="107"/>
      <c r="CU27" s="107"/>
      <c r="CV27" s="107"/>
      <c r="CW27" s="107"/>
      <c r="CX27" s="107"/>
      <c r="CY27" s="107"/>
      <c r="CZ27" s="107"/>
      <c r="DA27" s="107"/>
      <c r="DB27" s="107"/>
      <c r="DC27" s="107"/>
      <c r="DD27" s="107"/>
      <c r="DE27" s="107"/>
      <c r="DF27" s="107"/>
      <c r="DG27" s="107"/>
      <c r="DH27" s="107"/>
      <c r="DI27" s="107"/>
      <c r="DJ27" s="107"/>
      <c r="DK27" s="107"/>
      <c r="DL27" s="107"/>
      <c r="DM27" s="107"/>
      <c r="DN27" s="107"/>
      <c r="DO27" s="107"/>
      <c r="DP27" s="107"/>
      <c r="DQ27" s="107"/>
      <c r="DR27" s="107"/>
      <c r="DS27" s="107"/>
      <c r="DT27" s="107"/>
      <c r="DU27" s="107"/>
      <c r="DV27" s="107"/>
      <c r="DW27" s="107"/>
      <c r="DX27" s="107"/>
      <c r="DY27" s="107"/>
      <c r="DZ27" s="107"/>
      <c r="EA27" s="107"/>
      <c r="EB27" s="107"/>
      <c r="EC27" s="107"/>
      <c r="ED27" s="107"/>
      <c r="EE27" s="107"/>
      <c r="EF27" s="107"/>
      <c r="EG27" s="107"/>
      <c r="EH27" s="107"/>
      <c r="EI27" s="107"/>
      <c r="EJ27" s="107"/>
      <c r="EK27" s="107"/>
      <c r="EL27" s="107"/>
      <c r="EM27" s="107"/>
      <c r="EN27" s="107"/>
      <c r="EO27" s="107"/>
      <c r="EP27" s="107"/>
      <c r="EQ27" s="107"/>
      <c r="ER27" s="107"/>
      <c r="ES27" s="107"/>
      <c r="ET27" s="107"/>
      <c r="EU27" s="107"/>
      <c r="EV27" s="107"/>
      <c r="EW27" s="107"/>
      <c r="EX27" s="107"/>
      <c r="EY27" s="107"/>
      <c r="EZ27" s="107"/>
      <c r="FA27" s="107"/>
      <c r="FB27" s="107"/>
      <c r="FC27" s="107"/>
      <c r="FD27" s="107"/>
      <c r="FE27" s="107"/>
      <c r="FF27" s="107"/>
      <c r="FG27" s="107"/>
      <c r="FH27" s="107"/>
      <c r="FI27" s="107"/>
      <c r="FJ27" s="107"/>
      <c r="FK27" s="107"/>
      <c r="FL27" s="107"/>
      <c r="FM27" s="107"/>
      <c r="FN27" s="107"/>
      <c r="FO27" s="107"/>
      <c r="FP27" s="107"/>
      <c r="FQ27" s="107"/>
      <c r="FR27" s="107"/>
      <c r="FS27" s="107"/>
      <c r="FT27" s="107"/>
      <c r="FU27" s="107"/>
      <c r="FV27" s="107"/>
      <c r="FW27" s="107"/>
      <c r="FX27" s="107"/>
      <c r="FY27" s="107"/>
      <c r="FZ27" s="107"/>
      <c r="GA27" s="107"/>
      <c r="GB27" s="107"/>
      <c r="GC27" s="107"/>
      <c r="GD27" s="107"/>
      <c r="GE27" s="107"/>
      <c r="GF27" s="107"/>
      <c r="GG27" s="107"/>
      <c r="GH27" s="107"/>
      <c r="GI27" s="107"/>
      <c r="GJ27" s="107"/>
      <c r="GK27" s="107"/>
      <c r="GL27" s="107"/>
      <c r="GM27" s="107"/>
      <c r="GN27" s="107"/>
      <c r="GO27" s="107"/>
      <c r="GP27" s="107"/>
      <c r="GQ27" s="107"/>
      <c r="GR27" s="107"/>
      <c r="GS27" s="107"/>
      <c r="GT27" s="107"/>
      <c r="GU27" s="107"/>
      <c r="GV27" s="107"/>
      <c r="GW27" s="107"/>
      <c r="GX27" s="107"/>
      <c r="GY27" s="107"/>
      <c r="GZ27" s="107"/>
      <c r="HA27" s="107"/>
      <c r="HB27" s="107"/>
      <c r="HC27" s="107"/>
      <c r="HD27" s="107"/>
      <c r="HE27" s="107"/>
      <c r="HF27" s="107"/>
      <c r="HG27" s="107"/>
      <c r="HH27" s="107"/>
      <c r="HI27" s="107"/>
      <c r="HJ27" s="107"/>
      <c r="HK27" s="107"/>
      <c r="HL27" s="107"/>
      <c r="HM27" s="107"/>
      <c r="HN27" s="107"/>
      <c r="HO27" s="107"/>
      <c r="HP27" s="107"/>
      <c r="HQ27" s="107"/>
      <c r="HR27" s="107"/>
      <c r="HS27" s="107"/>
      <c r="HT27" s="107"/>
      <c r="HU27" s="107"/>
      <c r="HV27" s="107"/>
      <c r="HW27" s="107"/>
      <c r="HX27" s="107"/>
      <c r="HY27" s="107"/>
      <c r="HZ27" s="107"/>
      <c r="IA27" s="107"/>
      <c r="IB27" s="107"/>
      <c r="IC27" s="107"/>
      <c r="ID27" s="107"/>
      <c r="IE27" s="107"/>
      <c r="IF27" s="107"/>
      <c r="IG27" s="107"/>
      <c r="IH27" s="107"/>
      <c r="II27" s="107"/>
      <c r="IJ27" s="107"/>
      <c r="IK27" s="107"/>
      <c r="IL27" s="107"/>
      <c r="IM27" s="107"/>
      <c r="IN27" s="107"/>
      <c r="IO27" s="107"/>
      <c r="IP27" s="107"/>
      <c r="IQ27" s="107"/>
      <c r="IR27" s="107"/>
      <c r="IS27" s="107"/>
      <c r="IT27" s="107"/>
      <c r="IU27" s="107"/>
      <c r="IV27" s="107"/>
      <c r="IW27" s="107"/>
      <c r="IX27" s="107"/>
      <c r="IY27" s="107"/>
      <c r="IZ27" s="107"/>
      <c r="JA27" s="107"/>
      <c r="JB27" s="107"/>
      <c r="JC27" s="107"/>
      <c r="JD27" s="107"/>
      <c r="JE27" s="107"/>
      <c r="JF27" s="107"/>
      <c r="JG27" s="107"/>
      <c r="JH27" s="107"/>
      <c r="JI27" s="107"/>
      <c r="JJ27" s="107"/>
      <c r="JK27" s="107"/>
      <c r="JL27" s="107"/>
      <c r="JM27" s="107"/>
      <c r="JN27" s="107"/>
      <c r="JO27" s="107"/>
      <c r="JP27" s="107"/>
      <c r="JQ27" s="107"/>
      <c r="JR27" s="107"/>
      <c r="JS27" s="107"/>
      <c r="JT27" s="107"/>
      <c r="JU27" s="107"/>
      <c r="JV27" s="107"/>
      <c r="JW27" s="107"/>
      <c r="JX27" s="107"/>
      <c r="JY27" s="107"/>
      <c r="JZ27" s="107"/>
      <c r="KA27" s="107"/>
      <c r="KB27" s="107"/>
      <c r="KC27" s="107"/>
      <c r="KD27" s="107"/>
      <c r="KE27" s="107"/>
      <c r="KF27" s="107"/>
      <c r="KG27" s="107"/>
      <c r="KH27" s="107"/>
      <c r="KI27" s="107"/>
      <c r="KJ27" s="107"/>
      <c r="KK27" s="107"/>
      <c r="KL27" s="107"/>
      <c r="KM27" s="107"/>
      <c r="KN27" s="107"/>
      <c r="KO27" s="107"/>
      <c r="KP27" s="107"/>
      <c r="KQ27" s="107"/>
      <c r="KR27" s="107"/>
      <c r="KS27" s="107"/>
      <c r="KT27" s="107"/>
      <c r="KU27" s="107"/>
      <c r="KV27" s="107"/>
      <c r="KW27" s="107"/>
      <c r="KX27" s="107"/>
      <c r="KY27" s="107"/>
      <c r="KZ27" s="107"/>
      <c r="LA27" s="107"/>
      <c r="LB27" s="107"/>
      <c r="LC27" s="107"/>
      <c r="LD27" s="107"/>
      <c r="LE27" s="107"/>
      <c r="LF27" s="107"/>
      <c r="LG27" s="107"/>
      <c r="LH27" s="107"/>
      <c r="LI27" s="107"/>
      <c r="LJ27" s="107"/>
      <c r="LK27" s="107"/>
      <c r="LL27" s="107"/>
      <c r="LM27" s="107"/>
      <c r="LN27" s="107"/>
      <c r="LO27" s="107"/>
      <c r="LP27" s="107"/>
      <c r="LQ27" s="107"/>
      <c r="LR27" s="107"/>
      <c r="LS27" s="107"/>
      <c r="LT27" s="107"/>
      <c r="LU27" s="107"/>
      <c r="LV27" s="107"/>
      <c r="LW27" s="107"/>
      <c r="LX27" s="107"/>
      <c r="LY27" s="107"/>
      <c r="LZ27" s="107"/>
      <c r="MA27" s="107"/>
      <c r="MB27" s="107"/>
      <c r="MC27" s="107"/>
      <c r="MD27" s="107"/>
      <c r="ME27" s="107"/>
      <c r="MF27" s="107"/>
      <c r="MG27" s="107"/>
      <c r="MH27" s="107"/>
      <c r="MI27" s="107"/>
      <c r="MJ27" s="107"/>
      <c r="MK27" s="107"/>
      <c r="ML27" s="107"/>
      <c r="MM27" s="107"/>
      <c r="MN27" s="107"/>
      <c r="MO27" s="107"/>
      <c r="MP27" s="107"/>
      <c r="MQ27" s="107"/>
      <c r="MR27" s="107"/>
      <c r="MS27" s="107"/>
      <c r="MT27" s="107"/>
      <c r="MU27" s="107"/>
      <c r="MV27" s="107"/>
      <c r="MW27" s="107"/>
      <c r="MX27" s="107"/>
      <c r="MY27" s="107"/>
      <c r="MZ27" s="107"/>
      <c r="NA27" s="107"/>
      <c r="NB27" s="107"/>
      <c r="NC27" s="107"/>
      <c r="ND27" s="107"/>
      <c r="NE27" s="107"/>
      <c r="NF27" s="107"/>
      <c r="NG27" s="107"/>
      <c r="NH27" s="107"/>
      <c r="NI27" s="107"/>
      <c r="NJ27" s="107"/>
      <c r="NK27" s="107"/>
      <c r="NL27" s="107"/>
      <c r="NM27" s="107"/>
      <c r="NN27" s="107"/>
      <c r="NO27" s="107"/>
      <c r="NP27" s="107"/>
      <c r="NQ27" s="107"/>
      <c r="NR27" s="107"/>
      <c r="NS27" s="107"/>
      <c r="NT27" s="107"/>
      <c r="NU27" s="107"/>
      <c r="NV27" s="107"/>
      <c r="NW27" s="107"/>
      <c r="NX27" s="107"/>
      <c r="NY27" s="107"/>
      <c r="NZ27" s="107"/>
      <c r="OA27" s="107"/>
      <c r="OB27" s="107"/>
      <c r="OC27" s="107"/>
      <c r="OD27" s="107"/>
      <c r="OE27" s="107"/>
      <c r="OF27" s="107"/>
      <c r="OG27" s="107"/>
      <c r="OH27" s="107"/>
      <c r="OI27" s="107"/>
      <c r="OJ27" s="107"/>
      <c r="OK27" s="107"/>
      <c r="OL27" s="107"/>
      <c r="OM27" s="107"/>
      <c r="ON27" s="107"/>
      <c r="OO27" s="107"/>
      <c r="OP27" s="107"/>
      <c r="OQ27" s="107"/>
      <c r="OR27" s="107"/>
      <c r="OS27" s="107"/>
      <c r="OT27" s="107"/>
      <c r="OU27" s="107"/>
      <c r="OV27" s="107"/>
      <c r="OW27" s="107"/>
      <c r="OX27" s="107"/>
      <c r="OY27" s="107"/>
      <c r="OZ27" s="107"/>
      <c r="PA27" s="107"/>
      <c r="PB27" s="107"/>
      <c r="PC27" s="107"/>
      <c r="PD27" s="107"/>
      <c r="PE27" s="107"/>
      <c r="PF27" s="107"/>
      <c r="PG27" s="107"/>
      <c r="PH27" s="107"/>
      <c r="PI27" s="107"/>
      <c r="PJ27" s="107"/>
      <c r="PK27" s="107"/>
      <c r="PL27" s="107"/>
      <c r="PM27" s="107"/>
      <c r="PN27" s="107"/>
      <c r="PO27" s="107"/>
      <c r="PP27" s="107"/>
      <c r="PQ27" s="107"/>
      <c r="PR27" s="107"/>
      <c r="PS27" s="107"/>
      <c r="PT27" s="107"/>
      <c r="PU27" s="107"/>
      <c r="PV27" s="107"/>
      <c r="PW27" s="107"/>
      <c r="PX27" s="107"/>
      <c r="PY27" s="107"/>
      <c r="PZ27" s="107"/>
      <c r="QA27" s="107"/>
      <c r="QB27" s="107"/>
      <c r="QC27" s="107"/>
      <c r="QD27" s="107"/>
      <c r="QE27" s="107"/>
      <c r="QF27" s="107"/>
      <c r="QG27" s="107"/>
      <c r="QH27" s="107"/>
      <c r="QI27" s="107"/>
      <c r="QJ27" s="107"/>
      <c r="QK27" s="107"/>
      <c r="QL27" s="107"/>
      <c r="QM27" s="107"/>
      <c r="QN27" s="107"/>
      <c r="QO27" s="107"/>
      <c r="QP27" s="107"/>
      <c r="QQ27" s="107"/>
      <c r="QR27" s="107"/>
      <c r="QS27" s="107"/>
      <c r="QT27" s="107"/>
      <c r="QU27" s="107"/>
      <c r="QV27" s="107"/>
      <c r="QW27" s="107"/>
      <c r="QX27" s="107"/>
      <c r="QY27" s="107"/>
      <c r="QZ27" s="107"/>
      <c r="RA27" s="107"/>
      <c r="RB27" s="107"/>
      <c r="RC27" s="107"/>
      <c r="RD27" s="107"/>
      <c r="RE27" s="107"/>
      <c r="RF27" s="107"/>
      <c r="RG27" s="107"/>
      <c r="RH27" s="107"/>
      <c r="RI27" s="107"/>
      <c r="RJ27" s="107"/>
      <c r="RK27" s="107"/>
      <c r="RL27" s="107"/>
      <c r="RM27" s="107"/>
      <c r="RN27" s="107"/>
      <c r="RO27" s="107"/>
      <c r="RP27" s="107"/>
      <c r="RQ27" s="107"/>
      <c r="RR27" s="107"/>
      <c r="RS27" s="107"/>
      <c r="RT27" s="107"/>
      <c r="RU27" s="107"/>
      <c r="RV27" s="107"/>
      <c r="RW27" s="107"/>
      <c r="RX27" s="107"/>
      <c r="RY27" s="107"/>
      <c r="RZ27" s="107"/>
      <c r="SA27" s="107"/>
      <c r="SB27" s="107"/>
      <c r="SC27" s="107"/>
      <c r="SD27" s="107"/>
      <c r="SE27" s="107"/>
      <c r="SF27" s="107"/>
      <c r="SG27" s="107"/>
      <c r="SH27" s="107"/>
      <c r="SI27" s="107"/>
      <c r="SJ27" s="107"/>
      <c r="SK27" s="107"/>
      <c r="SL27" s="107"/>
      <c r="SM27" s="107"/>
      <c r="SN27" s="107"/>
      <c r="SO27" s="107"/>
      <c r="SP27" s="107"/>
      <c r="SQ27" s="107"/>
      <c r="SR27" s="107"/>
      <c r="SS27" s="107"/>
      <c r="ST27" s="107"/>
      <c r="SU27" s="107"/>
      <c r="SV27" s="107"/>
      <c r="SW27" s="107"/>
      <c r="SX27" s="107"/>
      <c r="SY27" s="107"/>
      <c r="SZ27" s="107"/>
      <c r="TA27" s="107"/>
      <c r="TB27" s="107"/>
      <c r="TC27" s="107"/>
      <c r="TD27" s="107"/>
      <c r="TE27" s="107"/>
      <c r="TF27" s="107"/>
      <c r="TG27" s="107"/>
      <c r="TH27" s="107"/>
      <c r="TI27" s="107"/>
      <c r="TJ27" s="107"/>
      <c r="TK27" s="107"/>
      <c r="TL27" s="107"/>
      <c r="TM27" s="107"/>
      <c r="TN27" s="107"/>
      <c r="TO27" s="107"/>
      <c r="TP27" s="107"/>
      <c r="TQ27" s="107"/>
      <c r="TR27" s="107"/>
      <c r="TS27" s="107"/>
      <c r="TT27" s="107"/>
      <c r="TU27" s="107"/>
      <c r="TV27" s="107"/>
      <c r="TW27" s="107"/>
      <c r="TX27" s="107"/>
      <c r="TY27" s="107"/>
      <c r="TZ27" s="107"/>
      <c r="UA27" s="107"/>
      <c r="UB27" s="107"/>
      <c r="UC27" s="107"/>
      <c r="UD27" s="107"/>
      <c r="UE27" s="107"/>
      <c r="UF27" s="107"/>
      <c r="UG27" s="107"/>
      <c r="UH27" s="107"/>
      <c r="UI27" s="107"/>
      <c r="UJ27" s="107"/>
      <c r="UK27" s="107"/>
      <c r="UL27" s="107"/>
      <c r="UM27" s="107"/>
      <c r="UN27" s="107"/>
      <c r="UO27" s="107"/>
      <c r="UP27" s="107"/>
      <c r="UQ27" s="107"/>
      <c r="UR27" s="107"/>
      <c r="US27" s="107"/>
      <c r="UT27" s="107"/>
      <c r="UU27" s="107"/>
      <c r="UV27" s="107"/>
      <c r="UW27" s="107"/>
      <c r="UX27" s="107"/>
      <c r="UY27" s="107"/>
      <c r="UZ27" s="107"/>
      <c r="VA27" s="107"/>
      <c r="VB27" s="107"/>
      <c r="VC27" s="107"/>
      <c r="VD27" s="107"/>
      <c r="VE27" s="107"/>
      <c r="VF27" s="107"/>
      <c r="VG27" s="107"/>
      <c r="VH27" s="107"/>
      <c r="VI27" s="107"/>
      <c r="VJ27" s="107"/>
      <c r="VK27" s="107"/>
      <c r="VL27" s="107"/>
      <c r="VM27" s="107"/>
      <c r="VN27" s="107"/>
      <c r="VO27" s="107"/>
      <c r="VP27" s="107"/>
      <c r="VQ27" s="107"/>
      <c r="VR27" s="107"/>
      <c r="VS27" s="107"/>
      <c r="VT27" s="107"/>
      <c r="VU27" s="107"/>
      <c r="VV27" s="107"/>
      <c r="VW27" s="107"/>
      <c r="VX27" s="107"/>
      <c r="VY27" s="107"/>
      <c r="VZ27" s="107"/>
      <c r="WA27" s="107"/>
      <c r="WB27" s="107"/>
      <c r="WC27" s="107"/>
      <c r="WD27" s="107"/>
      <c r="WE27" s="107"/>
      <c r="WF27" s="107"/>
      <c r="WG27" s="107"/>
      <c r="WH27" s="107"/>
      <c r="WI27" s="107"/>
      <c r="WJ27" s="107"/>
      <c r="WK27" s="107"/>
      <c r="WL27" s="107"/>
      <c r="WM27" s="107"/>
      <c r="WN27" s="107"/>
      <c r="WO27" s="107"/>
      <c r="WP27" s="107"/>
      <c r="WQ27" s="107"/>
      <c r="WR27" s="107"/>
      <c r="WS27" s="107"/>
      <c r="WT27" s="107"/>
      <c r="WU27" s="107"/>
      <c r="WV27" s="107"/>
      <c r="WW27" s="107"/>
      <c r="WX27" s="107"/>
      <c r="WY27" s="107"/>
      <c r="WZ27" s="107"/>
      <c r="XA27" s="107"/>
      <c r="XB27" s="107"/>
      <c r="XC27" s="107"/>
      <c r="XD27" s="107"/>
      <c r="XE27" s="107"/>
      <c r="XF27" s="107"/>
      <c r="XG27" s="107"/>
      <c r="XH27" s="107"/>
      <c r="XI27" s="107"/>
      <c r="XJ27" s="107"/>
      <c r="XK27" s="107"/>
      <c r="XL27" s="107"/>
      <c r="XM27" s="107"/>
      <c r="XN27" s="107"/>
      <c r="XO27" s="107"/>
      <c r="XP27" s="107"/>
      <c r="XQ27" s="107"/>
      <c r="XR27" s="107"/>
      <c r="XS27" s="107"/>
      <c r="XT27" s="107"/>
      <c r="XU27" s="107"/>
      <c r="XV27" s="107"/>
      <c r="XW27" s="107"/>
      <c r="XX27" s="107"/>
      <c r="XY27" s="107"/>
      <c r="XZ27" s="107"/>
      <c r="YA27" s="107"/>
      <c r="YB27" s="107"/>
      <c r="YC27" s="107"/>
      <c r="YD27" s="107"/>
      <c r="YE27" s="107"/>
      <c r="YF27" s="107"/>
      <c r="YG27" s="107"/>
      <c r="YH27" s="107"/>
      <c r="YI27" s="107"/>
      <c r="YJ27" s="107"/>
      <c r="YK27" s="107"/>
      <c r="YL27" s="107"/>
      <c r="YM27" s="107"/>
      <c r="YN27" s="107"/>
      <c r="YO27" s="107"/>
      <c r="YP27" s="107"/>
      <c r="YQ27" s="107"/>
      <c r="YR27" s="107"/>
      <c r="YS27" s="107"/>
      <c r="YT27" s="107"/>
      <c r="YU27" s="107"/>
      <c r="YV27" s="107"/>
      <c r="YW27" s="107"/>
      <c r="YX27" s="107"/>
      <c r="YY27" s="107"/>
      <c r="YZ27" s="107"/>
      <c r="ZA27" s="107"/>
      <c r="ZB27" s="107"/>
      <c r="ZC27" s="107"/>
      <c r="ZD27" s="107"/>
      <c r="ZE27" s="107"/>
      <c r="ZF27" s="107"/>
      <c r="ZG27" s="107"/>
      <c r="ZH27" s="107"/>
      <c r="ZI27" s="107"/>
      <c r="ZJ27" s="107"/>
      <c r="ZK27" s="107"/>
      <c r="ZL27" s="107"/>
      <c r="ZM27" s="107"/>
      <c r="ZN27" s="107"/>
      <c r="ZO27" s="107"/>
      <c r="ZP27" s="107"/>
      <c r="ZQ27" s="107"/>
      <c r="ZR27" s="107"/>
      <c r="ZS27" s="107"/>
      <c r="ZT27" s="107"/>
      <c r="ZU27" s="107"/>
      <c r="ZV27" s="107"/>
      <c r="ZW27" s="107"/>
      <c r="ZX27" s="107"/>
      <c r="ZY27" s="107"/>
      <c r="ZZ27" s="107"/>
      <c r="AAA27" s="107"/>
      <c r="AAB27" s="107"/>
      <c r="AAC27" s="107"/>
      <c r="AAD27" s="107"/>
      <c r="AAE27" s="107"/>
      <c r="AAF27" s="107"/>
      <c r="AAG27" s="107"/>
      <c r="AAH27" s="107"/>
      <c r="AAI27" s="107"/>
      <c r="AAJ27" s="107"/>
      <c r="AAK27" s="107"/>
      <c r="AAL27" s="107"/>
      <c r="AAM27" s="107"/>
      <c r="AAN27" s="107"/>
      <c r="AAO27" s="107"/>
      <c r="AAP27" s="107"/>
      <c r="AAQ27" s="107"/>
      <c r="AAR27" s="107"/>
      <c r="AAS27" s="107"/>
      <c r="AAT27" s="107"/>
      <c r="AAU27" s="107"/>
      <c r="AAV27" s="107"/>
      <c r="AAW27" s="107"/>
      <c r="AAX27" s="107"/>
      <c r="AAY27" s="107"/>
      <c r="AAZ27" s="107"/>
      <c r="ABA27" s="107"/>
      <c r="ABB27" s="107"/>
      <c r="ABC27" s="107"/>
      <c r="ABD27" s="107"/>
      <c r="ABE27" s="107"/>
      <c r="ABF27" s="107"/>
      <c r="ABG27" s="107"/>
      <c r="ABH27" s="107"/>
      <c r="ABI27" s="107"/>
      <c r="ABJ27" s="107"/>
      <c r="ABK27" s="107"/>
      <c r="ABL27" s="107"/>
      <c r="ABM27" s="107"/>
      <c r="ABN27" s="107"/>
      <c r="ABO27" s="107"/>
      <c r="ABP27" s="107"/>
      <c r="ABQ27" s="107"/>
      <c r="ABR27" s="107"/>
      <c r="ABS27" s="107"/>
      <c r="ABT27" s="107"/>
      <c r="ABU27" s="107"/>
      <c r="ABV27" s="107"/>
      <c r="ABW27" s="107"/>
      <c r="ABX27" s="107"/>
      <c r="ABY27" s="107"/>
      <c r="ABZ27" s="107"/>
      <c r="ACA27" s="107"/>
      <c r="ACB27" s="107"/>
      <c r="ACC27" s="107"/>
      <c r="ACD27" s="107"/>
      <c r="ACE27" s="107"/>
      <c r="ACF27" s="107"/>
      <c r="ACG27" s="107"/>
      <c r="ACH27" s="107"/>
      <c r="ACI27" s="107"/>
      <c r="ACJ27" s="107"/>
      <c r="ACK27" s="107"/>
      <c r="ACL27" s="107"/>
      <c r="ACM27" s="107"/>
      <c r="ACN27" s="107"/>
      <c r="ACO27" s="107"/>
      <c r="ACP27" s="107"/>
      <c r="ACQ27" s="107"/>
      <c r="ACR27" s="107"/>
      <c r="ACS27" s="107"/>
      <c r="ACT27" s="107"/>
      <c r="ACU27" s="107"/>
      <c r="ACV27" s="107"/>
      <c r="ACW27" s="107"/>
      <c r="ACX27" s="107"/>
      <c r="ACY27" s="107"/>
      <c r="ACZ27" s="107"/>
      <c r="ADA27" s="107"/>
      <c r="ADB27" s="107"/>
      <c r="ADC27" s="107"/>
      <c r="ADD27" s="107"/>
      <c r="ADE27" s="107"/>
      <c r="ADF27" s="107"/>
      <c r="ADG27" s="107"/>
      <c r="ADH27" s="107"/>
      <c r="ADI27" s="107"/>
      <c r="ADJ27" s="107"/>
      <c r="ADK27" s="107"/>
      <c r="ADL27" s="107"/>
      <c r="ADM27" s="107"/>
      <c r="ADN27" s="107"/>
      <c r="ADO27" s="107"/>
      <c r="ADP27" s="107"/>
      <c r="ADQ27" s="107"/>
      <c r="ADR27" s="107"/>
      <c r="ADS27" s="107"/>
      <c r="ADT27" s="107"/>
      <c r="ADU27" s="107"/>
      <c r="ADV27" s="107"/>
      <c r="ADW27" s="107"/>
      <c r="ADX27" s="107"/>
      <c r="ADY27" s="107"/>
      <c r="ADZ27" s="107"/>
      <c r="AEA27" s="107"/>
      <c r="AEB27" s="107"/>
      <c r="AEC27" s="107"/>
      <c r="AED27" s="107"/>
      <c r="AEE27" s="107"/>
      <c r="AEF27" s="107"/>
      <c r="AEG27" s="107"/>
      <c r="AEH27" s="107"/>
      <c r="AEI27" s="107"/>
      <c r="AEJ27" s="107"/>
      <c r="AEK27" s="107"/>
      <c r="AEL27" s="107"/>
      <c r="AEM27" s="107"/>
      <c r="AEN27" s="107"/>
      <c r="AEO27" s="107"/>
      <c r="AEP27" s="107"/>
      <c r="AEQ27" s="107"/>
      <c r="AER27" s="107"/>
      <c r="AES27" s="107"/>
      <c r="AET27" s="107"/>
      <c r="AEU27" s="107"/>
      <c r="AEV27" s="107"/>
      <c r="AEW27" s="107"/>
      <c r="AEX27" s="107"/>
      <c r="AEY27" s="107"/>
      <c r="AEZ27" s="107"/>
      <c r="AFA27" s="107"/>
      <c r="AFB27" s="107"/>
      <c r="AFC27" s="107"/>
      <c r="AFD27" s="107"/>
      <c r="AFE27" s="107"/>
      <c r="AFF27" s="107"/>
      <c r="AFG27" s="107"/>
      <c r="AFH27" s="107"/>
      <c r="AFI27" s="107"/>
      <c r="AFJ27" s="107"/>
      <c r="AFK27" s="107"/>
      <c r="AFL27" s="107"/>
      <c r="AFM27" s="107"/>
      <c r="AFN27" s="107"/>
      <c r="AFO27" s="107"/>
      <c r="AFP27" s="107"/>
      <c r="AFQ27" s="107"/>
      <c r="AFR27" s="107"/>
      <c r="AFS27" s="107"/>
      <c r="AFT27" s="107"/>
      <c r="AFU27" s="107"/>
      <c r="AFV27" s="107"/>
      <c r="AFW27" s="107"/>
      <c r="AFX27" s="107"/>
      <c r="AFY27" s="107"/>
      <c r="AFZ27" s="107"/>
      <c r="AGA27" s="107"/>
      <c r="AGB27" s="107"/>
      <c r="AGC27" s="107"/>
      <c r="AGD27" s="107"/>
      <c r="AGE27" s="107"/>
      <c r="AGF27" s="107"/>
      <c r="AGG27" s="107"/>
      <c r="AGH27" s="107"/>
      <c r="AGI27" s="107"/>
      <c r="AGJ27" s="107"/>
      <c r="AGK27" s="107"/>
      <c r="AGL27" s="107"/>
      <c r="AGM27" s="107"/>
      <c r="AGN27" s="107"/>
      <c r="AGO27" s="107"/>
      <c r="AGP27" s="107"/>
      <c r="AGQ27" s="107"/>
      <c r="AGR27" s="107"/>
      <c r="AGS27" s="107"/>
      <c r="AGT27" s="107"/>
      <c r="AGU27" s="107"/>
      <c r="AGV27" s="107"/>
      <c r="AGW27" s="107"/>
      <c r="AGX27" s="107"/>
      <c r="AGY27" s="107"/>
      <c r="AGZ27" s="107"/>
      <c r="AHA27" s="107"/>
      <c r="AHB27" s="107"/>
      <c r="AHC27" s="107"/>
      <c r="AHD27" s="107"/>
      <c r="AHE27" s="107"/>
      <c r="AHF27" s="107"/>
      <c r="AHG27" s="107"/>
      <c r="AHH27" s="107"/>
      <c r="AHI27" s="107"/>
      <c r="AHJ27" s="107"/>
      <c r="AHK27" s="107"/>
      <c r="AHL27" s="107"/>
      <c r="AHM27" s="107"/>
      <c r="AHN27" s="107"/>
      <c r="AHO27" s="107"/>
      <c r="AHP27" s="107"/>
      <c r="AHQ27" s="107"/>
      <c r="AHR27" s="107"/>
      <c r="AHS27" s="107"/>
      <c r="AHT27" s="107"/>
      <c r="AHU27" s="107"/>
      <c r="AHV27" s="107"/>
      <c r="AHW27" s="107"/>
      <c r="AHX27" s="107"/>
      <c r="AHY27" s="107"/>
      <c r="AHZ27" s="107"/>
      <c r="AIA27" s="107"/>
      <c r="AIB27" s="107"/>
      <c r="AIC27" s="107"/>
      <c r="AID27" s="107"/>
      <c r="AIE27" s="107"/>
      <c r="AIF27" s="107"/>
      <c r="AIG27" s="107"/>
      <c r="AIH27" s="107"/>
      <c r="AII27" s="107"/>
      <c r="AIJ27" s="107"/>
      <c r="AIK27" s="107"/>
      <c r="AIL27" s="107"/>
      <c r="AIM27" s="107"/>
      <c r="AIN27" s="107"/>
      <c r="AIO27" s="107"/>
      <c r="AIP27" s="107"/>
      <c r="AIQ27" s="107"/>
      <c r="AIR27" s="107"/>
      <c r="AIS27" s="107"/>
      <c r="AIT27" s="107"/>
      <c r="AIU27" s="107"/>
      <c r="AIV27" s="107"/>
      <c r="AIW27" s="107"/>
      <c r="AIX27" s="107"/>
      <c r="AIY27" s="107"/>
      <c r="AIZ27" s="107"/>
      <c r="AJA27" s="107"/>
      <c r="AJB27" s="107"/>
      <c r="AJC27" s="107"/>
      <c r="AJD27" s="107"/>
      <c r="AJE27" s="107"/>
      <c r="AJF27" s="107"/>
      <c r="AJG27" s="107"/>
      <c r="AJH27" s="107"/>
      <c r="AJI27" s="107"/>
      <c r="AJJ27" s="107"/>
      <c r="AJK27" s="107"/>
      <c r="AJL27" s="107"/>
      <c r="AJM27" s="107"/>
      <c r="AJN27" s="107"/>
      <c r="AJO27" s="107"/>
      <c r="AJP27" s="107"/>
      <c r="AJQ27" s="107"/>
      <c r="AJR27" s="107"/>
      <c r="AJS27" s="107"/>
      <c r="AJT27" s="107"/>
      <c r="AJU27" s="107"/>
      <c r="AJV27" s="107"/>
      <c r="AJW27" s="107"/>
      <c r="AJX27" s="107"/>
      <c r="AJY27" s="107"/>
      <c r="AJZ27" s="107"/>
      <c r="AKA27" s="107"/>
      <c r="AKB27" s="107"/>
      <c r="AKC27" s="107"/>
      <c r="AKD27" s="107"/>
      <c r="AKE27" s="107"/>
      <c r="AKF27" s="107"/>
      <c r="AKG27" s="107"/>
      <c r="AKH27" s="107"/>
      <c r="AKI27" s="107"/>
      <c r="AKJ27" s="107"/>
      <c r="AKK27" s="107"/>
      <c r="AKL27" s="107"/>
      <c r="AKM27" s="107"/>
      <c r="AKN27" s="107"/>
      <c r="AKO27" s="107"/>
      <c r="AKP27" s="107"/>
      <c r="AKQ27" s="107"/>
      <c r="AKR27" s="107"/>
      <c r="AKS27" s="107"/>
      <c r="AKT27" s="107"/>
      <c r="AKU27" s="107"/>
      <c r="AKV27" s="107"/>
      <c r="AKW27" s="107"/>
      <c r="AKX27" s="107"/>
      <c r="AKY27" s="107"/>
      <c r="AKZ27" s="107"/>
      <c r="ALA27" s="107"/>
      <c r="ALB27" s="107"/>
      <c r="ALC27" s="107"/>
      <c r="ALD27" s="107"/>
      <c r="ALE27" s="107"/>
      <c r="ALF27" s="107"/>
      <c r="ALG27" s="107"/>
      <c r="ALH27" s="107"/>
      <c r="ALI27" s="107"/>
      <c r="ALJ27" s="107"/>
      <c r="ALK27" s="107"/>
      <c r="ALL27" s="107"/>
      <c r="ALM27" s="107"/>
      <c r="ALN27" s="107"/>
      <c r="ALO27" s="107"/>
      <c r="ALP27" s="107"/>
      <c r="ALQ27" s="107"/>
      <c r="ALR27" s="107"/>
      <c r="ALS27" s="107"/>
      <c r="ALT27" s="107"/>
      <c r="ALU27" s="107"/>
      <c r="ALV27" s="107"/>
      <c r="ALW27" s="107"/>
      <c r="ALX27" s="107"/>
      <c r="ALY27" s="107"/>
      <c r="ALZ27" s="107"/>
      <c r="AMA27" s="107"/>
      <c r="AMB27" s="107"/>
      <c r="AMC27" s="107"/>
      <c r="AMD27" s="107"/>
      <c r="AME27" s="107"/>
      <c r="AMF27" s="107"/>
      <c r="AMG27" s="107"/>
      <c r="AMH27" s="107"/>
      <c r="AMI27" s="107"/>
      <c r="AMJ27" s="107"/>
      <c r="AMK27" s="107"/>
      <c r="AML27" s="107"/>
      <c r="AMM27" s="107"/>
      <c r="AMN27" s="107"/>
      <c r="AMO27" s="107"/>
      <c r="AMP27" s="107"/>
      <c r="AMQ27" s="107"/>
      <c r="AMR27" s="107"/>
      <c r="AMS27" s="107"/>
      <c r="AMT27" s="107"/>
      <c r="AMU27" s="107"/>
      <c r="AMV27" s="107"/>
      <c r="AMW27" s="107"/>
      <c r="AMX27" s="107"/>
      <c r="AMY27" s="107"/>
      <c r="AMZ27" s="107"/>
      <c r="ANA27" s="107"/>
      <c r="ANB27" s="107"/>
      <c r="ANC27" s="107"/>
      <c r="AND27" s="107"/>
      <c r="ANE27" s="107"/>
      <c r="ANF27" s="107"/>
      <c r="ANG27" s="107"/>
      <c r="ANH27" s="107"/>
      <c r="ANI27" s="107"/>
      <c r="ANJ27" s="107"/>
      <c r="ANK27" s="107"/>
      <c r="ANL27" s="107"/>
      <c r="ANM27" s="107"/>
      <c r="ANN27" s="107"/>
      <c r="ANO27" s="107"/>
      <c r="ANP27" s="107"/>
      <c r="ANQ27" s="107"/>
      <c r="ANR27" s="107"/>
      <c r="ANS27" s="107"/>
      <c r="ANT27" s="107"/>
      <c r="ANU27" s="107"/>
      <c r="ANV27" s="107"/>
      <c r="ANW27" s="107"/>
      <c r="ANX27" s="107"/>
      <c r="ANY27" s="107"/>
      <c r="ANZ27" s="107"/>
      <c r="AOA27" s="107"/>
      <c r="AOB27" s="107"/>
      <c r="AOC27" s="107"/>
      <c r="AOD27" s="107"/>
      <c r="AOE27" s="107"/>
      <c r="AOF27" s="107"/>
      <c r="AOG27" s="107"/>
      <c r="AOH27" s="107"/>
      <c r="AOI27" s="107"/>
      <c r="AOJ27" s="107"/>
      <c r="AOK27" s="107"/>
      <c r="AOL27" s="107"/>
      <c r="AOM27" s="107"/>
      <c r="AON27" s="107"/>
      <c r="AOO27" s="107"/>
      <c r="AOP27" s="107"/>
      <c r="AOQ27" s="107"/>
      <c r="AOR27" s="107"/>
      <c r="AOS27" s="107"/>
      <c r="AOT27" s="107"/>
      <c r="AOU27" s="107"/>
      <c r="AOV27" s="107"/>
      <c r="AOW27" s="107"/>
      <c r="AOX27" s="107"/>
      <c r="AOY27" s="107"/>
      <c r="AOZ27" s="107"/>
      <c r="APA27" s="107"/>
      <c r="APB27" s="107"/>
      <c r="APC27" s="107"/>
      <c r="APD27" s="107"/>
      <c r="APE27" s="107"/>
      <c r="APF27" s="107"/>
      <c r="APG27" s="107"/>
      <c r="APH27" s="107"/>
      <c r="API27" s="107"/>
      <c r="APJ27" s="107"/>
      <c r="APK27" s="107"/>
      <c r="APL27" s="107"/>
      <c r="APM27" s="107"/>
      <c r="APN27" s="107"/>
      <c r="APO27" s="107"/>
      <c r="APP27" s="107"/>
      <c r="APQ27" s="107"/>
      <c r="APR27" s="107"/>
      <c r="APS27" s="107"/>
      <c r="APT27" s="107"/>
      <c r="APU27" s="107"/>
      <c r="APV27" s="107"/>
      <c r="APW27" s="107"/>
      <c r="APX27" s="107"/>
      <c r="APY27" s="107"/>
      <c r="APZ27" s="107"/>
      <c r="AQA27" s="107"/>
      <c r="AQB27" s="107"/>
      <c r="AQC27" s="107"/>
      <c r="AQD27" s="107"/>
      <c r="AQE27" s="107"/>
      <c r="AQF27" s="107"/>
      <c r="AQG27" s="107"/>
      <c r="AQH27" s="107"/>
      <c r="AQI27" s="107"/>
      <c r="AQJ27" s="107"/>
      <c r="AQK27" s="107"/>
      <c r="AQL27" s="107"/>
      <c r="AQM27" s="107"/>
      <c r="AQN27" s="107"/>
      <c r="AQO27" s="107"/>
      <c r="AQP27" s="107"/>
      <c r="AQQ27" s="107"/>
      <c r="AQR27" s="107"/>
      <c r="AQS27" s="107"/>
      <c r="AQT27" s="107"/>
      <c r="AQU27" s="107"/>
      <c r="AQV27" s="107"/>
      <c r="AQW27" s="107"/>
      <c r="AQX27" s="107"/>
      <c r="AQY27" s="107"/>
      <c r="AQZ27" s="107"/>
      <c r="ARA27" s="107"/>
      <c r="ARB27" s="107"/>
      <c r="ARC27" s="107"/>
      <c r="ARD27" s="107"/>
      <c r="ARE27" s="107"/>
      <c r="ARF27" s="107"/>
      <c r="ARG27" s="107"/>
      <c r="ARH27" s="107"/>
      <c r="ARI27" s="107"/>
      <c r="ARJ27" s="107"/>
      <c r="ARK27" s="107"/>
      <c r="ARL27" s="107"/>
      <c r="ARM27" s="107"/>
      <c r="ARN27" s="107"/>
      <c r="ARO27" s="107"/>
      <c r="ARP27" s="107"/>
      <c r="ARQ27" s="107"/>
      <c r="ARR27" s="107"/>
      <c r="ARS27" s="107"/>
      <c r="ART27" s="107"/>
      <c r="ARU27" s="107"/>
      <c r="ARV27" s="107"/>
      <c r="ARW27" s="107"/>
      <c r="ARX27" s="107"/>
      <c r="ARY27" s="107"/>
      <c r="ARZ27" s="107"/>
      <c r="ASA27" s="107"/>
      <c r="ASB27" s="107"/>
      <c r="ASC27" s="107"/>
      <c r="ASD27" s="107"/>
      <c r="ASE27" s="107"/>
      <c r="ASF27" s="107"/>
      <c r="ASG27" s="107"/>
      <c r="ASH27" s="107"/>
      <c r="ASI27" s="107"/>
      <c r="ASJ27" s="107"/>
      <c r="ASK27" s="107"/>
      <c r="ASL27" s="107"/>
      <c r="ASM27" s="107"/>
      <c r="ASN27" s="107"/>
      <c r="ASO27" s="107"/>
      <c r="ASP27" s="107"/>
      <c r="ASQ27" s="107"/>
      <c r="ASR27" s="107"/>
      <c r="ASS27" s="107"/>
      <c r="AST27" s="107"/>
      <c r="ASU27" s="107"/>
      <c r="ASV27" s="107"/>
      <c r="ASW27" s="107"/>
      <c r="ASX27" s="107"/>
      <c r="ASY27" s="107"/>
      <c r="ASZ27" s="107"/>
      <c r="ATA27" s="107"/>
      <c r="ATB27" s="107"/>
      <c r="ATC27" s="107"/>
      <c r="ATD27" s="107"/>
      <c r="ATE27" s="107"/>
      <c r="ATF27" s="107"/>
      <c r="ATG27" s="107"/>
      <c r="ATH27" s="107"/>
      <c r="ATI27" s="107"/>
      <c r="ATJ27" s="107"/>
      <c r="ATK27" s="107"/>
      <c r="ATL27" s="107"/>
      <c r="ATM27" s="107"/>
      <c r="ATN27" s="107"/>
      <c r="ATO27" s="107"/>
      <c r="ATP27" s="107"/>
      <c r="ATQ27" s="107"/>
      <c r="ATR27" s="107"/>
      <c r="ATS27" s="107"/>
      <c r="ATT27" s="107"/>
      <c r="ATU27" s="107"/>
      <c r="ATV27" s="107"/>
      <c r="ATW27" s="107"/>
      <c r="ATX27" s="107"/>
      <c r="ATY27" s="107"/>
      <c r="ATZ27" s="107"/>
      <c r="AUA27" s="107"/>
      <c r="AUB27" s="107"/>
      <c r="AUC27" s="107"/>
      <c r="AUD27" s="107"/>
      <c r="AUE27" s="107"/>
      <c r="AUF27" s="107"/>
      <c r="AUG27" s="107"/>
      <c r="AUH27" s="107"/>
      <c r="AUI27" s="107"/>
      <c r="AUJ27" s="107"/>
      <c r="AUK27" s="107"/>
      <c r="AUL27" s="107"/>
      <c r="AUM27" s="107"/>
      <c r="AUN27" s="107"/>
      <c r="AUO27" s="107"/>
      <c r="AUP27" s="107"/>
      <c r="AUQ27" s="107"/>
      <c r="AUR27" s="107"/>
      <c r="AUS27" s="107"/>
      <c r="AUT27" s="107"/>
      <c r="AUU27" s="107"/>
      <c r="AUV27" s="107"/>
      <c r="AUW27" s="107"/>
      <c r="AUX27" s="107"/>
      <c r="AUY27" s="107"/>
      <c r="AUZ27" s="107"/>
      <c r="AVA27" s="107"/>
      <c r="AVB27" s="107"/>
      <c r="AVC27" s="107"/>
      <c r="AVD27" s="107"/>
      <c r="AVE27" s="107"/>
      <c r="AVF27" s="107"/>
      <c r="AVG27" s="107"/>
      <c r="AVH27" s="107"/>
      <c r="AVI27" s="107"/>
      <c r="AVJ27" s="107"/>
      <c r="AVK27" s="107"/>
      <c r="AVL27" s="107"/>
      <c r="AVM27" s="107"/>
      <c r="AVN27" s="107"/>
      <c r="AVO27" s="107"/>
      <c r="AVP27" s="107"/>
      <c r="AVQ27" s="107"/>
      <c r="AVR27" s="107"/>
      <c r="AVS27" s="107"/>
      <c r="AVT27" s="107"/>
      <c r="AVU27" s="107"/>
      <c r="AVV27" s="107"/>
      <c r="AVW27" s="107"/>
      <c r="AVX27" s="107"/>
      <c r="AVY27" s="107"/>
      <c r="AVZ27" s="107"/>
      <c r="AWA27" s="107"/>
      <c r="AWB27" s="107"/>
      <c r="AWC27" s="107"/>
      <c r="AWD27" s="107"/>
      <c r="AWE27" s="107"/>
      <c r="AWF27" s="107"/>
      <c r="AWG27" s="107"/>
      <c r="AWH27" s="107"/>
      <c r="AWI27" s="107"/>
      <c r="AWJ27" s="107"/>
      <c r="AWK27" s="107"/>
      <c r="AWL27" s="107"/>
      <c r="AWM27" s="107"/>
      <c r="AWN27" s="107"/>
      <c r="AWO27" s="107"/>
      <c r="AWP27" s="107"/>
      <c r="AWQ27" s="107"/>
      <c r="AWR27" s="107"/>
      <c r="AWS27" s="107"/>
      <c r="AWT27" s="107"/>
      <c r="AWU27" s="107"/>
      <c r="AWV27" s="107"/>
      <c r="AWW27" s="107"/>
      <c r="AWX27" s="107"/>
      <c r="AWY27" s="107"/>
      <c r="AWZ27" s="107"/>
      <c r="AXA27" s="107"/>
      <c r="AXB27" s="107"/>
      <c r="AXC27" s="107"/>
      <c r="AXD27" s="107"/>
      <c r="AXE27" s="107"/>
      <c r="AXF27" s="107"/>
      <c r="AXG27" s="107"/>
      <c r="AXH27" s="107"/>
      <c r="AXI27" s="107"/>
      <c r="AXJ27" s="107"/>
      <c r="AXK27" s="107"/>
      <c r="AXL27" s="107"/>
      <c r="AXM27" s="107"/>
      <c r="AXN27" s="107"/>
      <c r="AXO27" s="107"/>
      <c r="AXP27" s="107"/>
      <c r="AXQ27" s="107"/>
      <c r="AXR27" s="107"/>
      <c r="AXS27" s="107"/>
      <c r="AXT27" s="107"/>
      <c r="AXU27" s="107"/>
      <c r="AXV27" s="107"/>
      <c r="AXW27" s="107"/>
      <c r="AXX27" s="107"/>
      <c r="AXY27" s="107"/>
      <c r="AXZ27" s="107"/>
      <c r="AYA27" s="107"/>
      <c r="AYB27" s="107"/>
      <c r="AYC27" s="107"/>
      <c r="AYD27" s="107"/>
      <c r="AYE27" s="107"/>
      <c r="AYF27" s="107"/>
      <c r="AYG27" s="107"/>
      <c r="AYH27" s="107"/>
      <c r="AYI27" s="107"/>
      <c r="AYJ27" s="107"/>
      <c r="AYK27" s="107"/>
      <c r="AYL27" s="107"/>
      <c r="AYM27" s="107"/>
      <c r="AYN27" s="107"/>
      <c r="AYO27" s="107"/>
      <c r="AYP27" s="107"/>
      <c r="AYQ27" s="107"/>
      <c r="AYR27" s="107"/>
      <c r="AYS27" s="107"/>
      <c r="AYT27" s="107"/>
      <c r="AYU27" s="107"/>
      <c r="AYV27" s="107"/>
      <c r="AYW27" s="107"/>
      <c r="AYX27" s="107"/>
      <c r="AYY27" s="107"/>
      <c r="AYZ27" s="107"/>
      <c r="AZA27" s="107"/>
      <c r="AZB27" s="107"/>
      <c r="AZC27" s="107"/>
      <c r="AZD27" s="107"/>
      <c r="AZE27" s="107"/>
      <c r="AZF27" s="107"/>
      <c r="AZG27" s="107"/>
      <c r="AZH27" s="107"/>
      <c r="AZI27" s="107"/>
      <c r="AZJ27" s="107"/>
      <c r="AZK27" s="107"/>
      <c r="AZL27" s="107"/>
      <c r="AZM27" s="107"/>
      <c r="AZN27" s="107"/>
      <c r="AZO27" s="107"/>
      <c r="AZP27" s="107"/>
      <c r="AZQ27" s="107"/>
      <c r="AZR27" s="107"/>
      <c r="AZS27" s="107"/>
      <c r="AZT27" s="107"/>
      <c r="AZU27" s="107"/>
      <c r="AZV27" s="107"/>
      <c r="AZW27" s="107"/>
      <c r="AZX27" s="107"/>
      <c r="AZY27" s="107"/>
      <c r="AZZ27" s="107"/>
      <c r="BAA27" s="107"/>
      <c r="BAB27" s="107"/>
      <c r="BAC27" s="107"/>
      <c r="BAD27" s="107"/>
      <c r="BAE27" s="107"/>
      <c r="BAF27" s="107"/>
      <c r="BAG27" s="107"/>
      <c r="BAH27" s="107"/>
      <c r="BAI27" s="107"/>
      <c r="BAJ27" s="107"/>
      <c r="BAK27" s="107"/>
      <c r="BAL27" s="107"/>
      <c r="BAM27" s="107"/>
      <c r="BAN27" s="107"/>
      <c r="BAO27" s="107"/>
      <c r="BAP27" s="107"/>
      <c r="BAQ27" s="107"/>
      <c r="BAR27" s="107"/>
      <c r="BAS27" s="107"/>
      <c r="BAT27" s="107"/>
      <c r="BAU27" s="107"/>
      <c r="BAV27" s="107"/>
      <c r="BAW27" s="107"/>
      <c r="BAX27" s="107"/>
      <c r="BAY27" s="107"/>
      <c r="BAZ27" s="107"/>
      <c r="BBA27" s="107"/>
      <c r="BBB27" s="107"/>
      <c r="BBC27" s="107"/>
      <c r="BBD27" s="107"/>
      <c r="BBE27" s="107"/>
      <c r="BBF27" s="107"/>
      <c r="BBG27" s="107"/>
      <c r="BBH27" s="107"/>
      <c r="BBI27" s="107"/>
      <c r="BBJ27" s="107"/>
      <c r="BBK27" s="107"/>
      <c r="BBL27" s="107"/>
      <c r="BBM27" s="107"/>
      <c r="BBN27" s="107"/>
      <c r="BBO27" s="107"/>
      <c r="BBP27" s="107"/>
      <c r="BBQ27" s="107"/>
      <c r="BBR27" s="107"/>
      <c r="BBS27" s="107"/>
      <c r="BBT27" s="107"/>
      <c r="BBU27" s="107"/>
      <c r="BBV27" s="107"/>
      <c r="BBW27" s="107"/>
      <c r="BBX27" s="107"/>
      <c r="BBY27" s="107"/>
      <c r="BBZ27" s="107"/>
      <c r="BCA27" s="107"/>
      <c r="BCB27" s="107"/>
      <c r="BCC27" s="107"/>
      <c r="BCD27" s="107"/>
      <c r="BCE27" s="107"/>
      <c r="BCF27" s="107"/>
      <c r="BCG27" s="107"/>
      <c r="BCH27" s="107"/>
      <c r="BCI27" s="107"/>
      <c r="BCJ27" s="107"/>
      <c r="BCK27" s="107"/>
      <c r="BCL27" s="107"/>
      <c r="BCM27" s="107"/>
      <c r="BCN27" s="107"/>
      <c r="BCO27" s="107"/>
      <c r="BCP27" s="107"/>
      <c r="BCQ27" s="107"/>
      <c r="BCR27" s="107"/>
      <c r="BCS27" s="107"/>
      <c r="BCT27" s="107"/>
      <c r="BCU27" s="107"/>
      <c r="BCV27" s="107"/>
      <c r="BCW27" s="107"/>
      <c r="BCX27" s="107"/>
      <c r="BCY27" s="107"/>
      <c r="BCZ27" s="107"/>
      <c r="BDA27" s="107"/>
      <c r="BDB27" s="107"/>
      <c r="BDC27" s="107"/>
      <c r="BDD27" s="107"/>
      <c r="BDE27" s="107"/>
      <c r="BDF27" s="107"/>
      <c r="BDG27" s="107"/>
      <c r="BDH27" s="107"/>
      <c r="BDI27" s="107"/>
      <c r="BDJ27" s="107"/>
      <c r="BDK27" s="107"/>
      <c r="BDL27" s="107"/>
      <c r="BDM27" s="107"/>
      <c r="BDN27" s="107"/>
      <c r="BDO27" s="107"/>
      <c r="BDP27" s="107"/>
      <c r="BDQ27" s="107"/>
      <c r="BDR27" s="107"/>
      <c r="BDS27" s="107"/>
      <c r="BDT27" s="107"/>
      <c r="BDU27" s="107"/>
      <c r="BDV27" s="107"/>
      <c r="BDW27" s="107"/>
      <c r="BDX27" s="107"/>
      <c r="BDY27" s="107"/>
      <c r="BDZ27" s="107"/>
      <c r="BEA27" s="107"/>
      <c r="BEB27" s="107"/>
      <c r="BEC27" s="107"/>
      <c r="BED27" s="107"/>
      <c r="BEE27" s="107"/>
      <c r="BEF27" s="107"/>
      <c r="BEG27" s="107"/>
      <c r="BEH27" s="107"/>
      <c r="BEI27" s="107"/>
      <c r="BEJ27" s="107"/>
      <c r="BEK27" s="107"/>
      <c r="BEL27" s="107"/>
      <c r="BEM27" s="107"/>
      <c r="BEN27" s="107"/>
      <c r="BEO27" s="107"/>
      <c r="BEP27" s="107"/>
      <c r="BEQ27" s="107"/>
      <c r="BER27" s="107"/>
      <c r="BES27" s="107"/>
      <c r="BET27" s="107"/>
      <c r="BEU27" s="107"/>
      <c r="BEV27" s="107"/>
      <c r="BEW27" s="107"/>
      <c r="BEX27" s="107"/>
      <c r="BEY27" s="107"/>
      <c r="BEZ27" s="107"/>
      <c r="BFA27" s="107"/>
      <c r="BFB27" s="107"/>
      <c r="BFC27" s="107"/>
      <c r="BFD27" s="107"/>
      <c r="BFE27" s="107"/>
      <c r="BFF27" s="107"/>
      <c r="BFG27" s="107"/>
      <c r="BFH27" s="107"/>
      <c r="BFI27" s="107"/>
      <c r="BFJ27" s="107"/>
      <c r="BFK27" s="107"/>
      <c r="BFL27" s="107"/>
      <c r="BFM27" s="107"/>
      <c r="BFN27" s="107"/>
      <c r="BFO27" s="107"/>
      <c r="BFP27" s="107"/>
      <c r="BFQ27" s="107"/>
      <c r="BFR27" s="107"/>
      <c r="BFS27" s="107"/>
      <c r="BFT27" s="107"/>
      <c r="BFU27" s="107"/>
      <c r="BFV27" s="107"/>
      <c r="BFW27" s="107"/>
      <c r="BFX27" s="107"/>
      <c r="BFY27" s="107"/>
      <c r="BFZ27" s="107"/>
      <c r="BGA27" s="107"/>
      <c r="BGB27" s="107"/>
      <c r="BGC27" s="107"/>
      <c r="BGD27" s="107"/>
      <c r="BGE27" s="107"/>
      <c r="BGF27" s="107"/>
      <c r="BGG27" s="107"/>
      <c r="BGH27" s="107"/>
      <c r="BGI27" s="107"/>
      <c r="BGJ27" s="107"/>
      <c r="BGK27" s="107"/>
      <c r="BGL27" s="107"/>
      <c r="BGM27" s="107"/>
      <c r="BGN27" s="107"/>
      <c r="BGO27" s="107"/>
      <c r="BGP27" s="107"/>
      <c r="BGQ27" s="107"/>
      <c r="BGR27" s="107"/>
      <c r="BGS27" s="107"/>
      <c r="BGT27" s="107"/>
      <c r="BGU27" s="107"/>
      <c r="BGV27" s="107"/>
      <c r="BGW27" s="107"/>
      <c r="BGX27" s="107"/>
      <c r="BGY27" s="107"/>
      <c r="BGZ27" s="107"/>
      <c r="BHA27" s="107"/>
      <c r="BHB27" s="107"/>
      <c r="BHC27" s="107"/>
      <c r="BHD27" s="107"/>
      <c r="BHE27" s="107"/>
      <c r="BHF27" s="107"/>
      <c r="BHG27" s="107"/>
      <c r="BHH27" s="107"/>
      <c r="BHI27" s="107"/>
      <c r="BHJ27" s="107"/>
      <c r="BHK27" s="107"/>
      <c r="BHL27" s="107"/>
      <c r="BHM27" s="107"/>
      <c r="BHN27" s="107"/>
      <c r="BHO27" s="107"/>
      <c r="BHP27" s="107"/>
      <c r="BHQ27" s="107"/>
      <c r="BHR27" s="107"/>
      <c r="BHS27" s="107"/>
      <c r="BHT27" s="107"/>
      <c r="BHU27" s="107"/>
      <c r="BHV27" s="107"/>
      <c r="BHW27" s="107"/>
      <c r="BHX27" s="107"/>
      <c r="BHY27" s="107"/>
      <c r="BHZ27" s="107"/>
      <c r="BIA27" s="107"/>
      <c r="BIB27" s="107"/>
      <c r="BIC27" s="107"/>
      <c r="BID27" s="107"/>
      <c r="BIE27" s="107"/>
      <c r="BIF27" s="107"/>
      <c r="BIG27" s="107"/>
      <c r="BIH27" s="107"/>
      <c r="BII27" s="107"/>
      <c r="BIJ27" s="107"/>
      <c r="BIK27" s="107"/>
      <c r="BIL27" s="107"/>
      <c r="BIM27" s="107"/>
      <c r="BIN27" s="107"/>
      <c r="BIO27" s="107"/>
      <c r="BIP27" s="107"/>
      <c r="BIQ27" s="107"/>
      <c r="BIR27" s="107"/>
      <c r="BIS27" s="107"/>
      <c r="BIT27" s="107"/>
      <c r="BIU27" s="107"/>
      <c r="BIV27" s="107"/>
      <c r="BIW27" s="107"/>
      <c r="BIX27" s="107"/>
      <c r="BIY27" s="107"/>
      <c r="BIZ27" s="107"/>
      <c r="BJA27" s="107"/>
      <c r="BJB27" s="107"/>
      <c r="BJC27" s="107"/>
      <c r="BJD27" s="107"/>
      <c r="BJE27" s="107"/>
      <c r="BJF27" s="107"/>
      <c r="BJG27" s="107"/>
      <c r="BJH27" s="107"/>
      <c r="BJI27" s="107"/>
      <c r="BJJ27" s="107"/>
      <c r="BJK27" s="107"/>
      <c r="BJL27" s="107"/>
      <c r="BJM27" s="107"/>
      <c r="BJN27" s="107"/>
      <c r="BJO27" s="107"/>
      <c r="BJP27" s="107"/>
      <c r="BJQ27" s="107"/>
      <c r="BJR27" s="107"/>
      <c r="BJS27" s="107"/>
      <c r="BJT27" s="107"/>
      <c r="BJU27" s="107"/>
      <c r="BJV27" s="107"/>
      <c r="BJW27" s="107"/>
      <c r="BJX27" s="107"/>
      <c r="BJY27" s="107"/>
      <c r="BJZ27" s="107"/>
      <c r="BKA27" s="107"/>
      <c r="BKB27" s="107"/>
      <c r="BKC27" s="107"/>
      <c r="BKD27" s="107"/>
      <c r="BKE27" s="107"/>
      <c r="BKF27" s="107"/>
      <c r="BKG27" s="107"/>
      <c r="BKH27" s="107"/>
      <c r="BKI27" s="107"/>
      <c r="BKJ27" s="107"/>
      <c r="BKK27" s="107"/>
      <c r="BKL27" s="107"/>
      <c r="BKM27" s="107"/>
      <c r="BKN27" s="107"/>
      <c r="BKO27" s="107"/>
      <c r="BKP27" s="107"/>
      <c r="BKQ27" s="107"/>
      <c r="BKR27" s="107"/>
      <c r="BKS27" s="107"/>
      <c r="BKT27" s="107"/>
      <c r="BKU27" s="107"/>
      <c r="BKV27" s="107"/>
      <c r="BKW27" s="107"/>
      <c r="BKX27" s="107"/>
      <c r="BKY27" s="107"/>
      <c r="BKZ27" s="107"/>
      <c r="BLA27" s="107"/>
      <c r="BLB27" s="107"/>
      <c r="BLC27" s="107"/>
      <c r="BLD27" s="107"/>
      <c r="BLE27" s="107"/>
      <c r="BLF27" s="107"/>
      <c r="BLG27" s="107"/>
      <c r="BLH27" s="107"/>
      <c r="BLI27" s="107"/>
      <c r="BLJ27" s="107"/>
      <c r="BLK27" s="107"/>
      <c r="BLL27" s="107"/>
      <c r="BLM27" s="107"/>
      <c r="BLN27" s="107"/>
      <c r="BLO27" s="107"/>
      <c r="BLP27" s="107"/>
      <c r="BLQ27" s="107"/>
      <c r="BLR27" s="107"/>
      <c r="BLS27" s="107"/>
      <c r="BLT27" s="107"/>
      <c r="BLU27" s="107"/>
      <c r="BLV27" s="107"/>
      <c r="BLW27" s="107"/>
      <c r="BLX27" s="107"/>
      <c r="BLY27" s="107"/>
      <c r="BLZ27" s="107"/>
      <c r="BMA27" s="107"/>
      <c r="BMB27" s="107"/>
      <c r="BMC27" s="107"/>
      <c r="BMD27" s="107"/>
      <c r="BME27" s="107"/>
      <c r="BMF27" s="107"/>
      <c r="BMG27" s="107"/>
      <c r="BMH27" s="107"/>
      <c r="BMI27" s="107"/>
      <c r="BMJ27" s="107"/>
      <c r="BMK27" s="107"/>
      <c r="BML27" s="107"/>
      <c r="BMM27" s="107"/>
      <c r="BMN27" s="107"/>
      <c r="BMO27" s="107"/>
      <c r="BMP27" s="107"/>
      <c r="BMQ27" s="107"/>
      <c r="BMR27" s="107"/>
      <c r="BMS27" s="107"/>
      <c r="BMT27" s="107"/>
      <c r="BMU27" s="107"/>
      <c r="BMV27" s="107"/>
      <c r="BMW27" s="107"/>
      <c r="BMX27" s="107"/>
      <c r="BMY27" s="107"/>
      <c r="BMZ27" s="107"/>
      <c r="BNA27" s="107"/>
      <c r="BNB27" s="107"/>
      <c r="BNC27" s="107"/>
      <c r="BND27" s="107"/>
      <c r="BNE27" s="107"/>
      <c r="BNF27" s="107"/>
      <c r="BNG27" s="107"/>
      <c r="BNH27" s="107"/>
      <c r="BNI27" s="107"/>
      <c r="BNJ27" s="107"/>
      <c r="BNK27" s="107"/>
      <c r="BNL27" s="107"/>
      <c r="BNM27" s="107"/>
      <c r="BNN27" s="107"/>
      <c r="BNO27" s="107"/>
      <c r="BNP27" s="107"/>
      <c r="BNQ27" s="107"/>
      <c r="BNR27" s="107"/>
      <c r="BNS27" s="107"/>
      <c r="BNT27" s="107"/>
      <c r="BNU27" s="107"/>
      <c r="BNV27" s="107"/>
      <c r="BNW27" s="107"/>
      <c r="BNX27" s="107"/>
      <c r="BNY27" s="107"/>
      <c r="BNZ27" s="107"/>
      <c r="BOA27" s="107"/>
      <c r="BOB27" s="107"/>
      <c r="BOC27" s="107"/>
      <c r="BOD27" s="107"/>
      <c r="BOE27" s="107"/>
      <c r="BOF27" s="107"/>
      <c r="BOG27" s="107"/>
      <c r="BOH27" s="107"/>
      <c r="BOI27" s="107"/>
      <c r="BOJ27" s="107"/>
      <c r="BOK27" s="107"/>
      <c r="BOL27" s="107"/>
      <c r="BOM27" s="107"/>
      <c r="BON27" s="107"/>
      <c r="BOO27" s="107"/>
      <c r="BOP27" s="107"/>
      <c r="BOQ27" s="107"/>
      <c r="BOR27" s="107"/>
      <c r="BOS27" s="107"/>
      <c r="BOT27" s="107"/>
      <c r="BOU27" s="107"/>
      <c r="BOV27" s="107"/>
      <c r="BOW27" s="107"/>
      <c r="BOX27" s="107"/>
      <c r="BOY27" s="107"/>
      <c r="BOZ27" s="107"/>
      <c r="BPA27" s="107"/>
      <c r="BPB27" s="107"/>
      <c r="BPC27" s="107"/>
      <c r="BPD27" s="107"/>
      <c r="BPE27" s="107"/>
      <c r="BPF27" s="107"/>
      <c r="BPG27" s="107"/>
      <c r="BPH27" s="107"/>
      <c r="BPI27" s="107"/>
      <c r="BPJ27" s="107"/>
      <c r="BPK27" s="107"/>
      <c r="BPL27" s="107"/>
      <c r="BPM27" s="107"/>
      <c r="BPN27" s="107"/>
      <c r="BPO27" s="107"/>
      <c r="BPP27" s="107"/>
      <c r="BPQ27" s="107"/>
      <c r="BPR27" s="107"/>
      <c r="BPS27" s="107"/>
      <c r="BPT27" s="107"/>
      <c r="BPU27" s="107"/>
      <c r="BPV27" s="107"/>
      <c r="BPW27" s="107"/>
      <c r="BPX27" s="107"/>
      <c r="BPY27" s="107"/>
      <c r="BPZ27" s="107"/>
      <c r="BQA27" s="107"/>
      <c r="BQB27" s="107"/>
      <c r="BQC27" s="107"/>
      <c r="BQD27" s="107"/>
      <c r="BQE27" s="107"/>
      <c r="BQF27" s="107"/>
      <c r="BQG27" s="107"/>
      <c r="BQH27" s="107"/>
      <c r="BQI27" s="107"/>
      <c r="BQJ27" s="107"/>
      <c r="BQK27" s="107"/>
      <c r="BQL27" s="107"/>
      <c r="BQM27" s="107"/>
      <c r="BQN27" s="107"/>
      <c r="BQO27" s="107"/>
      <c r="BQP27" s="107"/>
      <c r="BQQ27" s="107"/>
      <c r="BQR27" s="107"/>
      <c r="BQS27" s="107"/>
      <c r="BQT27" s="107"/>
      <c r="BQU27" s="107"/>
      <c r="BQV27" s="107"/>
      <c r="BQW27" s="107"/>
      <c r="BQX27" s="107"/>
      <c r="BQY27" s="107"/>
      <c r="BQZ27" s="107"/>
      <c r="BRA27" s="107"/>
      <c r="BRB27" s="107"/>
      <c r="BRC27" s="107"/>
      <c r="BRD27" s="107"/>
      <c r="BRE27" s="107"/>
      <c r="BRF27" s="107"/>
      <c r="BRG27" s="107"/>
      <c r="BRH27" s="107"/>
      <c r="BRI27" s="107"/>
      <c r="BRJ27" s="107"/>
      <c r="BRK27" s="107"/>
      <c r="BRL27" s="107"/>
      <c r="BRM27" s="107"/>
      <c r="BRN27" s="107"/>
      <c r="BRO27" s="107"/>
      <c r="BRP27" s="107"/>
      <c r="BRQ27" s="107"/>
      <c r="BRR27" s="107"/>
      <c r="BRS27" s="107"/>
      <c r="BRT27" s="107"/>
      <c r="BRU27" s="107"/>
      <c r="BRV27" s="107"/>
      <c r="BRW27" s="107"/>
      <c r="BRX27" s="107"/>
      <c r="BRY27" s="107"/>
      <c r="BRZ27" s="107"/>
      <c r="BSA27" s="107"/>
      <c r="BSB27" s="107"/>
      <c r="BSC27" s="107"/>
      <c r="BSD27" s="107"/>
      <c r="BSE27" s="107"/>
      <c r="BSF27" s="107"/>
      <c r="BSG27" s="107"/>
      <c r="BSH27" s="107"/>
      <c r="BSI27" s="107"/>
      <c r="BSJ27" s="107"/>
      <c r="BSK27" s="107"/>
      <c r="BSL27" s="107"/>
      <c r="BSM27" s="107"/>
      <c r="BSN27" s="107"/>
      <c r="BSO27" s="107"/>
      <c r="BSP27" s="107"/>
      <c r="BSQ27" s="107"/>
      <c r="BSR27" s="107"/>
      <c r="BSS27" s="107"/>
      <c r="BST27" s="107"/>
      <c r="BSU27" s="107"/>
      <c r="BSV27" s="107"/>
      <c r="BSW27" s="107"/>
      <c r="BSX27" s="107"/>
      <c r="BSY27" s="107"/>
      <c r="BSZ27" s="107"/>
      <c r="BTA27" s="107"/>
      <c r="BTB27" s="107"/>
      <c r="BTC27" s="107"/>
      <c r="BTD27" s="107"/>
      <c r="BTE27" s="107"/>
      <c r="BTF27" s="107"/>
      <c r="BTG27" s="107"/>
      <c r="BTH27" s="107"/>
      <c r="BTI27" s="107"/>
      <c r="BTJ27" s="107"/>
      <c r="BTK27" s="107"/>
      <c r="BTL27" s="107"/>
      <c r="BTM27" s="107"/>
      <c r="BTN27" s="107"/>
      <c r="BTO27" s="107"/>
      <c r="BTP27" s="107"/>
      <c r="BTQ27" s="107"/>
      <c r="BTR27" s="107"/>
      <c r="BTS27" s="107"/>
      <c r="BTT27" s="107"/>
      <c r="BTU27" s="107"/>
      <c r="BTV27" s="107"/>
      <c r="BTW27" s="107"/>
      <c r="BTX27" s="107"/>
      <c r="BTY27" s="107"/>
      <c r="BTZ27" s="107"/>
      <c r="BUA27" s="107"/>
      <c r="BUB27" s="107"/>
      <c r="BUC27" s="107"/>
      <c r="BUD27" s="107"/>
      <c r="BUE27" s="107"/>
      <c r="BUF27" s="107"/>
      <c r="BUG27" s="107"/>
      <c r="BUH27" s="107"/>
      <c r="BUI27" s="107"/>
      <c r="BUJ27" s="107"/>
      <c r="BUK27" s="107"/>
      <c r="BUL27" s="107"/>
      <c r="BUM27" s="107"/>
      <c r="BUN27" s="107"/>
      <c r="BUO27" s="107"/>
      <c r="BUP27" s="107"/>
      <c r="BUQ27" s="107"/>
      <c r="BUR27" s="107"/>
      <c r="BUS27" s="107"/>
      <c r="BUT27" s="107"/>
      <c r="BUU27" s="107"/>
      <c r="BUV27" s="107"/>
      <c r="BUW27" s="107"/>
      <c r="BUX27" s="107"/>
      <c r="BUY27" s="107"/>
      <c r="BUZ27" s="107"/>
      <c r="BVA27" s="107"/>
      <c r="BVB27" s="107"/>
      <c r="BVC27" s="107"/>
      <c r="BVD27" s="107"/>
      <c r="BVE27" s="107"/>
      <c r="BVF27" s="107"/>
      <c r="BVG27" s="107"/>
      <c r="BVH27" s="107"/>
      <c r="BVI27" s="107"/>
      <c r="BVJ27" s="107"/>
      <c r="BVK27" s="107"/>
      <c r="BVL27" s="107"/>
      <c r="BVM27" s="107"/>
      <c r="BVN27" s="107"/>
      <c r="BVO27" s="107"/>
      <c r="BVP27" s="107"/>
      <c r="BVQ27" s="107"/>
      <c r="BVR27" s="107"/>
      <c r="BVS27" s="107"/>
      <c r="BVT27" s="107"/>
      <c r="BVU27" s="107"/>
      <c r="BVV27" s="107"/>
      <c r="BVW27" s="107"/>
      <c r="BVX27" s="107"/>
      <c r="BVY27" s="107"/>
      <c r="BVZ27" s="107"/>
      <c r="BWA27" s="107"/>
      <c r="BWB27" s="107"/>
      <c r="BWC27" s="107"/>
      <c r="BWD27" s="107"/>
      <c r="BWE27" s="107"/>
      <c r="BWF27" s="107"/>
      <c r="BWG27" s="107"/>
      <c r="BWH27" s="107"/>
      <c r="BWI27" s="107"/>
      <c r="BWJ27" s="107"/>
      <c r="BWK27" s="107"/>
      <c r="BWL27" s="107"/>
      <c r="BWM27" s="107"/>
      <c r="BWN27" s="107"/>
      <c r="BWO27" s="107"/>
      <c r="BWP27" s="107"/>
      <c r="BWQ27" s="107"/>
      <c r="BWR27" s="107"/>
      <c r="BWS27" s="107"/>
      <c r="BWT27" s="107"/>
      <c r="BWU27" s="107"/>
      <c r="BWV27" s="107"/>
      <c r="BWW27" s="107"/>
      <c r="BWX27" s="107"/>
      <c r="BWY27" s="107"/>
      <c r="BWZ27" s="107"/>
      <c r="BXA27" s="107"/>
      <c r="BXB27" s="107"/>
      <c r="BXC27" s="107"/>
      <c r="BXD27" s="107"/>
      <c r="BXE27" s="107"/>
      <c r="BXF27" s="107"/>
      <c r="BXG27" s="107"/>
      <c r="BXH27" s="107"/>
      <c r="BXI27" s="107"/>
      <c r="BXJ27" s="107"/>
      <c r="BXK27" s="107"/>
      <c r="BXL27" s="107"/>
      <c r="BXM27" s="107"/>
      <c r="BXN27" s="107"/>
      <c r="BXO27" s="107"/>
      <c r="BXP27" s="107"/>
      <c r="BXQ27" s="107"/>
      <c r="BXR27" s="107"/>
      <c r="BXS27" s="107"/>
      <c r="BXT27" s="107"/>
      <c r="BXU27" s="107"/>
      <c r="BXV27" s="107"/>
      <c r="BXW27" s="107"/>
      <c r="BXX27" s="107"/>
      <c r="BXY27" s="107"/>
      <c r="BXZ27" s="107"/>
      <c r="BYA27" s="107"/>
      <c r="BYB27" s="107"/>
      <c r="BYC27" s="107"/>
      <c r="BYD27" s="107"/>
      <c r="BYE27" s="107"/>
      <c r="BYF27" s="107"/>
      <c r="BYG27" s="107"/>
      <c r="BYH27" s="107"/>
      <c r="BYI27" s="107"/>
      <c r="BYJ27" s="107"/>
      <c r="BYK27" s="107"/>
      <c r="BYL27" s="107"/>
      <c r="BYM27" s="107"/>
      <c r="BYN27" s="107"/>
      <c r="BYO27" s="107"/>
      <c r="BYP27" s="107"/>
      <c r="BYQ27" s="107"/>
      <c r="BYR27" s="107"/>
      <c r="BYS27" s="107"/>
      <c r="BYT27" s="107"/>
      <c r="BYU27" s="107"/>
      <c r="BYV27" s="107"/>
      <c r="BYW27" s="107"/>
      <c r="BYX27" s="107"/>
      <c r="BYY27" s="107"/>
      <c r="BYZ27" s="107"/>
      <c r="BZA27" s="107"/>
      <c r="BZB27" s="107"/>
      <c r="BZC27" s="107"/>
      <c r="BZD27" s="107"/>
      <c r="BZE27" s="107"/>
      <c r="BZF27" s="107"/>
      <c r="BZG27" s="107"/>
      <c r="BZH27" s="107"/>
      <c r="BZI27" s="107"/>
      <c r="BZJ27" s="107"/>
      <c r="BZK27" s="107"/>
      <c r="BZL27" s="107"/>
      <c r="BZM27" s="107"/>
      <c r="BZN27" s="107"/>
      <c r="BZO27" s="107"/>
      <c r="BZP27" s="107"/>
      <c r="BZQ27" s="107"/>
      <c r="BZR27" s="107"/>
      <c r="BZS27" s="107"/>
      <c r="BZT27" s="107"/>
      <c r="BZU27" s="107"/>
      <c r="BZV27" s="107"/>
      <c r="BZW27" s="107"/>
      <c r="BZX27" s="107"/>
      <c r="BZY27" s="107"/>
      <c r="BZZ27" s="107"/>
      <c r="CAA27" s="107"/>
      <c r="CAB27" s="107"/>
      <c r="CAC27" s="107"/>
      <c r="CAD27" s="107"/>
      <c r="CAE27" s="107"/>
      <c r="CAF27" s="107"/>
      <c r="CAG27" s="107"/>
      <c r="CAH27" s="107"/>
      <c r="CAI27" s="107"/>
      <c r="CAJ27" s="107"/>
      <c r="CAK27" s="107"/>
      <c r="CAL27" s="107"/>
      <c r="CAM27" s="107"/>
      <c r="CAN27" s="107"/>
      <c r="CAO27" s="107"/>
      <c r="CAP27" s="107"/>
      <c r="CAQ27" s="107"/>
      <c r="CAR27" s="107"/>
      <c r="CAS27" s="107"/>
      <c r="CAT27" s="107"/>
      <c r="CAU27" s="107"/>
      <c r="CAV27" s="107"/>
      <c r="CAW27" s="107"/>
      <c r="CAX27" s="107"/>
      <c r="CAY27" s="107"/>
      <c r="CAZ27" s="107"/>
      <c r="CBA27" s="107"/>
      <c r="CBB27" s="107"/>
      <c r="CBC27" s="107"/>
      <c r="CBD27" s="107"/>
      <c r="CBE27" s="107"/>
      <c r="CBF27" s="107"/>
      <c r="CBG27" s="107"/>
      <c r="CBH27" s="107"/>
      <c r="CBI27" s="107"/>
      <c r="CBJ27" s="107"/>
      <c r="CBK27" s="107"/>
      <c r="CBL27" s="107"/>
      <c r="CBM27" s="107"/>
      <c r="CBN27" s="107"/>
      <c r="CBO27" s="107"/>
      <c r="CBP27" s="107"/>
      <c r="CBQ27" s="107"/>
      <c r="CBR27" s="107"/>
      <c r="CBS27" s="107"/>
      <c r="CBT27" s="107"/>
      <c r="CBU27" s="107"/>
      <c r="CBV27" s="107"/>
      <c r="CBW27" s="107"/>
      <c r="CBX27" s="107"/>
      <c r="CBY27" s="107"/>
      <c r="CBZ27" s="107"/>
      <c r="CCA27" s="107"/>
      <c r="CCB27" s="107"/>
      <c r="CCC27" s="107"/>
      <c r="CCD27" s="107"/>
      <c r="CCE27" s="107"/>
      <c r="CCF27" s="107"/>
      <c r="CCG27" s="107"/>
      <c r="CCH27" s="107"/>
      <c r="CCI27" s="107"/>
      <c r="CCJ27" s="107"/>
      <c r="CCK27" s="107"/>
      <c r="CCL27" s="107"/>
      <c r="CCM27" s="107"/>
      <c r="CCN27" s="107"/>
      <c r="CCO27" s="107"/>
      <c r="CCP27" s="107"/>
      <c r="CCQ27" s="107"/>
      <c r="CCR27" s="107"/>
      <c r="CCS27" s="107"/>
      <c r="CCT27" s="107"/>
      <c r="CCU27" s="107"/>
      <c r="CCV27" s="107"/>
      <c r="CCW27" s="107"/>
      <c r="CCX27" s="107"/>
      <c r="CCY27" s="107"/>
      <c r="CCZ27" s="107"/>
      <c r="CDA27" s="107"/>
      <c r="CDB27" s="107"/>
      <c r="CDC27" s="107"/>
      <c r="CDD27" s="107"/>
      <c r="CDE27" s="107"/>
      <c r="CDF27" s="107"/>
      <c r="CDG27" s="107"/>
      <c r="CDH27" s="107"/>
      <c r="CDI27" s="107"/>
      <c r="CDJ27" s="107"/>
      <c r="CDK27" s="107"/>
      <c r="CDL27" s="107"/>
      <c r="CDM27" s="107"/>
      <c r="CDN27" s="107"/>
      <c r="CDO27" s="107"/>
      <c r="CDP27" s="107"/>
      <c r="CDQ27" s="107"/>
      <c r="CDR27" s="107"/>
      <c r="CDS27" s="107"/>
      <c r="CDT27" s="107"/>
      <c r="CDU27" s="107"/>
      <c r="CDV27" s="107"/>
      <c r="CDW27" s="107"/>
      <c r="CDX27" s="107"/>
      <c r="CDY27" s="107"/>
      <c r="CDZ27" s="107"/>
      <c r="CEA27" s="107"/>
      <c r="CEB27" s="107"/>
      <c r="CEC27" s="107"/>
      <c r="CED27" s="107"/>
      <c r="CEE27" s="107"/>
      <c r="CEF27" s="107"/>
      <c r="CEG27" s="107"/>
      <c r="CEH27" s="107"/>
      <c r="CEI27" s="107"/>
      <c r="CEJ27" s="107"/>
      <c r="CEK27" s="107"/>
      <c r="CEL27" s="107"/>
      <c r="CEM27" s="107"/>
      <c r="CEN27" s="107"/>
      <c r="CEO27" s="107"/>
      <c r="CEP27" s="107"/>
      <c r="CEQ27" s="107"/>
      <c r="CER27" s="107"/>
      <c r="CES27" s="107"/>
      <c r="CET27" s="107"/>
      <c r="CEU27" s="107"/>
      <c r="CEV27" s="107"/>
      <c r="CEW27" s="107"/>
      <c r="CEX27" s="107"/>
      <c r="CEY27" s="107"/>
      <c r="CEZ27" s="107"/>
      <c r="CFA27" s="107"/>
      <c r="CFB27" s="107"/>
      <c r="CFC27" s="107"/>
      <c r="CFD27" s="107"/>
      <c r="CFE27" s="107"/>
      <c r="CFF27" s="107"/>
      <c r="CFG27" s="107"/>
      <c r="CFH27" s="107"/>
      <c r="CFI27" s="107"/>
      <c r="CFJ27" s="107"/>
      <c r="CFK27" s="107"/>
      <c r="CFL27" s="107"/>
      <c r="CFM27" s="107"/>
      <c r="CFN27" s="107"/>
      <c r="CFO27" s="107"/>
      <c r="CFP27" s="107"/>
      <c r="CFQ27" s="107"/>
      <c r="CFR27" s="107"/>
      <c r="CFS27" s="107"/>
      <c r="CFT27" s="107"/>
      <c r="CFU27" s="107"/>
      <c r="CFV27" s="107"/>
      <c r="CFW27" s="107"/>
      <c r="CFX27" s="107"/>
      <c r="CFY27" s="107"/>
      <c r="CFZ27" s="107"/>
      <c r="CGA27" s="107"/>
      <c r="CGB27" s="107"/>
      <c r="CGC27" s="107"/>
      <c r="CGD27" s="107"/>
      <c r="CGE27" s="107"/>
      <c r="CGF27" s="107"/>
      <c r="CGG27" s="107"/>
      <c r="CGH27" s="107"/>
      <c r="CGI27" s="107"/>
      <c r="CGJ27" s="107"/>
      <c r="CGK27" s="107"/>
      <c r="CGL27" s="107"/>
      <c r="CGM27" s="107"/>
      <c r="CGN27" s="107"/>
      <c r="CGO27" s="107"/>
      <c r="CGP27" s="107"/>
      <c r="CGQ27" s="107"/>
      <c r="CGR27" s="107"/>
      <c r="CGS27" s="107"/>
      <c r="CGT27" s="107"/>
      <c r="CGU27" s="107"/>
      <c r="CGV27" s="107"/>
      <c r="CGW27" s="107"/>
      <c r="CGX27" s="107"/>
      <c r="CGY27" s="107"/>
      <c r="CGZ27" s="107"/>
      <c r="CHA27" s="107"/>
      <c r="CHB27" s="107"/>
      <c r="CHC27" s="107"/>
      <c r="CHD27" s="107"/>
      <c r="CHE27" s="107"/>
      <c r="CHF27" s="107"/>
      <c r="CHG27" s="107"/>
      <c r="CHH27" s="107"/>
      <c r="CHI27" s="107"/>
      <c r="CHJ27" s="107"/>
      <c r="CHK27" s="107"/>
      <c r="CHL27" s="107"/>
      <c r="CHM27" s="107"/>
      <c r="CHN27" s="107"/>
      <c r="CHO27" s="107"/>
      <c r="CHP27" s="107"/>
      <c r="CHQ27" s="107"/>
      <c r="CHR27" s="107"/>
      <c r="CHS27" s="107"/>
      <c r="CHT27" s="107"/>
      <c r="CHU27" s="107"/>
      <c r="CHV27" s="107"/>
      <c r="CHW27" s="107"/>
      <c r="CHX27" s="107"/>
      <c r="CHY27" s="107"/>
      <c r="CHZ27" s="107"/>
      <c r="CIA27" s="107"/>
      <c r="CIB27" s="107"/>
      <c r="CIC27" s="107"/>
      <c r="CID27" s="107"/>
      <c r="CIE27" s="107"/>
      <c r="CIF27" s="107"/>
      <c r="CIG27" s="107"/>
      <c r="CIH27" s="107"/>
      <c r="CII27" s="107"/>
      <c r="CIJ27" s="107"/>
      <c r="CIK27" s="107"/>
      <c r="CIL27" s="107"/>
      <c r="CIM27" s="107"/>
      <c r="CIN27" s="107"/>
      <c r="CIO27" s="107"/>
      <c r="CIP27" s="107"/>
      <c r="CIQ27" s="107"/>
      <c r="CIR27" s="107"/>
      <c r="CIS27" s="107"/>
      <c r="CIT27" s="107"/>
      <c r="CIU27" s="107"/>
      <c r="CIV27" s="107"/>
      <c r="CIW27" s="107"/>
      <c r="CIX27" s="107"/>
      <c r="CIY27" s="107"/>
      <c r="CIZ27" s="107"/>
      <c r="CJA27" s="107"/>
      <c r="CJB27" s="107"/>
      <c r="CJC27" s="107"/>
      <c r="CJD27" s="107"/>
      <c r="CJE27" s="107"/>
      <c r="CJF27" s="107"/>
      <c r="CJG27" s="107"/>
      <c r="CJH27" s="107"/>
      <c r="CJI27" s="107"/>
      <c r="CJJ27" s="107"/>
      <c r="CJK27" s="107"/>
      <c r="CJL27" s="107"/>
      <c r="CJM27" s="107"/>
      <c r="CJN27" s="107"/>
      <c r="CJO27" s="107"/>
      <c r="CJP27" s="107"/>
      <c r="CJQ27" s="107"/>
      <c r="CJR27" s="107"/>
      <c r="CJS27" s="107"/>
      <c r="CJT27" s="107"/>
      <c r="CJU27" s="107"/>
      <c r="CJV27" s="107"/>
      <c r="CJW27" s="107"/>
      <c r="CJX27" s="107"/>
      <c r="CJY27" s="107"/>
      <c r="CJZ27" s="107"/>
      <c r="CKA27" s="107"/>
      <c r="CKB27" s="107"/>
      <c r="CKC27" s="107"/>
      <c r="CKD27" s="107"/>
      <c r="CKE27" s="107"/>
      <c r="CKF27" s="107"/>
      <c r="CKG27" s="107"/>
      <c r="CKH27" s="107"/>
      <c r="CKI27" s="107"/>
      <c r="CKJ27" s="107"/>
      <c r="CKK27" s="107"/>
      <c r="CKL27" s="107"/>
      <c r="CKM27" s="107"/>
      <c r="CKN27" s="107"/>
      <c r="CKO27" s="107"/>
      <c r="CKP27" s="107"/>
      <c r="CKQ27" s="107"/>
      <c r="CKR27" s="107"/>
      <c r="CKS27" s="107"/>
      <c r="CKT27" s="107"/>
      <c r="CKU27" s="107"/>
      <c r="CKV27" s="107"/>
      <c r="CKW27" s="107"/>
      <c r="CKX27" s="107"/>
      <c r="CKY27" s="107"/>
      <c r="CKZ27" s="107"/>
      <c r="CLA27" s="107"/>
      <c r="CLB27" s="107"/>
      <c r="CLC27" s="107"/>
      <c r="CLD27" s="107"/>
      <c r="CLE27" s="107"/>
      <c r="CLF27" s="107"/>
      <c r="CLG27" s="107"/>
      <c r="CLH27" s="107"/>
      <c r="CLI27" s="107"/>
      <c r="CLJ27" s="107"/>
      <c r="CLK27" s="107"/>
      <c r="CLL27" s="107"/>
      <c r="CLM27" s="107"/>
      <c r="CLN27" s="107"/>
      <c r="CLO27" s="107"/>
      <c r="CLP27" s="107"/>
      <c r="CLQ27" s="107"/>
      <c r="CLR27" s="107"/>
      <c r="CLS27" s="107"/>
      <c r="CLT27" s="107"/>
      <c r="CLU27" s="107"/>
      <c r="CLV27" s="107"/>
      <c r="CLW27" s="107"/>
      <c r="CLX27" s="107"/>
      <c r="CLY27" s="107"/>
      <c r="CLZ27" s="107"/>
      <c r="CMA27" s="107"/>
      <c r="CMB27" s="107"/>
      <c r="CMC27" s="107"/>
      <c r="CMD27" s="107"/>
      <c r="CME27" s="107"/>
      <c r="CMF27" s="107"/>
      <c r="CMG27" s="107"/>
      <c r="CMH27" s="107"/>
      <c r="CMI27" s="107"/>
      <c r="CMJ27" s="107"/>
      <c r="CMK27" s="107"/>
      <c r="CML27" s="107"/>
      <c r="CMM27" s="107"/>
      <c r="CMN27" s="107"/>
      <c r="CMO27" s="107"/>
      <c r="CMP27" s="107"/>
      <c r="CMQ27" s="107"/>
      <c r="CMR27" s="107"/>
      <c r="CMS27" s="107"/>
      <c r="CMT27" s="107"/>
      <c r="CMU27" s="107"/>
      <c r="CMV27" s="107"/>
      <c r="CMW27" s="107"/>
      <c r="CMX27" s="107"/>
      <c r="CMY27" s="107"/>
      <c r="CMZ27" s="107"/>
      <c r="CNA27" s="107"/>
      <c r="CNB27" s="107"/>
      <c r="CNC27" s="107"/>
      <c r="CND27" s="107"/>
      <c r="CNE27" s="107"/>
      <c r="CNF27" s="107"/>
      <c r="CNG27" s="107"/>
      <c r="CNH27" s="107"/>
      <c r="CNI27" s="107"/>
      <c r="CNJ27" s="107"/>
      <c r="CNK27" s="107"/>
      <c r="CNL27" s="107"/>
      <c r="CNM27" s="107"/>
      <c r="CNN27" s="107"/>
      <c r="CNO27" s="107"/>
      <c r="CNP27" s="107"/>
      <c r="CNQ27" s="107"/>
      <c r="CNR27" s="107"/>
      <c r="CNS27" s="107"/>
      <c r="CNT27" s="107"/>
      <c r="CNU27" s="107"/>
      <c r="CNV27" s="107"/>
      <c r="CNW27" s="107"/>
      <c r="CNX27" s="107"/>
      <c r="CNY27" s="107"/>
      <c r="CNZ27" s="107"/>
      <c r="COA27" s="107"/>
      <c r="COB27" s="107"/>
      <c r="COC27" s="107"/>
      <c r="COD27" s="107"/>
      <c r="COE27" s="107"/>
      <c r="COF27" s="107"/>
      <c r="COG27" s="107"/>
      <c r="COH27" s="107"/>
      <c r="COI27" s="107"/>
      <c r="COJ27" s="107"/>
      <c r="COK27" s="107"/>
      <c r="COL27" s="107"/>
      <c r="COM27" s="107"/>
      <c r="CON27" s="107"/>
      <c r="COO27" s="107"/>
      <c r="COP27" s="107"/>
      <c r="COQ27" s="107"/>
      <c r="COR27" s="107"/>
      <c r="COS27" s="107"/>
      <c r="COT27" s="107"/>
      <c r="COU27" s="107"/>
      <c r="COV27" s="107"/>
      <c r="COW27" s="107"/>
      <c r="COX27" s="107"/>
      <c r="COY27" s="107"/>
      <c r="COZ27" s="107"/>
      <c r="CPA27" s="107"/>
      <c r="CPB27" s="107"/>
      <c r="CPC27" s="107"/>
      <c r="CPD27" s="107"/>
      <c r="CPE27" s="107"/>
      <c r="CPF27" s="107"/>
      <c r="CPG27" s="107"/>
      <c r="CPH27" s="107"/>
      <c r="CPI27" s="107"/>
      <c r="CPJ27" s="107"/>
      <c r="CPK27" s="107"/>
      <c r="CPL27" s="107"/>
      <c r="CPM27" s="107"/>
      <c r="CPN27" s="107"/>
      <c r="CPO27" s="107"/>
      <c r="CPP27" s="107"/>
      <c r="CPQ27" s="107"/>
      <c r="CPR27" s="107"/>
      <c r="CPS27" s="107"/>
      <c r="CPT27" s="107"/>
      <c r="CPU27" s="107"/>
      <c r="CPV27" s="107"/>
      <c r="CPW27" s="107"/>
      <c r="CPX27" s="107"/>
      <c r="CPY27" s="107"/>
      <c r="CPZ27" s="107"/>
      <c r="CQA27" s="107"/>
      <c r="CQB27" s="107"/>
      <c r="CQC27" s="107"/>
      <c r="CQD27" s="107"/>
      <c r="CQE27" s="107"/>
      <c r="CQF27" s="107"/>
      <c r="CQG27" s="107"/>
      <c r="CQH27" s="107"/>
      <c r="CQI27" s="107"/>
      <c r="CQJ27" s="107"/>
      <c r="CQK27" s="107"/>
      <c r="CQL27" s="107"/>
      <c r="CQM27" s="107"/>
      <c r="CQN27" s="107"/>
      <c r="CQO27" s="107"/>
      <c r="CQP27" s="107"/>
      <c r="CQQ27" s="107"/>
      <c r="CQR27" s="107"/>
      <c r="CQS27" s="107"/>
      <c r="CQT27" s="107"/>
      <c r="CQU27" s="107"/>
      <c r="CQV27" s="107"/>
      <c r="CQW27" s="107"/>
      <c r="CQX27" s="107"/>
      <c r="CQY27" s="107"/>
      <c r="CQZ27" s="107"/>
      <c r="CRA27" s="107"/>
      <c r="CRB27" s="107"/>
      <c r="CRC27" s="107"/>
      <c r="CRD27" s="107"/>
      <c r="CRE27" s="107"/>
      <c r="CRF27" s="107"/>
      <c r="CRG27" s="107"/>
      <c r="CRH27" s="107"/>
      <c r="CRI27" s="107"/>
      <c r="CRJ27" s="107"/>
      <c r="CRK27" s="107"/>
      <c r="CRL27" s="107"/>
      <c r="CRM27" s="107"/>
      <c r="CRN27" s="107"/>
      <c r="CRO27" s="107"/>
      <c r="CRP27" s="107"/>
      <c r="CRQ27" s="107"/>
      <c r="CRR27" s="107"/>
      <c r="CRS27" s="107"/>
      <c r="CRT27" s="107"/>
      <c r="CRU27" s="107"/>
      <c r="CRV27" s="107"/>
      <c r="CRW27" s="107"/>
      <c r="CRX27" s="107"/>
      <c r="CRY27" s="107"/>
      <c r="CRZ27" s="107"/>
      <c r="CSA27" s="107"/>
      <c r="CSB27" s="107"/>
      <c r="CSC27" s="107"/>
      <c r="CSD27" s="107"/>
      <c r="CSE27" s="107"/>
      <c r="CSF27" s="107"/>
      <c r="CSG27" s="107"/>
      <c r="CSH27" s="107"/>
      <c r="CSI27" s="107"/>
      <c r="CSJ27" s="107"/>
      <c r="CSK27" s="107"/>
      <c r="CSL27" s="107"/>
      <c r="CSM27" s="107"/>
      <c r="CSN27" s="107"/>
      <c r="CSO27" s="107"/>
      <c r="CSP27" s="107"/>
      <c r="CSQ27" s="107"/>
      <c r="CSR27" s="107"/>
      <c r="CSS27" s="107"/>
      <c r="CST27" s="107"/>
      <c r="CSU27" s="107"/>
      <c r="CSV27" s="107"/>
      <c r="CSW27" s="107"/>
      <c r="CSX27" s="107"/>
      <c r="CSY27" s="107"/>
      <c r="CSZ27" s="107"/>
      <c r="CTA27" s="107"/>
      <c r="CTB27" s="107"/>
      <c r="CTC27" s="107"/>
      <c r="CTD27" s="107"/>
      <c r="CTE27" s="107"/>
      <c r="CTF27" s="107"/>
      <c r="CTG27" s="107"/>
      <c r="CTH27" s="107"/>
      <c r="CTI27" s="107"/>
      <c r="CTJ27" s="107"/>
      <c r="CTK27" s="107"/>
      <c r="CTL27" s="107"/>
      <c r="CTM27" s="107"/>
      <c r="CTN27" s="107"/>
      <c r="CTO27" s="107"/>
      <c r="CTP27" s="107"/>
      <c r="CTQ27" s="107"/>
      <c r="CTR27" s="107"/>
      <c r="CTS27" s="107"/>
      <c r="CTT27" s="107"/>
      <c r="CTU27" s="107"/>
      <c r="CTV27" s="107"/>
      <c r="CTW27" s="107"/>
      <c r="CTX27" s="107"/>
      <c r="CTY27" s="107"/>
      <c r="CTZ27" s="107"/>
      <c r="CUA27" s="107"/>
      <c r="CUB27" s="107"/>
      <c r="CUC27" s="107"/>
      <c r="CUD27" s="107"/>
      <c r="CUE27" s="107"/>
      <c r="CUF27" s="107"/>
      <c r="CUG27" s="107"/>
      <c r="CUH27" s="107"/>
      <c r="CUI27" s="107"/>
      <c r="CUJ27" s="107"/>
      <c r="CUK27" s="107"/>
      <c r="CUL27" s="107"/>
      <c r="CUM27" s="107"/>
      <c r="CUN27" s="107"/>
      <c r="CUO27" s="107"/>
      <c r="CUP27" s="107"/>
      <c r="CUQ27" s="107"/>
      <c r="CUR27" s="107"/>
      <c r="CUS27" s="107"/>
      <c r="CUT27" s="107"/>
      <c r="CUU27" s="107"/>
      <c r="CUV27" s="107"/>
      <c r="CUW27" s="107"/>
      <c r="CUX27" s="107"/>
      <c r="CUY27" s="107"/>
      <c r="CUZ27" s="107"/>
      <c r="CVA27" s="107"/>
      <c r="CVB27" s="107"/>
      <c r="CVC27" s="107"/>
      <c r="CVD27" s="107"/>
      <c r="CVE27" s="107"/>
      <c r="CVF27" s="107"/>
      <c r="CVG27" s="107"/>
      <c r="CVH27" s="107"/>
      <c r="CVI27" s="107"/>
      <c r="CVJ27" s="107"/>
      <c r="CVK27" s="107"/>
      <c r="CVL27" s="107"/>
      <c r="CVM27" s="107"/>
      <c r="CVN27" s="107"/>
      <c r="CVO27" s="107"/>
      <c r="CVP27" s="107"/>
      <c r="CVQ27" s="107"/>
      <c r="CVR27" s="107"/>
      <c r="CVS27" s="107"/>
      <c r="CVT27" s="107"/>
      <c r="CVU27" s="107"/>
      <c r="CVV27" s="107"/>
      <c r="CVW27" s="107"/>
      <c r="CVX27" s="107"/>
      <c r="CVY27" s="107"/>
      <c r="CVZ27" s="107"/>
      <c r="CWA27" s="107"/>
      <c r="CWB27" s="107"/>
      <c r="CWC27" s="107"/>
      <c r="CWD27" s="107"/>
      <c r="CWE27" s="107"/>
      <c r="CWF27" s="107"/>
      <c r="CWG27" s="107"/>
      <c r="CWH27" s="107"/>
      <c r="CWI27" s="107"/>
      <c r="CWJ27" s="107"/>
      <c r="CWK27" s="107"/>
      <c r="CWL27" s="107"/>
      <c r="CWM27" s="107"/>
      <c r="CWN27" s="107"/>
      <c r="CWO27" s="107"/>
      <c r="CWP27" s="107"/>
      <c r="CWQ27" s="107"/>
      <c r="CWR27" s="107"/>
      <c r="CWS27" s="107"/>
      <c r="CWT27" s="107"/>
      <c r="CWU27" s="107"/>
      <c r="CWV27" s="107"/>
      <c r="CWW27" s="107"/>
      <c r="CWX27" s="107"/>
      <c r="CWY27" s="107"/>
      <c r="CWZ27" s="107"/>
      <c r="CXA27" s="107"/>
      <c r="CXB27" s="107"/>
      <c r="CXC27" s="107"/>
      <c r="CXD27" s="107"/>
      <c r="CXE27" s="107"/>
      <c r="CXF27" s="107"/>
      <c r="CXG27" s="107"/>
      <c r="CXH27" s="107"/>
      <c r="CXI27" s="107"/>
      <c r="CXJ27" s="107"/>
      <c r="CXK27" s="107"/>
      <c r="CXL27" s="107"/>
      <c r="CXM27" s="107"/>
      <c r="CXN27" s="107"/>
      <c r="CXO27" s="107"/>
      <c r="CXP27" s="107"/>
      <c r="CXQ27" s="107"/>
      <c r="CXR27" s="107"/>
      <c r="CXS27" s="107"/>
      <c r="CXT27" s="107"/>
      <c r="CXU27" s="107"/>
      <c r="CXV27" s="107"/>
      <c r="CXW27" s="107"/>
      <c r="CXX27" s="107"/>
      <c r="CXY27" s="107"/>
      <c r="CXZ27" s="107"/>
      <c r="CYA27" s="107"/>
      <c r="CYB27" s="107"/>
      <c r="CYC27" s="107"/>
      <c r="CYD27" s="107"/>
      <c r="CYE27" s="107"/>
      <c r="CYF27" s="107"/>
      <c r="CYG27" s="107"/>
      <c r="CYH27" s="107"/>
      <c r="CYI27" s="107"/>
      <c r="CYJ27" s="107"/>
      <c r="CYK27" s="107"/>
      <c r="CYL27" s="107"/>
      <c r="CYM27" s="107"/>
      <c r="CYN27" s="107"/>
      <c r="CYO27" s="107"/>
      <c r="CYP27" s="107"/>
      <c r="CYQ27" s="107"/>
      <c r="CYR27" s="107"/>
      <c r="CYS27" s="107"/>
      <c r="CYT27" s="107"/>
      <c r="CYU27" s="107"/>
      <c r="CYV27" s="107"/>
      <c r="CYW27" s="107"/>
      <c r="CYX27" s="107"/>
      <c r="CYY27" s="107"/>
      <c r="CYZ27" s="107"/>
      <c r="CZA27" s="107"/>
      <c r="CZB27" s="107"/>
      <c r="CZC27" s="107"/>
      <c r="CZD27" s="107"/>
      <c r="CZE27" s="107"/>
      <c r="CZF27" s="107"/>
      <c r="CZG27" s="107"/>
      <c r="CZH27" s="107"/>
      <c r="CZI27" s="107"/>
      <c r="CZJ27" s="107"/>
      <c r="CZK27" s="107"/>
      <c r="CZL27" s="107"/>
      <c r="CZM27" s="107"/>
      <c r="CZN27" s="107"/>
      <c r="CZO27" s="107"/>
      <c r="CZP27" s="107"/>
      <c r="CZQ27" s="107"/>
      <c r="CZR27" s="107"/>
      <c r="CZS27" s="107"/>
      <c r="CZT27" s="107"/>
      <c r="CZU27" s="107"/>
      <c r="CZV27" s="107"/>
      <c r="CZW27" s="107"/>
      <c r="CZX27" s="107"/>
      <c r="CZY27" s="107"/>
      <c r="CZZ27" s="107"/>
      <c r="DAA27" s="107"/>
      <c r="DAB27" s="107"/>
      <c r="DAC27" s="107"/>
      <c r="DAD27" s="107"/>
      <c r="DAE27" s="107"/>
      <c r="DAF27" s="107"/>
      <c r="DAG27" s="107"/>
      <c r="DAH27" s="107"/>
      <c r="DAI27" s="107"/>
      <c r="DAJ27" s="107"/>
      <c r="DAK27" s="107"/>
      <c r="DAL27" s="107"/>
      <c r="DAM27" s="107"/>
      <c r="DAN27" s="107"/>
      <c r="DAO27" s="107"/>
      <c r="DAP27" s="107"/>
      <c r="DAQ27" s="107"/>
      <c r="DAR27" s="107"/>
      <c r="DAS27" s="107"/>
      <c r="DAT27" s="107"/>
      <c r="DAU27" s="107"/>
      <c r="DAV27" s="107"/>
      <c r="DAW27" s="107"/>
      <c r="DAX27" s="107"/>
      <c r="DAY27" s="107"/>
      <c r="DAZ27" s="107"/>
      <c r="DBA27" s="107"/>
      <c r="DBB27" s="107"/>
      <c r="DBC27" s="107"/>
      <c r="DBD27" s="107"/>
      <c r="DBE27" s="107"/>
      <c r="DBF27" s="107"/>
      <c r="DBG27" s="107"/>
      <c r="DBH27" s="107"/>
      <c r="DBI27" s="107"/>
      <c r="DBJ27" s="107"/>
      <c r="DBK27" s="107"/>
      <c r="DBL27" s="107"/>
      <c r="DBM27" s="107"/>
      <c r="DBN27" s="107"/>
      <c r="DBO27" s="107"/>
      <c r="DBP27" s="107"/>
      <c r="DBQ27" s="107"/>
      <c r="DBR27" s="107"/>
      <c r="DBS27" s="107"/>
      <c r="DBT27" s="107"/>
      <c r="DBU27" s="107"/>
      <c r="DBV27" s="107"/>
      <c r="DBW27" s="107"/>
      <c r="DBX27" s="107"/>
      <c r="DBY27" s="107"/>
      <c r="DBZ27" s="107"/>
      <c r="DCA27" s="107"/>
      <c r="DCB27" s="107"/>
      <c r="DCC27" s="107"/>
      <c r="DCD27" s="107"/>
      <c r="DCE27" s="107"/>
      <c r="DCF27" s="107"/>
      <c r="DCG27" s="107"/>
      <c r="DCH27" s="107"/>
      <c r="DCI27" s="107"/>
      <c r="DCJ27" s="107"/>
      <c r="DCK27" s="107"/>
      <c r="DCL27" s="107"/>
      <c r="DCM27" s="107"/>
      <c r="DCN27" s="107"/>
      <c r="DCO27" s="107"/>
      <c r="DCP27" s="107"/>
      <c r="DCQ27" s="107"/>
      <c r="DCR27" s="107"/>
      <c r="DCS27" s="107"/>
      <c r="DCT27" s="107"/>
      <c r="DCU27" s="107"/>
      <c r="DCV27" s="107"/>
      <c r="DCW27" s="107"/>
      <c r="DCX27" s="107"/>
      <c r="DCY27" s="107"/>
      <c r="DCZ27" s="107"/>
      <c r="DDA27" s="107"/>
      <c r="DDB27" s="107"/>
      <c r="DDC27" s="107"/>
      <c r="DDD27" s="107"/>
      <c r="DDE27" s="107"/>
      <c r="DDF27" s="107"/>
      <c r="DDG27" s="107"/>
      <c r="DDH27" s="107"/>
      <c r="DDI27" s="107"/>
      <c r="DDJ27" s="107"/>
      <c r="DDK27" s="107"/>
      <c r="DDL27" s="107"/>
      <c r="DDM27" s="107"/>
      <c r="DDN27" s="107"/>
      <c r="DDO27" s="107"/>
      <c r="DDP27" s="107"/>
      <c r="DDQ27" s="107"/>
      <c r="DDR27" s="107"/>
      <c r="DDS27" s="107"/>
      <c r="DDT27" s="107"/>
      <c r="DDU27" s="107"/>
      <c r="DDV27" s="107"/>
      <c r="DDW27" s="107"/>
      <c r="DDX27" s="107"/>
      <c r="DDY27" s="107"/>
      <c r="DDZ27" s="107"/>
      <c r="DEA27" s="107"/>
      <c r="DEB27" s="107"/>
      <c r="DEC27" s="107"/>
      <c r="DED27" s="107"/>
      <c r="DEE27" s="107"/>
      <c r="DEF27" s="107"/>
      <c r="DEG27" s="107"/>
      <c r="DEH27" s="107"/>
      <c r="DEI27" s="107"/>
      <c r="DEJ27" s="107"/>
      <c r="DEK27" s="107"/>
      <c r="DEL27" s="107"/>
      <c r="DEM27" s="107"/>
      <c r="DEN27" s="107"/>
      <c r="DEO27" s="107"/>
      <c r="DEP27" s="107"/>
      <c r="DEQ27" s="107"/>
      <c r="DER27" s="107"/>
      <c r="DES27" s="107"/>
      <c r="DET27" s="107"/>
      <c r="DEU27" s="107"/>
      <c r="DEV27" s="107"/>
      <c r="DEW27" s="107"/>
      <c r="DEX27" s="107"/>
      <c r="DEY27" s="107"/>
      <c r="DEZ27" s="107"/>
      <c r="DFA27" s="107"/>
      <c r="DFB27" s="107"/>
      <c r="DFC27" s="107"/>
      <c r="DFD27" s="107"/>
      <c r="DFE27" s="107"/>
      <c r="DFF27" s="107"/>
      <c r="DFG27" s="107"/>
      <c r="DFH27" s="107"/>
      <c r="DFI27" s="107"/>
      <c r="DFJ27" s="107"/>
      <c r="DFK27" s="107"/>
      <c r="DFL27" s="107"/>
      <c r="DFM27" s="107"/>
      <c r="DFN27" s="107"/>
      <c r="DFO27" s="107"/>
      <c r="DFP27" s="107"/>
      <c r="DFQ27" s="107"/>
      <c r="DFR27" s="107"/>
      <c r="DFS27" s="107"/>
      <c r="DFT27" s="107"/>
      <c r="DFU27" s="107"/>
      <c r="DFV27" s="107"/>
      <c r="DFW27" s="107"/>
      <c r="DFX27" s="107"/>
      <c r="DFY27" s="107"/>
      <c r="DFZ27" s="107"/>
      <c r="DGA27" s="107"/>
      <c r="DGB27" s="107"/>
      <c r="DGC27" s="107"/>
      <c r="DGD27" s="107"/>
      <c r="DGE27" s="107"/>
      <c r="DGF27" s="107"/>
      <c r="DGG27" s="107"/>
      <c r="DGH27" s="107"/>
      <c r="DGI27" s="107"/>
      <c r="DGJ27" s="107"/>
      <c r="DGK27" s="107"/>
      <c r="DGL27" s="107"/>
      <c r="DGM27" s="107"/>
      <c r="DGN27" s="107"/>
      <c r="DGO27" s="107"/>
      <c r="DGP27" s="107"/>
      <c r="DGQ27" s="107"/>
      <c r="DGR27" s="107"/>
      <c r="DGS27" s="107"/>
      <c r="DGT27" s="107"/>
      <c r="DGU27" s="107"/>
      <c r="DGV27" s="107"/>
      <c r="DGW27" s="107"/>
      <c r="DGX27" s="107"/>
      <c r="DGY27" s="107"/>
      <c r="DGZ27" s="107"/>
      <c r="DHA27" s="107"/>
      <c r="DHB27" s="107"/>
      <c r="DHC27" s="107"/>
      <c r="DHD27" s="107"/>
      <c r="DHE27" s="107"/>
      <c r="DHF27" s="107"/>
      <c r="DHG27" s="107"/>
      <c r="DHH27" s="107"/>
      <c r="DHI27" s="107"/>
      <c r="DHJ27" s="107"/>
      <c r="DHK27" s="107"/>
      <c r="DHL27" s="107"/>
      <c r="DHM27" s="107"/>
      <c r="DHN27" s="107"/>
      <c r="DHO27" s="107"/>
      <c r="DHP27" s="107"/>
      <c r="DHQ27" s="107"/>
      <c r="DHR27" s="107"/>
      <c r="DHS27" s="107"/>
      <c r="DHT27" s="107"/>
      <c r="DHU27" s="107"/>
      <c r="DHV27" s="107"/>
      <c r="DHW27" s="107"/>
      <c r="DHX27" s="107"/>
      <c r="DHY27" s="107"/>
      <c r="DHZ27" s="107"/>
      <c r="DIA27" s="107"/>
      <c r="DIB27" s="107"/>
      <c r="DIC27" s="107"/>
      <c r="DID27" s="107"/>
      <c r="DIE27" s="107"/>
      <c r="DIF27" s="107"/>
      <c r="DIG27" s="107"/>
      <c r="DIH27" s="107"/>
      <c r="DII27" s="107"/>
      <c r="DIJ27" s="107"/>
      <c r="DIK27" s="107"/>
      <c r="DIL27" s="107"/>
      <c r="DIM27" s="107"/>
      <c r="DIN27" s="107"/>
      <c r="DIO27" s="107"/>
      <c r="DIP27" s="107"/>
      <c r="DIQ27" s="107"/>
      <c r="DIR27" s="107"/>
      <c r="DIS27" s="107"/>
      <c r="DIT27" s="107"/>
      <c r="DIU27" s="107"/>
      <c r="DIV27" s="107"/>
      <c r="DIW27" s="107"/>
      <c r="DIX27" s="107"/>
      <c r="DIY27" s="107"/>
      <c r="DIZ27" s="107"/>
      <c r="DJA27" s="107"/>
      <c r="DJB27" s="107"/>
      <c r="DJC27" s="107"/>
      <c r="DJD27" s="107"/>
      <c r="DJE27" s="107"/>
      <c r="DJF27" s="107"/>
      <c r="DJG27" s="107"/>
      <c r="DJH27" s="107"/>
      <c r="DJI27" s="107"/>
      <c r="DJJ27" s="107"/>
      <c r="DJK27" s="107"/>
      <c r="DJL27" s="107"/>
      <c r="DJM27" s="107"/>
      <c r="DJN27" s="107"/>
      <c r="DJO27" s="107"/>
      <c r="DJP27" s="107"/>
      <c r="DJQ27" s="107"/>
      <c r="DJR27" s="107"/>
      <c r="DJS27" s="107"/>
      <c r="DJT27" s="107"/>
      <c r="DJU27" s="107"/>
      <c r="DJV27" s="107"/>
      <c r="DJW27" s="107"/>
      <c r="DJX27" s="107"/>
      <c r="DJY27" s="107"/>
      <c r="DJZ27" s="107"/>
      <c r="DKA27" s="107"/>
      <c r="DKB27" s="107"/>
      <c r="DKC27" s="107"/>
      <c r="DKD27" s="107"/>
      <c r="DKE27" s="107"/>
      <c r="DKF27" s="107"/>
      <c r="DKG27" s="107"/>
      <c r="DKH27" s="107"/>
      <c r="DKI27" s="107"/>
      <c r="DKJ27" s="107"/>
      <c r="DKK27" s="107"/>
      <c r="DKL27" s="107"/>
      <c r="DKM27" s="107"/>
      <c r="DKN27" s="107"/>
      <c r="DKO27" s="107"/>
      <c r="DKP27" s="107"/>
      <c r="DKQ27" s="107"/>
      <c r="DKR27" s="107"/>
      <c r="DKS27" s="107"/>
      <c r="DKT27" s="107"/>
      <c r="DKU27" s="107"/>
      <c r="DKV27" s="107"/>
      <c r="DKW27" s="107"/>
      <c r="DKX27" s="107"/>
      <c r="DKY27" s="107"/>
      <c r="DKZ27" s="107"/>
      <c r="DLA27" s="107"/>
      <c r="DLB27" s="107"/>
      <c r="DLC27" s="107"/>
      <c r="DLD27" s="107"/>
      <c r="DLE27" s="107"/>
      <c r="DLF27" s="107"/>
      <c r="DLG27" s="107"/>
      <c r="DLH27" s="107"/>
      <c r="DLI27" s="107"/>
      <c r="DLJ27" s="107"/>
      <c r="DLK27" s="107"/>
      <c r="DLL27" s="107"/>
      <c r="DLM27" s="107"/>
      <c r="DLN27" s="107"/>
      <c r="DLO27" s="107"/>
      <c r="DLP27" s="107"/>
      <c r="DLQ27" s="107"/>
      <c r="DLR27" s="107"/>
      <c r="DLS27" s="107"/>
      <c r="DLT27" s="107"/>
      <c r="DLU27" s="107"/>
      <c r="DLV27" s="107"/>
      <c r="DLW27" s="107"/>
      <c r="DLX27" s="107"/>
      <c r="DLY27" s="107"/>
      <c r="DLZ27" s="107"/>
      <c r="DMA27" s="107"/>
      <c r="DMB27" s="107"/>
      <c r="DMC27" s="107"/>
      <c r="DMD27" s="107"/>
      <c r="DME27" s="107"/>
      <c r="DMF27" s="107"/>
      <c r="DMG27" s="107"/>
      <c r="DMH27" s="107"/>
      <c r="DMI27" s="107"/>
      <c r="DMJ27" s="107"/>
      <c r="DMK27" s="107"/>
      <c r="DML27" s="107"/>
      <c r="DMM27" s="107"/>
      <c r="DMN27" s="107"/>
      <c r="DMO27" s="107"/>
      <c r="DMP27" s="107"/>
      <c r="DMQ27" s="107"/>
      <c r="DMR27" s="107"/>
      <c r="DMS27" s="107"/>
      <c r="DMT27" s="107"/>
      <c r="DMU27" s="107"/>
      <c r="DMV27" s="107"/>
      <c r="DMW27" s="107"/>
      <c r="DMX27" s="107"/>
      <c r="DMY27" s="107"/>
      <c r="DMZ27" s="107"/>
      <c r="DNA27" s="107"/>
      <c r="DNB27" s="107"/>
      <c r="DNC27" s="107"/>
      <c r="DND27" s="107"/>
      <c r="DNE27" s="107"/>
      <c r="DNF27" s="107"/>
      <c r="DNG27" s="107"/>
      <c r="DNH27" s="107"/>
      <c r="DNI27" s="107"/>
      <c r="DNJ27" s="107"/>
      <c r="DNK27" s="107"/>
      <c r="DNL27" s="107"/>
      <c r="DNM27" s="107"/>
      <c r="DNN27" s="107"/>
      <c r="DNO27" s="107"/>
      <c r="DNP27" s="107"/>
      <c r="DNQ27" s="107"/>
      <c r="DNR27" s="107"/>
      <c r="DNS27" s="107"/>
      <c r="DNT27" s="107"/>
      <c r="DNU27" s="107"/>
      <c r="DNV27" s="107"/>
      <c r="DNW27" s="107"/>
      <c r="DNX27" s="107"/>
      <c r="DNY27" s="107"/>
      <c r="DNZ27" s="107"/>
      <c r="DOA27" s="107"/>
      <c r="DOB27" s="107"/>
      <c r="DOC27" s="107"/>
      <c r="DOD27" s="107"/>
      <c r="DOE27" s="107"/>
      <c r="DOF27" s="107"/>
      <c r="DOG27" s="107"/>
      <c r="DOH27" s="107"/>
      <c r="DOI27" s="107"/>
      <c r="DOJ27" s="107"/>
      <c r="DOK27" s="107"/>
      <c r="DOL27" s="107"/>
      <c r="DOM27" s="107"/>
      <c r="DON27" s="107"/>
      <c r="DOO27" s="107"/>
      <c r="DOP27" s="107"/>
      <c r="DOQ27" s="107"/>
      <c r="DOR27" s="107"/>
      <c r="DOS27" s="107"/>
      <c r="DOT27" s="107"/>
      <c r="DOU27" s="107"/>
      <c r="DOV27" s="107"/>
      <c r="DOW27" s="107"/>
      <c r="DOX27" s="107"/>
      <c r="DOY27" s="107"/>
      <c r="DOZ27" s="107"/>
      <c r="DPA27" s="107"/>
      <c r="DPB27" s="107"/>
      <c r="DPC27" s="107"/>
      <c r="DPD27" s="107"/>
      <c r="DPE27" s="107"/>
      <c r="DPF27" s="107"/>
      <c r="DPG27" s="107"/>
      <c r="DPH27" s="107"/>
      <c r="DPI27" s="107"/>
      <c r="DPJ27" s="107"/>
      <c r="DPK27" s="107"/>
      <c r="DPL27" s="107"/>
      <c r="DPM27" s="107"/>
      <c r="DPN27" s="107"/>
      <c r="DPO27" s="107"/>
      <c r="DPP27" s="107"/>
      <c r="DPQ27" s="107"/>
      <c r="DPR27" s="107"/>
      <c r="DPS27" s="107"/>
      <c r="DPT27" s="107"/>
      <c r="DPU27" s="107"/>
      <c r="DPV27" s="107"/>
      <c r="DPW27" s="107"/>
      <c r="DPX27" s="107"/>
      <c r="DPY27" s="107"/>
      <c r="DPZ27" s="107"/>
      <c r="DQA27" s="107"/>
      <c r="DQB27" s="107"/>
      <c r="DQC27" s="107"/>
      <c r="DQD27" s="107"/>
      <c r="DQE27" s="107"/>
      <c r="DQF27" s="107"/>
      <c r="DQG27" s="107"/>
      <c r="DQH27" s="107"/>
      <c r="DQI27" s="107"/>
      <c r="DQJ27" s="107"/>
      <c r="DQK27" s="107"/>
      <c r="DQL27" s="107"/>
      <c r="DQM27" s="107"/>
      <c r="DQN27" s="107"/>
      <c r="DQO27" s="107"/>
      <c r="DQP27" s="107"/>
      <c r="DQQ27" s="107"/>
      <c r="DQR27" s="107"/>
      <c r="DQS27" s="107"/>
      <c r="DQT27" s="107"/>
      <c r="DQU27" s="107"/>
      <c r="DQV27" s="107"/>
      <c r="DQW27" s="107"/>
      <c r="DQX27" s="107"/>
      <c r="DQY27" s="107"/>
      <c r="DQZ27" s="107"/>
      <c r="DRA27" s="107"/>
      <c r="DRB27" s="107"/>
      <c r="DRC27" s="107"/>
      <c r="DRD27" s="107"/>
      <c r="DRE27" s="107"/>
      <c r="DRF27" s="107"/>
      <c r="DRG27" s="107"/>
      <c r="DRH27" s="107"/>
      <c r="DRI27" s="107"/>
      <c r="DRJ27" s="107"/>
      <c r="DRK27" s="107"/>
      <c r="DRL27" s="107"/>
      <c r="DRM27" s="107"/>
      <c r="DRN27" s="107"/>
      <c r="DRO27" s="107"/>
      <c r="DRP27" s="107"/>
      <c r="DRQ27" s="107"/>
      <c r="DRR27" s="107"/>
      <c r="DRS27" s="107"/>
      <c r="DRT27" s="107"/>
      <c r="DRU27" s="107"/>
      <c r="DRV27" s="107"/>
      <c r="DRW27" s="107"/>
      <c r="DRX27" s="107"/>
      <c r="DRY27" s="107"/>
      <c r="DRZ27" s="107"/>
      <c r="DSA27" s="107"/>
      <c r="DSB27" s="107"/>
      <c r="DSC27" s="107"/>
      <c r="DSD27" s="107"/>
      <c r="DSE27" s="107"/>
      <c r="DSF27" s="107"/>
      <c r="DSG27" s="107"/>
      <c r="DSH27" s="107"/>
      <c r="DSI27" s="107"/>
      <c r="DSJ27" s="107"/>
      <c r="DSK27" s="107"/>
      <c r="DSL27" s="107"/>
      <c r="DSM27" s="107"/>
      <c r="DSN27" s="107"/>
      <c r="DSO27" s="107"/>
      <c r="DSP27" s="107"/>
      <c r="DSQ27" s="107"/>
      <c r="DSR27" s="107"/>
      <c r="DSS27" s="107"/>
      <c r="DST27" s="107"/>
      <c r="DSU27" s="107"/>
      <c r="DSV27" s="107"/>
      <c r="DSW27" s="107"/>
      <c r="DSX27" s="107"/>
      <c r="DSY27" s="107"/>
      <c r="DSZ27" s="107"/>
      <c r="DTA27" s="107"/>
      <c r="DTB27" s="107"/>
      <c r="DTC27" s="107"/>
      <c r="DTD27" s="107"/>
      <c r="DTE27" s="107"/>
      <c r="DTF27" s="107"/>
      <c r="DTG27" s="107"/>
      <c r="DTH27" s="107"/>
      <c r="DTI27" s="107"/>
      <c r="DTJ27" s="107"/>
      <c r="DTK27" s="107"/>
      <c r="DTL27" s="107"/>
      <c r="DTM27" s="107"/>
      <c r="DTN27" s="107"/>
      <c r="DTO27" s="107"/>
      <c r="DTP27" s="107"/>
      <c r="DTQ27" s="107"/>
      <c r="DTR27" s="107"/>
      <c r="DTS27" s="107"/>
      <c r="DTT27" s="107"/>
      <c r="DTU27" s="107"/>
      <c r="DTV27" s="107"/>
      <c r="DTW27" s="107"/>
      <c r="DTX27" s="107"/>
      <c r="DTY27" s="107"/>
      <c r="DTZ27" s="107"/>
      <c r="DUA27" s="107"/>
      <c r="DUB27" s="107"/>
      <c r="DUC27" s="107"/>
      <c r="DUD27" s="107"/>
      <c r="DUE27" s="107"/>
      <c r="DUF27" s="107"/>
      <c r="DUG27" s="107"/>
      <c r="DUH27" s="107"/>
      <c r="DUI27" s="107"/>
      <c r="DUJ27" s="107"/>
      <c r="DUK27" s="107"/>
      <c r="DUL27" s="107"/>
      <c r="DUM27" s="107"/>
      <c r="DUN27" s="107"/>
      <c r="DUO27" s="107"/>
      <c r="DUP27" s="107"/>
      <c r="DUQ27" s="107"/>
      <c r="DUR27" s="107"/>
      <c r="DUS27" s="107"/>
      <c r="DUT27" s="107"/>
      <c r="DUU27" s="107"/>
      <c r="DUV27" s="107"/>
      <c r="DUW27" s="107"/>
      <c r="DUX27" s="107"/>
      <c r="DUY27" s="107"/>
      <c r="DUZ27" s="107"/>
      <c r="DVA27" s="107"/>
      <c r="DVB27" s="107"/>
      <c r="DVC27" s="107"/>
      <c r="DVD27" s="107"/>
      <c r="DVE27" s="107"/>
      <c r="DVF27" s="107"/>
      <c r="DVG27" s="107"/>
      <c r="DVH27" s="107"/>
      <c r="DVI27" s="107"/>
      <c r="DVJ27" s="107"/>
      <c r="DVK27" s="107"/>
      <c r="DVL27" s="107"/>
      <c r="DVM27" s="107"/>
      <c r="DVN27" s="107"/>
      <c r="DVO27" s="107"/>
      <c r="DVP27" s="107"/>
      <c r="DVQ27" s="107"/>
      <c r="DVR27" s="107"/>
      <c r="DVS27" s="107"/>
      <c r="DVT27" s="107"/>
      <c r="DVU27" s="107"/>
      <c r="DVV27" s="107"/>
      <c r="DVW27" s="107"/>
      <c r="DVX27" s="107"/>
      <c r="DVY27" s="107"/>
      <c r="DVZ27" s="107"/>
      <c r="DWA27" s="107"/>
      <c r="DWB27" s="107"/>
      <c r="DWC27" s="107"/>
      <c r="DWD27" s="107"/>
      <c r="DWE27" s="107"/>
      <c r="DWF27" s="107"/>
      <c r="DWG27" s="107"/>
      <c r="DWH27" s="107"/>
      <c r="DWI27" s="107"/>
      <c r="DWJ27" s="107"/>
      <c r="DWK27" s="107"/>
      <c r="DWL27" s="107"/>
      <c r="DWM27" s="107"/>
      <c r="DWN27" s="107"/>
      <c r="DWO27" s="107"/>
      <c r="DWP27" s="107"/>
      <c r="DWQ27" s="107"/>
      <c r="DWR27" s="107"/>
      <c r="DWS27" s="107"/>
      <c r="DWT27" s="107"/>
      <c r="DWU27" s="107"/>
      <c r="DWV27" s="107"/>
      <c r="DWW27" s="107"/>
      <c r="DWX27" s="107"/>
      <c r="DWY27" s="107"/>
      <c r="DWZ27" s="107"/>
      <c r="DXA27" s="107"/>
      <c r="DXB27" s="107"/>
      <c r="DXC27" s="107"/>
      <c r="DXD27" s="107"/>
      <c r="DXE27" s="107"/>
      <c r="DXF27" s="107"/>
      <c r="DXG27" s="107"/>
      <c r="DXH27" s="107"/>
      <c r="DXI27" s="107"/>
      <c r="DXJ27" s="107"/>
      <c r="DXK27" s="107"/>
      <c r="DXL27" s="107"/>
      <c r="DXM27" s="107"/>
      <c r="DXN27" s="107"/>
      <c r="DXO27" s="107"/>
      <c r="DXP27" s="107"/>
      <c r="DXQ27" s="107"/>
      <c r="DXR27" s="107"/>
      <c r="DXS27" s="107"/>
      <c r="DXT27" s="107"/>
      <c r="DXU27" s="107"/>
      <c r="DXV27" s="107"/>
      <c r="DXW27" s="107"/>
      <c r="DXX27" s="107"/>
      <c r="DXY27" s="107"/>
      <c r="DXZ27" s="107"/>
      <c r="DYA27" s="107"/>
      <c r="DYB27" s="107"/>
      <c r="DYC27" s="107"/>
      <c r="DYD27" s="107"/>
      <c r="DYE27" s="107"/>
      <c r="DYF27" s="107"/>
      <c r="DYG27" s="107"/>
      <c r="DYH27" s="107"/>
      <c r="DYI27" s="107"/>
      <c r="DYJ27" s="107"/>
      <c r="DYK27" s="107"/>
      <c r="DYL27" s="107"/>
      <c r="DYM27" s="107"/>
      <c r="DYN27" s="107"/>
      <c r="DYO27" s="107"/>
      <c r="DYP27" s="107"/>
      <c r="DYQ27" s="107"/>
      <c r="DYR27" s="107"/>
      <c r="DYS27" s="107"/>
      <c r="DYT27" s="107"/>
      <c r="DYU27" s="107"/>
      <c r="DYV27" s="107"/>
      <c r="DYW27" s="107"/>
      <c r="DYX27" s="107"/>
      <c r="DYY27" s="107"/>
      <c r="DYZ27" s="107"/>
      <c r="DZA27" s="107"/>
      <c r="DZB27" s="107"/>
      <c r="DZC27" s="107"/>
      <c r="DZD27" s="107"/>
      <c r="DZE27" s="107"/>
      <c r="DZF27" s="107"/>
      <c r="DZG27" s="107"/>
      <c r="DZH27" s="107"/>
      <c r="DZI27" s="107"/>
      <c r="DZJ27" s="107"/>
      <c r="DZK27" s="107"/>
      <c r="DZL27" s="107"/>
      <c r="DZM27" s="107"/>
      <c r="DZN27" s="107"/>
      <c r="DZO27" s="107"/>
      <c r="DZP27" s="107"/>
      <c r="DZQ27" s="107"/>
      <c r="DZR27" s="107"/>
      <c r="DZS27" s="107"/>
      <c r="DZT27" s="107"/>
      <c r="DZU27" s="107"/>
      <c r="DZV27" s="107"/>
      <c r="DZW27" s="107"/>
      <c r="DZX27" s="107"/>
      <c r="DZY27" s="107"/>
      <c r="DZZ27" s="107"/>
      <c r="EAA27" s="107"/>
      <c r="EAB27" s="107"/>
      <c r="EAC27" s="107"/>
      <c r="EAD27" s="107"/>
      <c r="EAE27" s="107"/>
      <c r="EAF27" s="107"/>
      <c r="EAG27" s="107"/>
      <c r="EAH27" s="107"/>
      <c r="EAI27" s="107"/>
      <c r="EAJ27" s="107"/>
      <c r="EAK27" s="107"/>
      <c r="EAL27" s="107"/>
      <c r="EAM27" s="107"/>
      <c r="EAN27" s="107"/>
      <c r="EAO27" s="107"/>
      <c r="EAP27" s="107"/>
      <c r="EAQ27" s="107"/>
      <c r="EAR27" s="107"/>
      <c r="EAS27" s="107"/>
      <c r="EAT27" s="107"/>
      <c r="EAU27" s="107"/>
      <c r="EAV27" s="107"/>
      <c r="EAW27" s="107"/>
      <c r="EAX27" s="107"/>
      <c r="EAY27" s="107"/>
      <c r="EAZ27" s="107"/>
      <c r="EBA27" s="107"/>
      <c r="EBB27" s="107"/>
      <c r="EBC27" s="107"/>
      <c r="EBD27" s="107"/>
      <c r="EBE27" s="107"/>
      <c r="EBF27" s="107"/>
      <c r="EBG27" s="107"/>
      <c r="EBH27" s="107"/>
      <c r="EBI27" s="107"/>
      <c r="EBJ27" s="107"/>
      <c r="EBK27" s="107"/>
      <c r="EBL27" s="107"/>
      <c r="EBM27" s="107"/>
      <c r="EBN27" s="107"/>
      <c r="EBO27" s="107"/>
      <c r="EBP27" s="107"/>
      <c r="EBQ27" s="107"/>
      <c r="EBR27" s="107"/>
      <c r="EBS27" s="107"/>
      <c r="EBT27" s="107"/>
      <c r="EBU27" s="107"/>
      <c r="EBV27" s="107"/>
      <c r="EBW27" s="107"/>
      <c r="EBX27" s="107"/>
      <c r="EBY27" s="107"/>
      <c r="EBZ27" s="107"/>
      <c r="ECA27" s="107"/>
      <c r="ECB27" s="107"/>
      <c r="ECC27" s="107"/>
      <c r="ECD27" s="107"/>
      <c r="ECE27" s="107"/>
      <c r="ECF27" s="107"/>
      <c r="ECG27" s="107"/>
      <c r="ECH27" s="107"/>
      <c r="ECI27" s="107"/>
      <c r="ECJ27" s="107"/>
      <c r="ECK27" s="107"/>
      <c r="ECL27" s="107"/>
      <c r="ECM27" s="107"/>
      <c r="ECN27" s="107"/>
      <c r="ECO27" s="107"/>
      <c r="ECP27" s="107"/>
      <c r="ECQ27" s="107"/>
      <c r="ECR27" s="107"/>
      <c r="ECS27" s="107"/>
      <c r="ECT27" s="107"/>
      <c r="ECU27" s="107"/>
      <c r="ECV27" s="107"/>
      <c r="ECW27" s="107"/>
      <c r="ECX27" s="107"/>
      <c r="ECY27" s="107"/>
      <c r="ECZ27" s="107"/>
      <c r="EDA27" s="107"/>
      <c r="EDB27" s="107"/>
      <c r="EDC27" s="107"/>
      <c r="EDD27" s="107"/>
      <c r="EDE27" s="107"/>
      <c r="EDF27" s="107"/>
      <c r="EDG27" s="107"/>
      <c r="EDH27" s="107"/>
      <c r="EDI27" s="107"/>
      <c r="EDJ27" s="107"/>
      <c r="EDK27" s="107"/>
      <c r="EDL27" s="107"/>
      <c r="EDM27" s="107"/>
      <c r="EDN27" s="107"/>
      <c r="EDO27" s="107"/>
      <c r="EDP27" s="107"/>
      <c r="EDQ27" s="107"/>
      <c r="EDR27" s="107"/>
      <c r="EDS27" s="107"/>
      <c r="EDT27" s="107"/>
      <c r="EDU27" s="107"/>
      <c r="EDV27" s="107"/>
      <c r="EDW27" s="107"/>
      <c r="EDX27" s="107"/>
      <c r="EDY27" s="107"/>
      <c r="EDZ27" s="107"/>
      <c r="EEA27" s="107"/>
      <c r="EEB27" s="107"/>
      <c r="EEC27" s="107"/>
      <c r="EED27" s="107"/>
      <c r="EEE27" s="107"/>
      <c r="EEF27" s="107"/>
      <c r="EEG27" s="107"/>
      <c r="EEH27" s="107"/>
      <c r="EEI27" s="107"/>
      <c r="EEJ27" s="107"/>
      <c r="EEK27" s="107"/>
      <c r="EEL27" s="107"/>
      <c r="EEM27" s="107"/>
      <c r="EEN27" s="107"/>
      <c r="EEO27" s="107"/>
      <c r="EEP27" s="107"/>
      <c r="EEQ27" s="107"/>
      <c r="EER27" s="107"/>
      <c r="EES27" s="107"/>
      <c r="EET27" s="107"/>
      <c r="EEU27" s="107"/>
      <c r="EEV27" s="107"/>
      <c r="EEW27" s="107"/>
      <c r="EEX27" s="107"/>
      <c r="EEY27" s="107"/>
      <c r="EEZ27" s="107"/>
      <c r="EFA27" s="107"/>
      <c r="EFB27" s="107"/>
      <c r="EFC27" s="107"/>
      <c r="EFD27" s="107"/>
      <c r="EFE27" s="107"/>
      <c r="EFF27" s="107"/>
      <c r="EFG27" s="107"/>
      <c r="EFH27" s="107"/>
      <c r="EFI27" s="107"/>
      <c r="EFJ27" s="107"/>
      <c r="EFK27" s="107"/>
      <c r="EFL27" s="107"/>
      <c r="EFM27" s="107"/>
      <c r="EFN27" s="107"/>
      <c r="EFO27" s="107"/>
      <c r="EFP27" s="107"/>
      <c r="EFQ27" s="107"/>
      <c r="EFR27" s="107"/>
      <c r="EFS27" s="107"/>
      <c r="EFT27" s="107"/>
      <c r="EFU27" s="107"/>
      <c r="EFV27" s="107"/>
      <c r="EFW27" s="107"/>
      <c r="EFX27" s="107"/>
      <c r="EFY27" s="107"/>
      <c r="EFZ27" s="107"/>
      <c r="EGA27" s="107"/>
      <c r="EGB27" s="107"/>
      <c r="EGC27" s="107"/>
      <c r="EGD27" s="107"/>
      <c r="EGE27" s="107"/>
      <c r="EGF27" s="107"/>
      <c r="EGG27" s="107"/>
      <c r="EGH27" s="107"/>
      <c r="EGI27" s="107"/>
      <c r="EGJ27" s="107"/>
      <c r="EGK27" s="107"/>
      <c r="EGL27" s="107"/>
      <c r="EGM27" s="107"/>
      <c r="EGN27" s="107"/>
      <c r="EGO27" s="107"/>
      <c r="EGP27" s="107"/>
      <c r="EGQ27" s="107"/>
      <c r="EGR27" s="107"/>
      <c r="EGS27" s="107"/>
      <c r="EGT27" s="107"/>
      <c r="EGU27" s="107"/>
      <c r="EGV27" s="107"/>
      <c r="EGW27" s="107"/>
      <c r="EGX27" s="107"/>
      <c r="EGY27" s="107"/>
      <c r="EGZ27" s="107"/>
      <c r="EHA27" s="107"/>
      <c r="EHB27" s="107"/>
      <c r="EHC27" s="107"/>
      <c r="EHD27" s="107"/>
      <c r="EHE27" s="107"/>
      <c r="EHF27" s="107"/>
      <c r="EHG27" s="107"/>
      <c r="EHH27" s="107"/>
      <c r="EHI27" s="107"/>
      <c r="EHJ27" s="107"/>
      <c r="EHK27" s="107"/>
      <c r="EHL27" s="107"/>
      <c r="EHM27" s="107"/>
      <c r="EHN27" s="107"/>
      <c r="EHO27" s="107"/>
      <c r="EHP27" s="107"/>
      <c r="EHQ27" s="107"/>
      <c r="EHR27" s="107"/>
      <c r="EHS27" s="107"/>
      <c r="EHT27" s="107"/>
      <c r="EHU27" s="107"/>
      <c r="EHV27" s="107"/>
      <c r="EHW27" s="107"/>
      <c r="EHX27" s="107"/>
      <c r="EHY27" s="107"/>
      <c r="EHZ27" s="107"/>
      <c r="EIA27" s="107"/>
      <c r="EIB27" s="107"/>
      <c r="EIC27" s="107"/>
      <c r="EID27" s="107"/>
      <c r="EIE27" s="107"/>
      <c r="EIF27" s="107"/>
      <c r="EIG27" s="107"/>
      <c r="EIH27" s="107"/>
      <c r="EII27" s="107"/>
      <c r="EIJ27" s="107"/>
      <c r="EIK27" s="107"/>
      <c r="EIL27" s="107"/>
      <c r="EIM27" s="107"/>
      <c r="EIN27" s="107"/>
      <c r="EIO27" s="107"/>
      <c r="EIP27" s="107"/>
      <c r="EIQ27" s="107"/>
      <c r="EIR27" s="107"/>
      <c r="EIS27" s="107"/>
      <c r="EIT27" s="107"/>
      <c r="EIU27" s="107"/>
      <c r="EIV27" s="107"/>
      <c r="EIW27" s="107"/>
      <c r="EIX27" s="107"/>
      <c r="EIY27" s="107"/>
      <c r="EIZ27" s="107"/>
      <c r="EJA27" s="107"/>
      <c r="EJB27" s="107"/>
      <c r="EJC27" s="107"/>
      <c r="EJD27" s="107"/>
      <c r="EJE27" s="107"/>
      <c r="EJF27" s="107"/>
      <c r="EJG27" s="107"/>
      <c r="EJH27" s="107"/>
      <c r="EJI27" s="107"/>
      <c r="EJJ27" s="107"/>
      <c r="EJK27" s="107"/>
      <c r="EJL27" s="107"/>
      <c r="EJM27" s="107"/>
      <c r="EJN27" s="107"/>
      <c r="EJO27" s="107"/>
      <c r="EJP27" s="107"/>
      <c r="EJQ27" s="107"/>
      <c r="EJR27" s="107"/>
      <c r="EJS27" s="107"/>
      <c r="EJT27" s="107"/>
      <c r="EJU27" s="107"/>
      <c r="EJV27" s="107"/>
      <c r="EJW27" s="107"/>
      <c r="EJX27" s="107"/>
      <c r="EJY27" s="107"/>
      <c r="EJZ27" s="107"/>
      <c r="EKA27" s="107"/>
      <c r="EKB27" s="107"/>
      <c r="EKC27" s="107"/>
      <c r="EKD27" s="107"/>
      <c r="EKE27" s="107"/>
      <c r="EKF27" s="107"/>
      <c r="EKG27" s="107"/>
      <c r="EKH27" s="107"/>
      <c r="EKI27" s="107"/>
      <c r="EKJ27" s="107"/>
      <c r="EKK27" s="107"/>
      <c r="EKL27" s="107"/>
      <c r="EKM27" s="107"/>
      <c r="EKN27" s="107"/>
      <c r="EKO27" s="107"/>
      <c r="EKP27" s="107"/>
      <c r="EKQ27" s="107"/>
      <c r="EKR27" s="107"/>
      <c r="EKS27" s="107"/>
      <c r="EKT27" s="107"/>
      <c r="EKU27" s="107"/>
      <c r="EKV27" s="107"/>
      <c r="EKW27" s="107"/>
      <c r="EKX27" s="107"/>
      <c r="EKY27" s="107"/>
      <c r="EKZ27" s="107"/>
      <c r="ELA27" s="107"/>
      <c r="ELB27" s="107"/>
      <c r="ELC27" s="107"/>
      <c r="ELD27" s="107"/>
      <c r="ELE27" s="107"/>
      <c r="ELF27" s="107"/>
      <c r="ELG27" s="107"/>
      <c r="ELH27" s="107"/>
      <c r="ELI27" s="107"/>
      <c r="ELJ27" s="107"/>
      <c r="ELK27" s="107"/>
      <c r="ELL27" s="107"/>
      <c r="ELM27" s="107"/>
      <c r="ELN27" s="107"/>
      <c r="ELO27" s="107"/>
      <c r="ELP27" s="107"/>
      <c r="ELQ27" s="107"/>
      <c r="ELR27" s="107"/>
      <c r="ELS27" s="107"/>
      <c r="ELT27" s="107"/>
      <c r="ELU27" s="107"/>
      <c r="ELV27" s="107"/>
      <c r="ELW27" s="107"/>
      <c r="ELX27" s="107"/>
      <c r="ELY27" s="107"/>
      <c r="ELZ27" s="107"/>
      <c r="EMA27" s="107"/>
      <c r="EMB27" s="107"/>
      <c r="EMC27" s="107"/>
      <c r="EMD27" s="107"/>
      <c r="EME27" s="107"/>
      <c r="EMF27" s="107"/>
      <c r="EMG27" s="107"/>
      <c r="EMH27" s="107"/>
      <c r="EMI27" s="107"/>
      <c r="EMJ27" s="107"/>
      <c r="EMK27" s="107"/>
      <c r="EML27" s="107"/>
      <c r="EMM27" s="107"/>
      <c r="EMN27" s="107"/>
      <c r="EMO27" s="107"/>
      <c r="EMP27" s="107"/>
      <c r="EMQ27" s="107"/>
      <c r="EMR27" s="107"/>
      <c r="EMS27" s="107"/>
      <c r="EMT27" s="107"/>
      <c r="EMU27" s="107"/>
      <c r="EMV27" s="107"/>
      <c r="EMW27" s="107"/>
      <c r="EMX27" s="107"/>
      <c r="EMY27" s="107"/>
      <c r="EMZ27" s="107"/>
      <c r="ENA27" s="107"/>
      <c r="ENB27" s="107"/>
      <c r="ENC27" s="107"/>
      <c r="END27" s="107"/>
      <c r="ENE27" s="107"/>
      <c r="ENF27" s="107"/>
      <c r="ENG27" s="107"/>
      <c r="ENH27" s="107"/>
      <c r="ENI27" s="107"/>
      <c r="ENJ27" s="107"/>
      <c r="ENK27" s="107"/>
      <c r="ENL27" s="107"/>
      <c r="ENM27" s="107"/>
      <c r="ENN27" s="107"/>
      <c r="ENO27" s="107"/>
      <c r="ENP27" s="107"/>
      <c r="ENQ27" s="107"/>
      <c r="ENR27" s="107"/>
      <c r="ENS27" s="107"/>
      <c r="ENT27" s="107"/>
      <c r="ENU27" s="107"/>
      <c r="ENV27" s="107"/>
      <c r="ENW27" s="107"/>
      <c r="ENX27" s="107"/>
      <c r="ENY27" s="107"/>
      <c r="ENZ27" s="107"/>
      <c r="EOA27" s="107"/>
      <c r="EOB27" s="107"/>
      <c r="EOC27" s="107"/>
      <c r="EOD27" s="107"/>
      <c r="EOE27" s="107"/>
      <c r="EOF27" s="107"/>
      <c r="EOG27" s="107"/>
      <c r="EOH27" s="107"/>
      <c r="EOI27" s="107"/>
      <c r="EOJ27" s="107"/>
      <c r="EOK27" s="107"/>
      <c r="EOL27" s="107"/>
      <c r="EOM27" s="107"/>
      <c r="EON27" s="107"/>
      <c r="EOO27" s="107"/>
      <c r="EOP27" s="107"/>
      <c r="EOQ27" s="107"/>
      <c r="EOR27" s="107"/>
      <c r="EOS27" s="107"/>
      <c r="EOT27" s="107"/>
      <c r="EOU27" s="107"/>
      <c r="EOV27" s="107"/>
      <c r="EOW27" s="107"/>
      <c r="EOX27" s="107"/>
      <c r="EOY27" s="107"/>
      <c r="EOZ27" s="107"/>
      <c r="EPA27" s="107"/>
      <c r="EPB27" s="107"/>
      <c r="EPC27" s="107"/>
      <c r="EPD27" s="107"/>
      <c r="EPE27" s="107"/>
      <c r="EPF27" s="107"/>
      <c r="EPG27" s="107"/>
      <c r="EPH27" s="107"/>
      <c r="EPI27" s="107"/>
      <c r="EPJ27" s="107"/>
      <c r="EPK27" s="107"/>
      <c r="EPL27" s="107"/>
      <c r="EPM27" s="107"/>
      <c r="EPN27" s="107"/>
      <c r="EPO27" s="107"/>
      <c r="EPP27" s="107"/>
      <c r="EPQ27" s="107"/>
      <c r="EPR27" s="107"/>
      <c r="EPS27" s="107"/>
      <c r="EPT27" s="107"/>
      <c r="EPU27" s="107"/>
      <c r="EPV27" s="107"/>
      <c r="EPW27" s="107"/>
      <c r="EPX27" s="107"/>
      <c r="EPY27" s="107"/>
      <c r="EPZ27" s="107"/>
      <c r="EQA27" s="107"/>
      <c r="EQB27" s="107"/>
      <c r="EQC27" s="107"/>
      <c r="EQD27" s="107"/>
      <c r="EQE27" s="107"/>
      <c r="EQF27" s="107"/>
      <c r="EQG27" s="107"/>
      <c r="EQH27" s="107"/>
      <c r="EQI27" s="107"/>
      <c r="EQJ27" s="107"/>
      <c r="EQK27" s="107"/>
      <c r="EQL27" s="107"/>
      <c r="EQM27" s="107"/>
      <c r="EQN27" s="107"/>
      <c r="EQO27" s="107"/>
      <c r="EQP27" s="107"/>
      <c r="EQQ27" s="107"/>
      <c r="EQR27" s="107"/>
      <c r="EQS27" s="107"/>
      <c r="EQT27" s="107"/>
      <c r="EQU27" s="107"/>
      <c r="EQV27" s="107"/>
      <c r="EQW27" s="107"/>
      <c r="EQX27" s="107"/>
      <c r="EQY27" s="107"/>
      <c r="EQZ27" s="107"/>
      <c r="ERA27" s="107"/>
      <c r="ERB27" s="107"/>
      <c r="ERC27" s="107"/>
      <c r="ERD27" s="107"/>
      <c r="ERE27" s="107"/>
      <c r="ERF27" s="107"/>
      <c r="ERG27" s="107"/>
      <c r="ERH27" s="107"/>
      <c r="ERI27" s="107"/>
      <c r="ERJ27" s="107"/>
      <c r="ERK27" s="107"/>
      <c r="ERL27" s="107"/>
      <c r="ERM27" s="107"/>
      <c r="ERN27" s="107"/>
      <c r="ERO27" s="107"/>
      <c r="ERP27" s="107"/>
      <c r="ERQ27" s="107"/>
      <c r="ERR27" s="107"/>
      <c r="ERS27" s="107"/>
      <c r="ERT27" s="107"/>
      <c r="ERU27" s="107"/>
      <c r="ERV27" s="107"/>
      <c r="ERW27" s="107"/>
      <c r="ERX27" s="107"/>
      <c r="ERY27" s="107"/>
      <c r="ERZ27" s="107"/>
      <c r="ESA27" s="107"/>
      <c r="ESB27" s="107"/>
      <c r="ESC27" s="107"/>
      <c r="ESD27" s="107"/>
      <c r="ESE27" s="107"/>
      <c r="ESF27" s="107"/>
      <c r="ESG27" s="107"/>
      <c r="ESH27" s="107"/>
      <c r="ESI27" s="107"/>
      <c r="ESJ27" s="107"/>
      <c r="ESK27" s="107"/>
      <c r="ESL27" s="107"/>
      <c r="ESM27" s="107"/>
      <c r="ESN27" s="107"/>
      <c r="ESO27" s="107"/>
      <c r="ESP27" s="107"/>
      <c r="ESQ27" s="107"/>
      <c r="ESR27" s="107"/>
      <c r="ESS27" s="107"/>
      <c r="EST27" s="107"/>
      <c r="ESU27" s="107"/>
      <c r="ESV27" s="107"/>
      <c r="ESW27" s="107"/>
      <c r="ESX27" s="107"/>
      <c r="ESY27" s="107"/>
      <c r="ESZ27" s="107"/>
      <c r="ETA27" s="107"/>
      <c r="ETB27" s="107"/>
      <c r="ETC27" s="107"/>
      <c r="ETD27" s="107"/>
      <c r="ETE27" s="107"/>
      <c r="ETF27" s="107"/>
      <c r="ETG27" s="107"/>
      <c r="ETH27" s="107"/>
      <c r="ETI27" s="107"/>
      <c r="ETJ27" s="107"/>
      <c r="ETK27" s="107"/>
      <c r="ETL27" s="107"/>
      <c r="ETM27" s="107"/>
      <c r="ETN27" s="107"/>
      <c r="ETO27" s="107"/>
      <c r="ETP27" s="107"/>
      <c r="ETQ27" s="107"/>
      <c r="ETR27" s="107"/>
      <c r="ETS27" s="107"/>
      <c r="ETT27" s="107"/>
      <c r="ETU27" s="107"/>
      <c r="ETV27" s="107"/>
      <c r="ETW27" s="107"/>
      <c r="ETX27" s="107"/>
      <c r="ETY27" s="107"/>
      <c r="ETZ27" s="107"/>
      <c r="EUA27" s="107"/>
      <c r="EUB27" s="107"/>
      <c r="EUC27" s="107"/>
      <c r="EUD27" s="107"/>
      <c r="EUE27" s="107"/>
      <c r="EUF27" s="107"/>
      <c r="EUG27" s="107"/>
      <c r="EUH27" s="107"/>
      <c r="EUI27" s="107"/>
      <c r="EUJ27" s="107"/>
      <c r="EUK27" s="107"/>
      <c r="EUL27" s="107"/>
      <c r="EUM27" s="107"/>
      <c r="EUN27" s="107"/>
      <c r="EUO27" s="107"/>
      <c r="EUP27" s="107"/>
      <c r="EUQ27" s="107"/>
      <c r="EUR27" s="107"/>
      <c r="EUS27" s="107"/>
      <c r="EUT27" s="107"/>
      <c r="EUU27" s="107"/>
      <c r="EUV27" s="107"/>
      <c r="EUW27" s="107"/>
      <c r="EUX27" s="107"/>
      <c r="EUY27" s="107"/>
      <c r="EUZ27" s="107"/>
      <c r="EVA27" s="107"/>
      <c r="EVB27" s="107"/>
      <c r="EVC27" s="107"/>
      <c r="EVD27" s="107"/>
      <c r="EVE27" s="107"/>
      <c r="EVF27" s="107"/>
      <c r="EVG27" s="107"/>
      <c r="EVH27" s="107"/>
      <c r="EVI27" s="107"/>
      <c r="EVJ27" s="107"/>
      <c r="EVK27" s="107"/>
      <c r="EVL27" s="107"/>
      <c r="EVM27" s="107"/>
      <c r="EVN27" s="107"/>
      <c r="EVO27" s="107"/>
      <c r="EVP27" s="107"/>
      <c r="EVQ27" s="107"/>
      <c r="EVR27" s="107"/>
      <c r="EVS27" s="107"/>
      <c r="EVT27" s="107"/>
      <c r="EVU27" s="107"/>
      <c r="EVV27" s="107"/>
      <c r="EVW27" s="107"/>
      <c r="EVX27" s="107"/>
      <c r="EVY27" s="107"/>
      <c r="EVZ27" s="107"/>
      <c r="EWA27" s="107"/>
      <c r="EWB27" s="107"/>
      <c r="EWC27" s="107"/>
      <c r="EWD27" s="107"/>
      <c r="EWE27" s="107"/>
      <c r="EWF27" s="107"/>
      <c r="EWG27" s="107"/>
      <c r="EWH27" s="107"/>
      <c r="EWI27" s="107"/>
      <c r="EWJ27" s="107"/>
      <c r="EWK27" s="107"/>
      <c r="EWL27" s="107"/>
      <c r="EWM27" s="107"/>
      <c r="EWN27" s="107"/>
      <c r="EWO27" s="107"/>
      <c r="EWP27" s="107"/>
      <c r="EWQ27" s="107"/>
      <c r="EWR27" s="107"/>
      <c r="EWS27" s="107"/>
      <c r="EWT27" s="107"/>
      <c r="EWU27" s="107"/>
      <c r="EWV27" s="107"/>
      <c r="EWW27" s="107"/>
      <c r="EWX27" s="107"/>
      <c r="EWY27" s="107"/>
      <c r="EWZ27" s="107"/>
      <c r="EXA27" s="107"/>
      <c r="EXB27" s="107"/>
      <c r="EXC27" s="107"/>
      <c r="EXD27" s="107"/>
      <c r="EXE27" s="107"/>
      <c r="EXF27" s="107"/>
      <c r="EXG27" s="107"/>
      <c r="EXH27" s="107"/>
      <c r="EXI27" s="107"/>
      <c r="EXJ27" s="107"/>
      <c r="EXK27" s="107"/>
      <c r="EXL27" s="107"/>
      <c r="EXM27" s="107"/>
      <c r="EXN27" s="107"/>
      <c r="EXO27" s="107"/>
      <c r="EXP27" s="107"/>
      <c r="EXQ27" s="107"/>
      <c r="EXR27" s="107"/>
      <c r="EXS27" s="107"/>
      <c r="EXT27" s="107"/>
      <c r="EXU27" s="107"/>
      <c r="EXV27" s="107"/>
      <c r="EXW27" s="107"/>
      <c r="EXX27" s="107"/>
      <c r="EXY27" s="107"/>
      <c r="EXZ27" s="107"/>
      <c r="EYA27" s="107"/>
      <c r="EYB27" s="107"/>
      <c r="EYC27" s="107"/>
      <c r="EYD27" s="107"/>
      <c r="EYE27" s="107"/>
      <c r="EYF27" s="107"/>
      <c r="EYG27" s="107"/>
      <c r="EYH27" s="107"/>
      <c r="EYI27" s="107"/>
      <c r="EYJ27" s="107"/>
      <c r="EYK27" s="107"/>
      <c r="EYL27" s="107"/>
      <c r="EYM27" s="107"/>
      <c r="EYN27" s="107"/>
      <c r="EYO27" s="107"/>
      <c r="EYP27" s="107"/>
      <c r="EYQ27" s="107"/>
      <c r="EYR27" s="107"/>
      <c r="EYS27" s="107"/>
      <c r="EYT27" s="107"/>
      <c r="EYU27" s="107"/>
      <c r="EYV27" s="107"/>
      <c r="EYW27" s="107"/>
      <c r="EYX27" s="107"/>
      <c r="EYY27" s="107"/>
      <c r="EYZ27" s="107"/>
      <c r="EZA27" s="107"/>
      <c r="EZB27" s="107"/>
      <c r="EZC27" s="107"/>
      <c r="EZD27" s="107"/>
      <c r="EZE27" s="107"/>
      <c r="EZF27" s="107"/>
      <c r="EZG27" s="107"/>
      <c r="EZH27" s="107"/>
      <c r="EZI27" s="107"/>
      <c r="EZJ27" s="107"/>
      <c r="EZK27" s="107"/>
      <c r="EZL27" s="107"/>
      <c r="EZM27" s="107"/>
      <c r="EZN27" s="107"/>
      <c r="EZO27" s="107"/>
      <c r="EZP27" s="107"/>
      <c r="EZQ27" s="107"/>
      <c r="EZR27" s="107"/>
      <c r="EZS27" s="107"/>
      <c r="EZT27" s="107"/>
      <c r="EZU27" s="107"/>
      <c r="EZV27" s="107"/>
      <c r="EZW27" s="107"/>
      <c r="EZX27" s="107"/>
      <c r="EZY27" s="107"/>
      <c r="EZZ27" s="107"/>
      <c r="FAA27" s="107"/>
      <c r="FAB27" s="107"/>
      <c r="FAC27" s="107"/>
      <c r="FAD27" s="107"/>
      <c r="FAE27" s="107"/>
      <c r="FAF27" s="107"/>
      <c r="FAG27" s="107"/>
      <c r="FAH27" s="107"/>
      <c r="FAI27" s="107"/>
      <c r="FAJ27" s="107"/>
      <c r="FAK27" s="107"/>
      <c r="FAL27" s="107"/>
      <c r="FAM27" s="107"/>
      <c r="FAN27" s="107"/>
      <c r="FAO27" s="107"/>
      <c r="FAP27" s="107"/>
      <c r="FAQ27" s="107"/>
      <c r="FAR27" s="107"/>
      <c r="FAS27" s="107"/>
      <c r="FAT27" s="107"/>
      <c r="FAU27" s="107"/>
      <c r="FAV27" s="107"/>
      <c r="FAW27" s="107"/>
      <c r="FAX27" s="107"/>
      <c r="FAY27" s="107"/>
      <c r="FAZ27" s="107"/>
      <c r="FBA27" s="107"/>
      <c r="FBB27" s="107"/>
      <c r="FBC27" s="107"/>
      <c r="FBD27" s="107"/>
      <c r="FBE27" s="107"/>
      <c r="FBF27" s="107"/>
      <c r="FBG27" s="107"/>
      <c r="FBH27" s="107"/>
      <c r="FBI27" s="107"/>
      <c r="FBJ27" s="107"/>
      <c r="FBK27" s="107"/>
      <c r="FBL27" s="107"/>
      <c r="FBM27" s="107"/>
      <c r="FBN27" s="107"/>
      <c r="FBO27" s="107"/>
      <c r="FBP27" s="107"/>
      <c r="FBQ27" s="107"/>
      <c r="FBR27" s="107"/>
      <c r="FBS27" s="107"/>
      <c r="FBT27" s="107"/>
      <c r="FBU27" s="107"/>
      <c r="FBV27" s="107"/>
      <c r="FBW27" s="107"/>
      <c r="FBX27" s="107"/>
      <c r="FBY27" s="107"/>
      <c r="FBZ27" s="107"/>
      <c r="FCA27" s="107"/>
      <c r="FCB27" s="107"/>
      <c r="FCC27" s="107"/>
      <c r="FCD27" s="107"/>
      <c r="FCE27" s="107"/>
      <c r="FCF27" s="107"/>
      <c r="FCG27" s="107"/>
      <c r="FCH27" s="107"/>
      <c r="FCI27" s="107"/>
      <c r="FCJ27" s="107"/>
      <c r="FCK27" s="107"/>
      <c r="FCL27" s="107"/>
      <c r="FCM27" s="107"/>
      <c r="FCN27" s="107"/>
      <c r="FCO27" s="107"/>
      <c r="FCP27" s="107"/>
      <c r="FCQ27" s="107"/>
      <c r="FCR27" s="107"/>
      <c r="FCS27" s="107"/>
      <c r="FCT27" s="107"/>
      <c r="FCU27" s="107"/>
      <c r="FCV27" s="107"/>
      <c r="FCW27" s="107"/>
      <c r="FCX27" s="107"/>
      <c r="FCY27" s="107"/>
      <c r="FCZ27" s="107"/>
      <c r="FDA27" s="107"/>
      <c r="FDB27" s="107"/>
      <c r="FDC27" s="107"/>
      <c r="FDD27" s="107"/>
      <c r="FDE27" s="107"/>
      <c r="FDF27" s="107"/>
      <c r="FDG27" s="107"/>
      <c r="FDH27" s="107"/>
      <c r="FDI27" s="107"/>
      <c r="FDJ27" s="107"/>
      <c r="FDK27" s="107"/>
      <c r="FDL27" s="107"/>
      <c r="FDM27" s="107"/>
      <c r="FDN27" s="107"/>
      <c r="FDO27" s="107"/>
      <c r="FDP27" s="107"/>
      <c r="FDQ27" s="107"/>
      <c r="FDR27" s="107"/>
      <c r="FDS27" s="107"/>
      <c r="FDT27" s="107"/>
      <c r="FDU27" s="107"/>
      <c r="FDV27" s="107"/>
      <c r="FDW27" s="107"/>
      <c r="FDX27" s="107"/>
      <c r="FDY27" s="107"/>
      <c r="FDZ27" s="107"/>
      <c r="FEA27" s="107"/>
      <c r="FEB27" s="107"/>
      <c r="FEC27" s="107"/>
      <c r="FED27" s="107"/>
      <c r="FEE27" s="107"/>
      <c r="FEF27" s="107"/>
      <c r="FEG27" s="107"/>
      <c r="FEH27" s="107"/>
      <c r="FEI27" s="107"/>
      <c r="FEJ27" s="107"/>
      <c r="FEK27" s="107"/>
      <c r="FEL27" s="107"/>
      <c r="FEM27" s="107"/>
      <c r="FEN27" s="107"/>
      <c r="FEO27" s="107"/>
      <c r="FEP27" s="107"/>
      <c r="FEQ27" s="107"/>
      <c r="FER27" s="107"/>
      <c r="FES27" s="107"/>
      <c r="FET27" s="107"/>
      <c r="FEU27" s="107"/>
      <c r="FEV27" s="107"/>
      <c r="FEW27" s="107"/>
      <c r="FEX27" s="107"/>
      <c r="FEY27" s="107"/>
      <c r="FEZ27" s="107"/>
      <c r="FFA27" s="107"/>
      <c r="FFB27" s="107"/>
      <c r="FFC27" s="107"/>
      <c r="FFD27" s="107"/>
      <c r="FFE27" s="107"/>
      <c r="FFF27" s="107"/>
      <c r="FFG27" s="107"/>
      <c r="FFH27" s="107"/>
      <c r="FFI27" s="107"/>
      <c r="FFJ27" s="107"/>
      <c r="FFK27" s="107"/>
      <c r="FFL27" s="107"/>
      <c r="FFM27" s="107"/>
      <c r="FFN27" s="107"/>
      <c r="FFO27" s="107"/>
      <c r="FFP27" s="107"/>
      <c r="FFQ27" s="107"/>
      <c r="FFR27" s="107"/>
      <c r="FFS27" s="107"/>
      <c r="FFT27" s="107"/>
      <c r="FFU27" s="107"/>
      <c r="FFV27" s="107"/>
      <c r="FFW27" s="107"/>
      <c r="FFX27" s="107"/>
      <c r="FFY27" s="107"/>
      <c r="FFZ27" s="107"/>
      <c r="FGA27" s="107"/>
      <c r="FGB27" s="107"/>
      <c r="FGC27" s="107"/>
      <c r="FGD27" s="107"/>
      <c r="FGE27" s="107"/>
      <c r="FGF27" s="107"/>
      <c r="FGG27" s="107"/>
      <c r="FGH27" s="107"/>
      <c r="FGI27" s="107"/>
      <c r="FGJ27" s="107"/>
      <c r="FGK27" s="107"/>
      <c r="FGL27" s="107"/>
      <c r="FGM27" s="107"/>
      <c r="FGN27" s="107"/>
      <c r="FGO27" s="107"/>
      <c r="FGP27" s="107"/>
      <c r="FGQ27" s="107"/>
      <c r="FGR27" s="107"/>
      <c r="FGS27" s="107"/>
      <c r="FGT27" s="107"/>
      <c r="FGU27" s="107"/>
      <c r="FGV27" s="107"/>
      <c r="FGW27" s="107"/>
      <c r="FGX27" s="107"/>
      <c r="FGY27" s="107"/>
      <c r="FGZ27" s="107"/>
      <c r="FHA27" s="107"/>
      <c r="FHB27" s="107"/>
      <c r="FHC27" s="107"/>
      <c r="FHD27" s="107"/>
      <c r="FHE27" s="107"/>
      <c r="FHF27" s="107"/>
      <c r="FHG27" s="107"/>
      <c r="FHH27" s="107"/>
      <c r="FHI27" s="107"/>
      <c r="FHJ27" s="107"/>
      <c r="FHK27" s="107"/>
      <c r="FHL27" s="107"/>
      <c r="FHM27" s="107"/>
      <c r="FHN27" s="107"/>
      <c r="FHO27" s="107"/>
      <c r="FHP27" s="107"/>
      <c r="FHQ27" s="107"/>
      <c r="FHR27" s="107"/>
      <c r="FHS27" s="107"/>
      <c r="FHT27" s="107"/>
      <c r="FHU27" s="107"/>
      <c r="FHV27" s="107"/>
      <c r="FHW27" s="107"/>
      <c r="FHX27" s="107"/>
      <c r="FHY27" s="107"/>
      <c r="FHZ27" s="107"/>
      <c r="FIA27" s="107"/>
      <c r="FIB27" s="107"/>
      <c r="FIC27" s="107"/>
      <c r="FID27" s="107"/>
      <c r="FIE27" s="107"/>
      <c r="FIF27" s="107"/>
      <c r="FIG27" s="107"/>
      <c r="FIH27" s="107"/>
      <c r="FII27" s="107"/>
      <c r="FIJ27" s="107"/>
      <c r="FIK27" s="107"/>
      <c r="FIL27" s="107"/>
      <c r="FIM27" s="107"/>
      <c r="FIN27" s="107"/>
      <c r="FIO27" s="107"/>
      <c r="FIP27" s="107"/>
      <c r="FIQ27" s="107"/>
      <c r="FIR27" s="107"/>
      <c r="FIS27" s="107"/>
      <c r="FIT27" s="107"/>
      <c r="FIU27" s="107"/>
      <c r="FIV27" s="107"/>
      <c r="FIW27" s="107"/>
      <c r="FIX27" s="107"/>
      <c r="FIY27" s="107"/>
      <c r="FIZ27" s="107"/>
      <c r="FJA27" s="107"/>
      <c r="FJB27" s="107"/>
      <c r="FJC27" s="107"/>
      <c r="FJD27" s="107"/>
      <c r="FJE27" s="107"/>
      <c r="FJF27" s="107"/>
      <c r="FJG27" s="107"/>
      <c r="FJH27" s="107"/>
      <c r="FJI27" s="107"/>
      <c r="FJJ27" s="107"/>
      <c r="FJK27" s="107"/>
      <c r="FJL27" s="107"/>
      <c r="FJM27" s="107"/>
      <c r="FJN27" s="107"/>
      <c r="FJO27" s="107"/>
      <c r="FJP27" s="107"/>
      <c r="FJQ27" s="107"/>
      <c r="FJR27" s="107"/>
      <c r="FJS27" s="107"/>
      <c r="FJT27" s="107"/>
      <c r="FJU27" s="107"/>
      <c r="FJV27" s="107"/>
      <c r="FJW27" s="107"/>
      <c r="FJX27" s="107"/>
      <c r="FJY27" s="107"/>
      <c r="FJZ27" s="107"/>
      <c r="FKA27" s="107"/>
      <c r="FKB27" s="107"/>
      <c r="FKC27" s="107"/>
      <c r="FKD27" s="107"/>
      <c r="FKE27" s="107"/>
      <c r="FKF27" s="107"/>
      <c r="FKG27" s="107"/>
      <c r="FKH27" s="107"/>
      <c r="FKI27" s="107"/>
      <c r="FKJ27" s="107"/>
      <c r="FKK27" s="107"/>
      <c r="FKL27" s="107"/>
      <c r="FKM27" s="107"/>
      <c r="FKN27" s="107"/>
      <c r="FKO27" s="107"/>
      <c r="FKP27" s="107"/>
      <c r="FKQ27" s="107"/>
      <c r="FKR27" s="107"/>
      <c r="FKS27" s="107"/>
      <c r="FKT27" s="107"/>
      <c r="FKU27" s="107"/>
      <c r="FKV27" s="107"/>
      <c r="FKW27" s="107"/>
      <c r="FKX27" s="107"/>
      <c r="FKY27" s="107"/>
      <c r="FKZ27" s="107"/>
      <c r="FLA27" s="107"/>
      <c r="FLB27" s="107"/>
      <c r="FLC27" s="107"/>
      <c r="FLD27" s="107"/>
      <c r="FLE27" s="107"/>
      <c r="FLF27" s="107"/>
      <c r="FLG27" s="107"/>
      <c r="FLH27" s="107"/>
      <c r="FLI27" s="107"/>
      <c r="FLJ27" s="107"/>
      <c r="FLK27" s="107"/>
      <c r="FLL27" s="107"/>
      <c r="FLM27" s="107"/>
      <c r="FLN27" s="107"/>
      <c r="FLO27" s="107"/>
      <c r="FLP27" s="107"/>
      <c r="FLQ27" s="107"/>
      <c r="FLR27" s="107"/>
      <c r="FLS27" s="107"/>
      <c r="FLT27" s="107"/>
      <c r="FLU27" s="107"/>
      <c r="FLV27" s="107"/>
      <c r="FLW27" s="107"/>
      <c r="FLX27" s="107"/>
      <c r="FLY27" s="107"/>
      <c r="FLZ27" s="107"/>
      <c r="FMA27" s="107"/>
      <c r="FMB27" s="107"/>
      <c r="FMC27" s="107"/>
      <c r="FMD27" s="107"/>
      <c r="FME27" s="107"/>
      <c r="FMF27" s="107"/>
      <c r="FMG27" s="107"/>
      <c r="FMH27" s="107"/>
      <c r="FMI27" s="107"/>
      <c r="FMJ27" s="107"/>
      <c r="FMK27" s="107"/>
      <c r="FML27" s="107"/>
      <c r="FMM27" s="107"/>
      <c r="FMN27" s="107"/>
      <c r="FMO27" s="107"/>
      <c r="FMP27" s="107"/>
      <c r="FMQ27" s="107"/>
      <c r="FMR27" s="107"/>
      <c r="FMS27" s="107"/>
      <c r="FMT27" s="107"/>
      <c r="FMU27" s="107"/>
      <c r="FMV27" s="107"/>
      <c r="FMW27" s="107"/>
      <c r="FMX27" s="107"/>
      <c r="FMY27" s="107"/>
      <c r="FMZ27" s="107"/>
      <c r="FNA27" s="107"/>
      <c r="FNB27" s="107"/>
      <c r="FNC27" s="107"/>
      <c r="FND27" s="107"/>
      <c r="FNE27" s="107"/>
      <c r="FNF27" s="107"/>
      <c r="FNG27" s="107"/>
      <c r="FNH27" s="107"/>
      <c r="FNI27" s="107"/>
      <c r="FNJ27" s="107"/>
      <c r="FNK27" s="107"/>
      <c r="FNL27" s="107"/>
      <c r="FNM27" s="107"/>
      <c r="FNN27" s="107"/>
      <c r="FNO27" s="107"/>
      <c r="FNP27" s="107"/>
      <c r="FNQ27" s="107"/>
      <c r="FNR27" s="107"/>
      <c r="FNS27" s="107"/>
      <c r="FNT27" s="107"/>
      <c r="FNU27" s="107"/>
      <c r="FNV27" s="107"/>
      <c r="FNW27" s="107"/>
      <c r="FNX27" s="107"/>
      <c r="FNY27" s="107"/>
      <c r="FNZ27" s="107"/>
      <c r="FOA27" s="107"/>
      <c r="FOB27" s="107"/>
      <c r="FOC27" s="107"/>
      <c r="FOD27" s="107"/>
      <c r="FOE27" s="107"/>
      <c r="FOF27" s="107"/>
      <c r="FOG27" s="107"/>
      <c r="FOH27" s="107"/>
      <c r="FOI27" s="107"/>
      <c r="FOJ27" s="107"/>
      <c r="FOK27" s="107"/>
      <c r="FOL27" s="107"/>
      <c r="FOM27" s="107"/>
      <c r="FON27" s="107"/>
      <c r="FOO27" s="107"/>
      <c r="FOP27" s="107"/>
      <c r="FOQ27" s="107"/>
      <c r="FOR27" s="107"/>
      <c r="FOS27" s="107"/>
      <c r="FOT27" s="107"/>
      <c r="FOU27" s="107"/>
      <c r="FOV27" s="107"/>
      <c r="FOW27" s="107"/>
      <c r="FOX27" s="107"/>
      <c r="FOY27" s="107"/>
      <c r="FOZ27" s="107"/>
      <c r="FPA27" s="107"/>
      <c r="FPB27" s="107"/>
      <c r="FPC27" s="107"/>
      <c r="FPD27" s="107"/>
      <c r="FPE27" s="107"/>
      <c r="FPF27" s="107"/>
      <c r="FPG27" s="107"/>
      <c r="FPH27" s="107"/>
      <c r="FPI27" s="107"/>
      <c r="FPJ27" s="107"/>
      <c r="FPK27" s="107"/>
      <c r="FPL27" s="107"/>
      <c r="FPM27" s="107"/>
      <c r="FPN27" s="107"/>
      <c r="FPO27" s="107"/>
      <c r="FPP27" s="107"/>
      <c r="FPQ27" s="107"/>
      <c r="FPR27" s="107"/>
      <c r="FPS27" s="107"/>
      <c r="FPT27" s="107"/>
      <c r="FPU27" s="107"/>
      <c r="FPV27" s="107"/>
      <c r="FPW27" s="107"/>
      <c r="FPX27" s="107"/>
      <c r="FPY27" s="107"/>
      <c r="FPZ27" s="107"/>
      <c r="FQA27" s="107"/>
      <c r="FQB27" s="107"/>
      <c r="FQC27" s="107"/>
      <c r="FQD27" s="107"/>
      <c r="FQE27" s="107"/>
      <c r="FQF27" s="107"/>
      <c r="FQG27" s="107"/>
      <c r="FQH27" s="107"/>
      <c r="FQI27" s="107"/>
      <c r="FQJ27" s="107"/>
      <c r="FQK27" s="107"/>
      <c r="FQL27" s="107"/>
      <c r="FQM27" s="107"/>
      <c r="FQN27" s="107"/>
      <c r="FQO27" s="107"/>
      <c r="FQP27" s="107"/>
      <c r="FQQ27" s="107"/>
      <c r="FQR27" s="107"/>
      <c r="FQS27" s="107"/>
      <c r="FQT27" s="107"/>
      <c r="FQU27" s="107"/>
      <c r="FQV27" s="107"/>
      <c r="FQW27" s="107"/>
      <c r="FQX27" s="107"/>
      <c r="FQY27" s="107"/>
      <c r="FQZ27" s="107"/>
      <c r="FRA27" s="107"/>
      <c r="FRB27" s="107"/>
      <c r="FRC27" s="107"/>
      <c r="FRD27" s="107"/>
      <c r="FRE27" s="107"/>
      <c r="FRF27" s="107"/>
      <c r="FRG27" s="107"/>
      <c r="FRH27" s="107"/>
      <c r="FRI27" s="107"/>
      <c r="FRJ27" s="107"/>
      <c r="FRK27" s="107"/>
      <c r="FRL27" s="107"/>
      <c r="FRM27" s="107"/>
      <c r="FRN27" s="107"/>
      <c r="FRO27" s="107"/>
      <c r="FRP27" s="107"/>
      <c r="FRQ27" s="107"/>
      <c r="FRR27" s="107"/>
      <c r="FRS27" s="107"/>
      <c r="FRT27" s="107"/>
      <c r="FRU27" s="107"/>
      <c r="FRV27" s="107"/>
      <c r="FRW27" s="107"/>
      <c r="FRX27" s="107"/>
      <c r="FRY27" s="107"/>
      <c r="FRZ27" s="107"/>
      <c r="FSA27" s="107"/>
      <c r="FSB27" s="107"/>
      <c r="FSC27" s="107"/>
      <c r="FSD27" s="107"/>
      <c r="FSE27" s="107"/>
      <c r="FSF27" s="107"/>
      <c r="FSG27" s="107"/>
      <c r="FSH27" s="107"/>
      <c r="FSI27" s="107"/>
      <c r="FSJ27" s="107"/>
      <c r="FSK27" s="107"/>
      <c r="FSL27" s="107"/>
      <c r="FSM27" s="107"/>
      <c r="FSN27" s="107"/>
      <c r="FSO27" s="107"/>
      <c r="FSP27" s="107"/>
      <c r="FSQ27" s="107"/>
      <c r="FSR27" s="107"/>
      <c r="FSS27" s="107"/>
      <c r="FST27" s="107"/>
      <c r="FSU27" s="107"/>
      <c r="FSV27" s="107"/>
      <c r="FSW27" s="107"/>
      <c r="FSX27" s="107"/>
      <c r="FSY27" s="107"/>
      <c r="FSZ27" s="107"/>
      <c r="FTA27" s="107"/>
      <c r="FTB27" s="107"/>
      <c r="FTC27" s="107"/>
      <c r="FTD27" s="107"/>
      <c r="FTE27" s="107"/>
      <c r="FTF27" s="107"/>
      <c r="FTG27" s="107"/>
      <c r="FTH27" s="107"/>
      <c r="FTI27" s="107"/>
      <c r="FTJ27" s="107"/>
      <c r="FTK27" s="107"/>
      <c r="FTL27" s="107"/>
      <c r="FTM27" s="107"/>
      <c r="FTN27" s="107"/>
      <c r="FTO27" s="107"/>
      <c r="FTP27" s="107"/>
      <c r="FTQ27" s="107"/>
      <c r="FTR27" s="107"/>
      <c r="FTS27" s="107"/>
      <c r="FTT27" s="107"/>
      <c r="FTU27" s="107"/>
      <c r="FTV27" s="107"/>
      <c r="FTW27" s="107"/>
      <c r="FTX27" s="107"/>
      <c r="FTY27" s="107"/>
      <c r="FTZ27" s="107"/>
      <c r="FUA27" s="107"/>
      <c r="FUB27" s="107"/>
      <c r="FUC27" s="107"/>
      <c r="FUD27" s="107"/>
      <c r="FUE27" s="107"/>
      <c r="FUF27" s="107"/>
      <c r="FUG27" s="107"/>
      <c r="FUH27" s="107"/>
      <c r="FUI27" s="107"/>
      <c r="FUJ27" s="107"/>
      <c r="FUK27" s="107"/>
      <c r="FUL27" s="107"/>
      <c r="FUM27" s="107"/>
      <c r="FUN27" s="107"/>
      <c r="FUO27" s="107"/>
      <c r="FUP27" s="107"/>
      <c r="FUQ27" s="107"/>
      <c r="FUR27" s="107"/>
      <c r="FUS27" s="107"/>
      <c r="FUT27" s="107"/>
      <c r="FUU27" s="107"/>
      <c r="FUV27" s="107"/>
      <c r="FUW27" s="107"/>
      <c r="FUX27" s="107"/>
      <c r="FUY27" s="107"/>
      <c r="FUZ27" s="107"/>
      <c r="FVA27" s="107"/>
      <c r="FVB27" s="107"/>
      <c r="FVC27" s="107"/>
      <c r="FVD27" s="107"/>
      <c r="FVE27" s="107"/>
      <c r="FVF27" s="107"/>
      <c r="FVG27" s="107"/>
      <c r="FVH27" s="107"/>
      <c r="FVI27" s="107"/>
      <c r="FVJ27" s="107"/>
      <c r="FVK27" s="107"/>
      <c r="FVL27" s="107"/>
      <c r="FVM27" s="107"/>
      <c r="FVN27" s="107"/>
      <c r="FVO27" s="107"/>
      <c r="FVP27" s="107"/>
      <c r="FVQ27" s="107"/>
      <c r="FVR27" s="107"/>
      <c r="FVS27" s="107"/>
      <c r="FVT27" s="107"/>
      <c r="FVU27" s="107"/>
      <c r="FVV27" s="107"/>
      <c r="FVW27" s="107"/>
      <c r="FVX27" s="107"/>
      <c r="FVY27" s="107"/>
      <c r="FVZ27" s="107"/>
      <c r="FWA27" s="107"/>
      <c r="FWB27" s="107"/>
      <c r="FWC27" s="107"/>
      <c r="FWD27" s="107"/>
      <c r="FWE27" s="107"/>
      <c r="FWF27" s="107"/>
      <c r="FWG27" s="107"/>
      <c r="FWH27" s="107"/>
      <c r="FWI27" s="107"/>
      <c r="FWJ27" s="107"/>
      <c r="FWK27" s="107"/>
      <c r="FWL27" s="107"/>
      <c r="FWM27" s="107"/>
      <c r="FWN27" s="107"/>
      <c r="FWO27" s="107"/>
      <c r="FWP27" s="107"/>
      <c r="FWQ27" s="107"/>
      <c r="FWR27" s="107"/>
      <c r="FWS27" s="107"/>
      <c r="FWT27" s="107"/>
      <c r="FWU27" s="107"/>
      <c r="FWV27" s="107"/>
      <c r="FWW27" s="107"/>
      <c r="FWX27" s="107"/>
      <c r="FWY27" s="107"/>
      <c r="FWZ27" s="107"/>
      <c r="FXA27" s="107"/>
      <c r="FXB27" s="107"/>
      <c r="FXC27" s="107"/>
      <c r="FXD27" s="107"/>
      <c r="FXE27" s="107"/>
      <c r="FXF27" s="107"/>
      <c r="FXG27" s="107"/>
      <c r="FXH27" s="107"/>
      <c r="FXI27" s="107"/>
      <c r="FXJ27" s="107"/>
      <c r="FXK27" s="107"/>
      <c r="FXL27" s="107"/>
      <c r="FXM27" s="107"/>
      <c r="FXN27" s="107"/>
      <c r="FXO27" s="107"/>
      <c r="FXP27" s="107"/>
      <c r="FXQ27" s="107"/>
      <c r="FXR27" s="107"/>
      <c r="FXS27" s="107"/>
      <c r="FXT27" s="107"/>
      <c r="FXU27" s="107"/>
      <c r="FXV27" s="107"/>
      <c r="FXW27" s="107"/>
      <c r="FXX27" s="107"/>
      <c r="FXY27" s="107"/>
      <c r="FXZ27" s="107"/>
      <c r="FYA27" s="107"/>
      <c r="FYB27" s="107"/>
      <c r="FYC27" s="107"/>
      <c r="FYD27" s="107"/>
      <c r="FYE27" s="107"/>
      <c r="FYF27" s="107"/>
      <c r="FYG27" s="107"/>
      <c r="FYH27" s="107"/>
      <c r="FYI27" s="107"/>
      <c r="FYJ27" s="107"/>
      <c r="FYK27" s="107"/>
      <c r="FYL27" s="107"/>
      <c r="FYM27" s="107"/>
      <c r="FYN27" s="107"/>
      <c r="FYO27" s="107"/>
      <c r="FYP27" s="107"/>
      <c r="FYQ27" s="107"/>
      <c r="FYR27" s="107"/>
      <c r="FYS27" s="107"/>
      <c r="FYT27" s="107"/>
      <c r="FYU27" s="107"/>
      <c r="FYV27" s="107"/>
      <c r="FYW27" s="107"/>
      <c r="FYX27" s="107"/>
      <c r="FYY27" s="107"/>
      <c r="FYZ27" s="107"/>
      <c r="FZA27" s="107"/>
      <c r="FZB27" s="107"/>
      <c r="FZC27" s="107"/>
      <c r="FZD27" s="107"/>
      <c r="FZE27" s="107"/>
      <c r="FZF27" s="107"/>
      <c r="FZG27" s="107"/>
      <c r="FZH27" s="107"/>
      <c r="FZI27" s="107"/>
      <c r="FZJ27" s="107"/>
      <c r="FZK27" s="107"/>
      <c r="FZL27" s="107"/>
      <c r="FZM27" s="107"/>
      <c r="FZN27" s="107"/>
      <c r="FZO27" s="107"/>
      <c r="FZP27" s="107"/>
      <c r="FZQ27" s="107"/>
      <c r="FZR27" s="107"/>
      <c r="FZS27" s="107"/>
      <c r="FZT27" s="107"/>
      <c r="FZU27" s="107"/>
      <c r="FZV27" s="107"/>
      <c r="FZW27" s="107"/>
      <c r="FZX27" s="107"/>
      <c r="FZY27" s="107"/>
      <c r="FZZ27" s="107"/>
      <c r="GAA27" s="107"/>
      <c r="GAB27" s="107"/>
      <c r="GAC27" s="107"/>
      <c r="GAD27" s="107"/>
      <c r="GAE27" s="107"/>
      <c r="GAF27" s="107"/>
      <c r="GAG27" s="107"/>
      <c r="GAH27" s="107"/>
      <c r="GAI27" s="107"/>
      <c r="GAJ27" s="107"/>
      <c r="GAK27" s="107"/>
      <c r="GAL27" s="107"/>
      <c r="GAM27" s="107"/>
      <c r="GAN27" s="107"/>
      <c r="GAO27" s="107"/>
      <c r="GAP27" s="107"/>
      <c r="GAQ27" s="107"/>
      <c r="GAR27" s="107"/>
      <c r="GAS27" s="107"/>
      <c r="GAT27" s="107"/>
      <c r="GAU27" s="107"/>
      <c r="GAV27" s="107"/>
      <c r="GAW27" s="107"/>
      <c r="GAX27" s="107"/>
      <c r="GAY27" s="107"/>
      <c r="GAZ27" s="107"/>
      <c r="GBA27" s="107"/>
      <c r="GBB27" s="107"/>
      <c r="GBC27" s="107"/>
      <c r="GBD27" s="107"/>
      <c r="GBE27" s="107"/>
      <c r="GBF27" s="107"/>
      <c r="GBG27" s="107"/>
      <c r="GBH27" s="107"/>
      <c r="GBI27" s="107"/>
      <c r="GBJ27" s="107"/>
      <c r="GBK27" s="107"/>
      <c r="GBL27" s="107"/>
      <c r="GBM27" s="107"/>
      <c r="GBN27" s="107"/>
      <c r="GBO27" s="107"/>
      <c r="GBP27" s="107"/>
      <c r="GBQ27" s="107"/>
      <c r="GBR27" s="107"/>
      <c r="GBS27" s="107"/>
      <c r="GBT27" s="107"/>
      <c r="GBU27" s="107"/>
      <c r="GBV27" s="107"/>
      <c r="GBW27" s="107"/>
      <c r="GBX27" s="107"/>
      <c r="GBY27" s="107"/>
      <c r="GBZ27" s="107"/>
      <c r="GCA27" s="107"/>
      <c r="GCB27" s="107"/>
      <c r="GCC27" s="107"/>
      <c r="GCD27" s="107"/>
      <c r="GCE27" s="107"/>
      <c r="GCF27" s="107"/>
      <c r="GCG27" s="107"/>
      <c r="GCH27" s="107"/>
      <c r="GCI27" s="107"/>
      <c r="GCJ27" s="107"/>
      <c r="GCK27" s="107"/>
      <c r="GCL27" s="107"/>
      <c r="GCM27" s="107"/>
      <c r="GCN27" s="107"/>
      <c r="GCO27" s="107"/>
      <c r="GCP27" s="107"/>
      <c r="GCQ27" s="107"/>
      <c r="GCR27" s="107"/>
      <c r="GCS27" s="107"/>
      <c r="GCT27" s="107"/>
      <c r="GCU27" s="107"/>
      <c r="GCV27" s="107"/>
      <c r="GCW27" s="107"/>
      <c r="GCX27" s="107"/>
      <c r="GCY27" s="107"/>
      <c r="GCZ27" s="107"/>
      <c r="GDA27" s="107"/>
      <c r="GDB27" s="107"/>
      <c r="GDC27" s="107"/>
      <c r="GDD27" s="107"/>
      <c r="GDE27" s="107"/>
      <c r="GDF27" s="107"/>
      <c r="GDG27" s="107"/>
      <c r="GDH27" s="107"/>
      <c r="GDI27" s="107"/>
      <c r="GDJ27" s="107"/>
      <c r="GDK27" s="107"/>
      <c r="GDL27" s="107"/>
      <c r="GDM27" s="107"/>
      <c r="GDN27" s="107"/>
      <c r="GDO27" s="107"/>
      <c r="GDP27" s="107"/>
      <c r="GDQ27" s="107"/>
      <c r="GDR27" s="107"/>
      <c r="GDS27" s="107"/>
      <c r="GDT27" s="107"/>
      <c r="GDU27" s="107"/>
      <c r="GDV27" s="107"/>
      <c r="GDW27" s="107"/>
      <c r="GDX27" s="107"/>
      <c r="GDY27" s="107"/>
      <c r="GDZ27" s="107"/>
      <c r="GEA27" s="107"/>
      <c r="GEB27" s="107"/>
      <c r="GEC27" s="107"/>
      <c r="GED27" s="107"/>
      <c r="GEE27" s="107"/>
      <c r="GEF27" s="107"/>
      <c r="GEG27" s="107"/>
      <c r="GEH27" s="107"/>
      <c r="GEI27" s="107"/>
      <c r="GEJ27" s="107"/>
      <c r="GEK27" s="107"/>
      <c r="GEL27" s="107"/>
      <c r="GEM27" s="107"/>
      <c r="GEN27" s="107"/>
      <c r="GEO27" s="107"/>
      <c r="GEP27" s="107"/>
      <c r="GEQ27" s="107"/>
      <c r="GER27" s="107"/>
      <c r="GES27" s="107"/>
      <c r="GET27" s="107"/>
      <c r="GEU27" s="107"/>
      <c r="GEV27" s="107"/>
      <c r="GEW27" s="107"/>
      <c r="GEX27" s="107"/>
      <c r="GEY27" s="107"/>
      <c r="GEZ27" s="107"/>
      <c r="GFA27" s="107"/>
      <c r="GFB27" s="107"/>
      <c r="GFC27" s="107"/>
      <c r="GFD27" s="107"/>
      <c r="GFE27" s="107"/>
      <c r="GFF27" s="107"/>
      <c r="GFG27" s="107"/>
      <c r="GFH27" s="107"/>
      <c r="GFI27" s="107"/>
      <c r="GFJ27" s="107"/>
      <c r="GFK27" s="107"/>
      <c r="GFL27" s="107"/>
      <c r="GFM27" s="107"/>
      <c r="GFN27" s="107"/>
      <c r="GFO27" s="107"/>
      <c r="GFP27" s="107"/>
      <c r="GFQ27" s="107"/>
      <c r="GFR27" s="107"/>
      <c r="GFS27" s="107"/>
      <c r="GFT27" s="107"/>
      <c r="GFU27" s="107"/>
      <c r="GFV27" s="107"/>
      <c r="GFW27" s="107"/>
      <c r="GFX27" s="107"/>
      <c r="GFY27" s="107"/>
      <c r="GFZ27" s="107"/>
      <c r="GGA27" s="107"/>
      <c r="GGB27" s="107"/>
      <c r="GGC27" s="107"/>
      <c r="GGD27" s="107"/>
      <c r="GGE27" s="107"/>
      <c r="GGF27" s="107"/>
      <c r="GGG27" s="107"/>
      <c r="GGH27" s="107"/>
      <c r="GGI27" s="107"/>
      <c r="GGJ27" s="107"/>
      <c r="GGK27" s="107"/>
      <c r="GGL27" s="107"/>
      <c r="GGM27" s="107"/>
      <c r="GGN27" s="107"/>
      <c r="GGO27" s="107"/>
      <c r="GGP27" s="107"/>
      <c r="GGQ27" s="107"/>
      <c r="GGR27" s="107"/>
      <c r="GGS27" s="107"/>
      <c r="GGT27" s="107"/>
      <c r="GGU27" s="107"/>
      <c r="GGV27" s="107"/>
      <c r="GGW27" s="107"/>
      <c r="GGX27" s="107"/>
      <c r="GGY27" s="107"/>
      <c r="GGZ27" s="107"/>
      <c r="GHA27" s="107"/>
      <c r="GHB27" s="107"/>
      <c r="GHC27" s="107"/>
      <c r="GHD27" s="107"/>
      <c r="GHE27" s="107"/>
      <c r="GHF27" s="107"/>
      <c r="GHG27" s="107"/>
      <c r="GHH27" s="107"/>
      <c r="GHI27" s="107"/>
      <c r="GHJ27" s="107"/>
      <c r="GHK27" s="107"/>
      <c r="GHL27" s="107"/>
      <c r="GHM27" s="107"/>
      <c r="GHN27" s="107"/>
      <c r="GHO27" s="107"/>
      <c r="GHP27" s="107"/>
      <c r="GHQ27" s="107"/>
      <c r="GHR27" s="107"/>
      <c r="GHS27" s="107"/>
      <c r="GHT27" s="107"/>
      <c r="GHU27" s="107"/>
      <c r="GHV27" s="107"/>
      <c r="GHW27" s="107"/>
      <c r="GHX27" s="107"/>
      <c r="GHY27" s="107"/>
      <c r="GHZ27" s="107"/>
      <c r="GIA27" s="107"/>
      <c r="GIB27" s="107"/>
      <c r="GIC27" s="107"/>
      <c r="GID27" s="107"/>
      <c r="GIE27" s="107"/>
      <c r="GIF27" s="107"/>
      <c r="GIG27" s="107"/>
      <c r="GIH27" s="107"/>
      <c r="GII27" s="107"/>
      <c r="GIJ27" s="107"/>
      <c r="GIK27" s="107"/>
      <c r="GIL27" s="107"/>
      <c r="GIM27" s="107"/>
      <c r="GIN27" s="107"/>
      <c r="GIO27" s="107"/>
      <c r="GIP27" s="107"/>
      <c r="GIQ27" s="107"/>
      <c r="GIR27" s="107"/>
      <c r="GIS27" s="107"/>
      <c r="GIT27" s="107"/>
      <c r="GIU27" s="107"/>
      <c r="GIV27" s="107"/>
      <c r="GIW27" s="107"/>
      <c r="GIX27" s="107"/>
      <c r="GIY27" s="107"/>
      <c r="GIZ27" s="107"/>
      <c r="GJA27" s="107"/>
      <c r="GJB27" s="107"/>
      <c r="GJC27" s="107"/>
      <c r="GJD27" s="107"/>
      <c r="GJE27" s="107"/>
      <c r="GJF27" s="107"/>
      <c r="GJG27" s="107"/>
      <c r="GJH27" s="107"/>
      <c r="GJI27" s="107"/>
      <c r="GJJ27" s="107"/>
      <c r="GJK27" s="107"/>
      <c r="GJL27" s="107"/>
      <c r="GJM27" s="107"/>
      <c r="GJN27" s="107"/>
      <c r="GJO27" s="107"/>
      <c r="GJP27" s="107"/>
      <c r="GJQ27" s="107"/>
      <c r="GJR27" s="107"/>
      <c r="GJS27" s="107"/>
      <c r="GJT27" s="107"/>
      <c r="GJU27" s="107"/>
      <c r="GJV27" s="107"/>
      <c r="GJW27" s="107"/>
      <c r="GJX27" s="107"/>
      <c r="GJY27" s="107"/>
      <c r="GJZ27" s="107"/>
      <c r="GKA27" s="107"/>
      <c r="GKB27" s="107"/>
      <c r="GKC27" s="107"/>
      <c r="GKD27" s="107"/>
      <c r="GKE27" s="107"/>
      <c r="GKF27" s="107"/>
      <c r="GKG27" s="107"/>
      <c r="GKH27" s="107"/>
      <c r="GKI27" s="107"/>
      <c r="GKJ27" s="107"/>
      <c r="GKK27" s="107"/>
      <c r="GKL27" s="107"/>
      <c r="GKM27" s="107"/>
      <c r="GKN27" s="107"/>
      <c r="GKO27" s="107"/>
      <c r="GKP27" s="107"/>
      <c r="GKQ27" s="107"/>
      <c r="GKR27" s="107"/>
      <c r="GKS27" s="107"/>
      <c r="GKT27" s="107"/>
      <c r="GKU27" s="107"/>
      <c r="GKV27" s="107"/>
      <c r="GKW27" s="107"/>
      <c r="GKX27" s="107"/>
      <c r="GKY27" s="107"/>
      <c r="GKZ27" s="107"/>
      <c r="GLA27" s="107"/>
      <c r="GLB27" s="107"/>
      <c r="GLC27" s="107"/>
      <c r="GLD27" s="107"/>
      <c r="GLE27" s="107"/>
      <c r="GLF27" s="107"/>
      <c r="GLG27" s="107"/>
      <c r="GLH27" s="107"/>
      <c r="GLI27" s="107"/>
      <c r="GLJ27" s="107"/>
      <c r="GLK27" s="107"/>
      <c r="GLL27" s="107"/>
      <c r="GLM27" s="107"/>
      <c r="GLN27" s="107"/>
      <c r="GLO27" s="107"/>
      <c r="GLP27" s="107"/>
      <c r="GLQ27" s="107"/>
      <c r="GLR27" s="107"/>
      <c r="GLS27" s="107"/>
      <c r="GLT27" s="107"/>
      <c r="GLU27" s="107"/>
      <c r="GLV27" s="107"/>
      <c r="GLW27" s="107"/>
      <c r="GLX27" s="107"/>
      <c r="GLY27" s="107"/>
      <c r="GLZ27" s="107"/>
      <c r="GMA27" s="107"/>
      <c r="GMB27" s="107"/>
      <c r="GMC27" s="107"/>
      <c r="GMD27" s="107"/>
      <c r="GME27" s="107"/>
      <c r="GMF27" s="107"/>
      <c r="GMG27" s="107"/>
      <c r="GMH27" s="107"/>
      <c r="GMI27" s="107"/>
      <c r="GMJ27" s="107"/>
      <c r="GMK27" s="107"/>
      <c r="GML27" s="107"/>
      <c r="GMM27" s="107"/>
      <c r="GMN27" s="107"/>
      <c r="GMO27" s="107"/>
      <c r="GMP27" s="107"/>
      <c r="GMQ27" s="107"/>
      <c r="GMR27" s="107"/>
      <c r="GMS27" s="107"/>
      <c r="GMT27" s="107"/>
      <c r="GMU27" s="107"/>
      <c r="GMV27" s="107"/>
      <c r="GMW27" s="107"/>
      <c r="GMX27" s="107"/>
      <c r="GMY27" s="107"/>
      <c r="GMZ27" s="107"/>
      <c r="GNA27" s="107"/>
      <c r="GNB27" s="107"/>
      <c r="GNC27" s="107"/>
      <c r="GND27" s="107"/>
      <c r="GNE27" s="107"/>
      <c r="GNF27" s="107"/>
      <c r="GNG27" s="107"/>
      <c r="GNH27" s="107"/>
      <c r="GNI27" s="107"/>
      <c r="GNJ27" s="107"/>
      <c r="GNK27" s="107"/>
      <c r="GNL27" s="107"/>
      <c r="GNM27" s="107"/>
      <c r="GNN27" s="107"/>
      <c r="GNO27" s="107"/>
      <c r="GNP27" s="107"/>
      <c r="GNQ27" s="107"/>
      <c r="GNR27" s="107"/>
      <c r="GNS27" s="107"/>
      <c r="GNT27" s="107"/>
      <c r="GNU27" s="107"/>
      <c r="GNV27" s="107"/>
      <c r="GNW27" s="107"/>
      <c r="GNX27" s="107"/>
      <c r="GNY27" s="107"/>
      <c r="GNZ27" s="107"/>
      <c r="GOA27" s="107"/>
      <c r="GOB27" s="107"/>
      <c r="GOC27" s="107"/>
      <c r="GOD27" s="107"/>
      <c r="GOE27" s="107"/>
      <c r="GOF27" s="107"/>
      <c r="GOG27" s="107"/>
      <c r="GOH27" s="107"/>
      <c r="GOI27" s="107"/>
      <c r="GOJ27" s="107"/>
      <c r="GOK27" s="107"/>
      <c r="GOL27" s="107"/>
      <c r="GOM27" s="107"/>
      <c r="GON27" s="107"/>
      <c r="GOO27" s="107"/>
      <c r="GOP27" s="107"/>
      <c r="GOQ27" s="107"/>
      <c r="GOR27" s="107"/>
      <c r="GOS27" s="107"/>
      <c r="GOT27" s="107"/>
      <c r="GOU27" s="107"/>
      <c r="GOV27" s="107"/>
      <c r="GOW27" s="107"/>
      <c r="GOX27" s="107"/>
      <c r="GOY27" s="107"/>
      <c r="GOZ27" s="107"/>
      <c r="GPA27" s="107"/>
      <c r="GPB27" s="107"/>
      <c r="GPC27" s="107"/>
      <c r="GPD27" s="107"/>
      <c r="GPE27" s="107"/>
      <c r="GPF27" s="107"/>
      <c r="GPG27" s="107"/>
      <c r="GPH27" s="107"/>
      <c r="GPI27" s="107"/>
      <c r="GPJ27" s="107"/>
      <c r="GPK27" s="107"/>
      <c r="GPL27" s="107"/>
      <c r="GPM27" s="107"/>
      <c r="GPN27" s="107"/>
      <c r="GPO27" s="107"/>
      <c r="GPP27" s="107"/>
      <c r="GPQ27" s="107"/>
      <c r="GPR27" s="107"/>
      <c r="GPS27" s="107"/>
      <c r="GPT27" s="107"/>
      <c r="GPU27" s="107"/>
      <c r="GPV27" s="107"/>
      <c r="GPW27" s="107"/>
      <c r="GPX27" s="107"/>
      <c r="GPY27" s="107"/>
      <c r="GPZ27" s="107"/>
      <c r="GQA27" s="107"/>
      <c r="GQB27" s="107"/>
      <c r="GQC27" s="107"/>
      <c r="GQD27" s="107"/>
      <c r="GQE27" s="107"/>
      <c r="GQF27" s="107"/>
      <c r="GQG27" s="107"/>
      <c r="GQH27" s="107"/>
      <c r="GQI27" s="107"/>
      <c r="GQJ27" s="107"/>
      <c r="GQK27" s="107"/>
      <c r="GQL27" s="107"/>
      <c r="GQM27" s="107"/>
      <c r="GQN27" s="107"/>
      <c r="GQO27" s="107"/>
      <c r="GQP27" s="107"/>
      <c r="GQQ27" s="107"/>
      <c r="GQR27" s="107"/>
      <c r="GQS27" s="107"/>
      <c r="GQT27" s="107"/>
      <c r="GQU27" s="107"/>
      <c r="GQV27" s="107"/>
      <c r="GQW27" s="107"/>
      <c r="GQX27" s="107"/>
      <c r="GQY27" s="107"/>
      <c r="GQZ27" s="107"/>
      <c r="GRA27" s="107"/>
      <c r="GRB27" s="107"/>
      <c r="GRC27" s="107"/>
      <c r="GRD27" s="107"/>
      <c r="GRE27" s="107"/>
      <c r="GRF27" s="107"/>
      <c r="GRG27" s="107"/>
      <c r="GRH27" s="107"/>
      <c r="GRI27" s="107"/>
      <c r="GRJ27" s="107"/>
      <c r="GRK27" s="107"/>
      <c r="GRL27" s="107"/>
      <c r="GRM27" s="107"/>
      <c r="GRN27" s="107"/>
      <c r="GRO27" s="107"/>
      <c r="GRP27" s="107"/>
      <c r="GRQ27" s="107"/>
      <c r="GRR27" s="107"/>
      <c r="GRS27" s="107"/>
      <c r="GRT27" s="107"/>
      <c r="GRU27" s="107"/>
      <c r="GRV27" s="107"/>
      <c r="GRW27" s="107"/>
      <c r="GRX27" s="107"/>
      <c r="GRY27" s="107"/>
      <c r="GRZ27" s="107"/>
      <c r="GSA27" s="107"/>
      <c r="GSB27" s="107"/>
      <c r="GSC27" s="107"/>
      <c r="GSD27" s="107"/>
      <c r="GSE27" s="107"/>
      <c r="GSF27" s="107"/>
      <c r="GSG27" s="107"/>
      <c r="GSH27" s="107"/>
      <c r="GSI27" s="107"/>
      <c r="GSJ27" s="107"/>
      <c r="GSK27" s="107"/>
      <c r="GSL27" s="107"/>
      <c r="GSM27" s="107"/>
      <c r="GSN27" s="107"/>
      <c r="GSO27" s="107"/>
      <c r="GSP27" s="107"/>
      <c r="GSQ27" s="107"/>
      <c r="GSR27" s="107"/>
      <c r="GSS27" s="107"/>
      <c r="GST27" s="107"/>
      <c r="GSU27" s="107"/>
      <c r="GSV27" s="107"/>
      <c r="GSW27" s="107"/>
      <c r="GSX27" s="107"/>
      <c r="GSY27" s="107"/>
      <c r="GSZ27" s="107"/>
      <c r="GTA27" s="107"/>
      <c r="GTB27" s="107"/>
      <c r="GTC27" s="107"/>
      <c r="GTD27" s="107"/>
      <c r="GTE27" s="107"/>
      <c r="GTF27" s="107"/>
      <c r="GTG27" s="107"/>
      <c r="GTH27" s="107"/>
      <c r="GTI27" s="107"/>
      <c r="GTJ27" s="107"/>
      <c r="GTK27" s="107"/>
      <c r="GTL27" s="107"/>
      <c r="GTM27" s="107"/>
      <c r="GTN27" s="107"/>
      <c r="GTO27" s="107"/>
      <c r="GTP27" s="107"/>
      <c r="GTQ27" s="107"/>
      <c r="GTR27" s="107"/>
      <c r="GTS27" s="107"/>
      <c r="GTT27" s="107"/>
      <c r="GTU27" s="107"/>
      <c r="GTV27" s="107"/>
      <c r="GTW27" s="107"/>
      <c r="GTX27" s="107"/>
      <c r="GTY27" s="107"/>
      <c r="GTZ27" s="107"/>
      <c r="GUA27" s="107"/>
      <c r="GUB27" s="107"/>
      <c r="GUC27" s="107"/>
      <c r="GUD27" s="107"/>
      <c r="GUE27" s="107"/>
      <c r="GUF27" s="107"/>
      <c r="GUG27" s="107"/>
      <c r="GUH27" s="107"/>
      <c r="GUI27" s="107"/>
      <c r="GUJ27" s="107"/>
      <c r="GUK27" s="107"/>
      <c r="GUL27" s="107"/>
      <c r="GUM27" s="107"/>
      <c r="GUN27" s="107"/>
      <c r="GUO27" s="107"/>
      <c r="GUP27" s="107"/>
      <c r="GUQ27" s="107"/>
      <c r="GUR27" s="107"/>
      <c r="GUS27" s="107"/>
      <c r="GUT27" s="107"/>
      <c r="GUU27" s="107"/>
      <c r="GUV27" s="107"/>
      <c r="GUW27" s="107"/>
      <c r="GUX27" s="107"/>
      <c r="GUY27" s="107"/>
      <c r="GUZ27" s="107"/>
      <c r="GVA27" s="107"/>
      <c r="GVB27" s="107"/>
      <c r="GVC27" s="107"/>
      <c r="GVD27" s="107"/>
      <c r="GVE27" s="107"/>
      <c r="GVF27" s="107"/>
      <c r="GVG27" s="107"/>
      <c r="GVH27" s="107"/>
      <c r="GVI27" s="107"/>
      <c r="GVJ27" s="107"/>
      <c r="GVK27" s="107"/>
      <c r="GVL27" s="107"/>
      <c r="GVM27" s="107"/>
      <c r="GVN27" s="107"/>
      <c r="GVO27" s="107"/>
      <c r="GVP27" s="107"/>
      <c r="GVQ27" s="107"/>
      <c r="GVR27" s="107"/>
      <c r="GVS27" s="107"/>
      <c r="GVT27" s="107"/>
      <c r="GVU27" s="107"/>
      <c r="GVV27" s="107"/>
      <c r="GVW27" s="107"/>
      <c r="GVX27" s="107"/>
      <c r="GVY27" s="107"/>
      <c r="GVZ27" s="107"/>
      <c r="GWA27" s="107"/>
      <c r="GWB27" s="107"/>
      <c r="GWC27" s="107"/>
      <c r="GWD27" s="107"/>
      <c r="GWE27" s="107"/>
      <c r="GWF27" s="107"/>
      <c r="GWG27" s="107"/>
      <c r="GWH27" s="107"/>
      <c r="GWI27" s="107"/>
      <c r="GWJ27" s="107"/>
      <c r="GWK27" s="107"/>
      <c r="GWL27" s="107"/>
      <c r="GWM27" s="107"/>
      <c r="GWN27" s="107"/>
      <c r="GWO27" s="107"/>
      <c r="GWP27" s="107"/>
      <c r="GWQ27" s="107"/>
      <c r="GWR27" s="107"/>
      <c r="GWS27" s="107"/>
      <c r="GWT27" s="107"/>
      <c r="GWU27" s="107"/>
      <c r="GWV27" s="107"/>
      <c r="GWW27" s="107"/>
      <c r="GWX27" s="107"/>
      <c r="GWY27" s="107"/>
      <c r="GWZ27" s="107"/>
      <c r="GXA27" s="107"/>
      <c r="GXB27" s="107"/>
      <c r="GXC27" s="107"/>
      <c r="GXD27" s="107"/>
      <c r="GXE27" s="107"/>
      <c r="GXF27" s="107"/>
      <c r="GXG27" s="107"/>
      <c r="GXH27" s="107"/>
      <c r="GXI27" s="107"/>
      <c r="GXJ27" s="107"/>
      <c r="GXK27" s="107"/>
      <c r="GXL27" s="107"/>
      <c r="GXM27" s="107"/>
      <c r="GXN27" s="107"/>
      <c r="GXO27" s="107"/>
      <c r="GXP27" s="107"/>
      <c r="GXQ27" s="107"/>
      <c r="GXR27" s="107"/>
      <c r="GXS27" s="107"/>
      <c r="GXT27" s="107"/>
      <c r="GXU27" s="107"/>
      <c r="GXV27" s="107"/>
      <c r="GXW27" s="107"/>
      <c r="GXX27" s="107"/>
      <c r="GXY27" s="107"/>
      <c r="GXZ27" s="107"/>
      <c r="GYA27" s="107"/>
      <c r="GYB27" s="107"/>
      <c r="GYC27" s="107"/>
      <c r="GYD27" s="107"/>
      <c r="GYE27" s="107"/>
      <c r="GYF27" s="107"/>
      <c r="GYG27" s="107"/>
      <c r="GYH27" s="107"/>
      <c r="GYI27" s="107"/>
      <c r="GYJ27" s="107"/>
      <c r="GYK27" s="107"/>
      <c r="GYL27" s="107"/>
      <c r="GYM27" s="107"/>
      <c r="GYN27" s="107"/>
      <c r="GYO27" s="107"/>
      <c r="GYP27" s="107"/>
      <c r="GYQ27" s="107"/>
      <c r="GYR27" s="107"/>
      <c r="GYS27" s="107"/>
      <c r="GYT27" s="107"/>
      <c r="GYU27" s="107"/>
      <c r="GYV27" s="107"/>
      <c r="GYW27" s="107"/>
      <c r="GYX27" s="107"/>
      <c r="GYY27" s="107"/>
      <c r="GYZ27" s="107"/>
      <c r="GZA27" s="107"/>
      <c r="GZB27" s="107"/>
      <c r="GZC27" s="107"/>
      <c r="GZD27" s="107"/>
      <c r="GZE27" s="107"/>
      <c r="GZF27" s="107"/>
      <c r="GZG27" s="107"/>
      <c r="GZH27" s="107"/>
      <c r="GZI27" s="107"/>
      <c r="GZJ27" s="107"/>
      <c r="GZK27" s="107"/>
      <c r="GZL27" s="107"/>
      <c r="GZM27" s="107"/>
      <c r="GZN27" s="107"/>
      <c r="GZO27" s="107"/>
      <c r="GZP27" s="107"/>
      <c r="GZQ27" s="107"/>
      <c r="GZR27" s="107"/>
      <c r="GZS27" s="107"/>
      <c r="GZT27" s="107"/>
      <c r="GZU27" s="107"/>
      <c r="GZV27" s="107"/>
      <c r="GZW27" s="107"/>
      <c r="GZX27" s="107"/>
      <c r="GZY27" s="107"/>
      <c r="GZZ27" s="107"/>
      <c r="HAA27" s="107"/>
      <c r="HAB27" s="107"/>
      <c r="HAC27" s="107"/>
      <c r="HAD27" s="107"/>
      <c r="HAE27" s="107"/>
      <c r="HAF27" s="107"/>
      <c r="HAG27" s="107"/>
      <c r="HAH27" s="107"/>
      <c r="HAI27" s="107"/>
      <c r="HAJ27" s="107"/>
      <c r="HAK27" s="107"/>
      <c r="HAL27" s="107"/>
      <c r="HAM27" s="107"/>
      <c r="HAN27" s="107"/>
      <c r="HAO27" s="107"/>
      <c r="HAP27" s="107"/>
      <c r="HAQ27" s="107"/>
      <c r="HAR27" s="107"/>
      <c r="HAS27" s="107"/>
      <c r="HAT27" s="107"/>
      <c r="HAU27" s="107"/>
      <c r="HAV27" s="107"/>
      <c r="HAW27" s="107"/>
      <c r="HAX27" s="107"/>
      <c r="HAY27" s="107"/>
      <c r="HAZ27" s="107"/>
      <c r="HBA27" s="107"/>
      <c r="HBB27" s="107"/>
      <c r="HBC27" s="107"/>
      <c r="HBD27" s="107"/>
      <c r="HBE27" s="107"/>
      <c r="HBF27" s="107"/>
      <c r="HBG27" s="107"/>
      <c r="HBH27" s="107"/>
      <c r="HBI27" s="107"/>
      <c r="HBJ27" s="107"/>
      <c r="HBK27" s="107"/>
      <c r="HBL27" s="107"/>
      <c r="HBM27" s="107"/>
      <c r="HBN27" s="107"/>
      <c r="HBO27" s="107"/>
      <c r="HBP27" s="107"/>
      <c r="HBQ27" s="107"/>
      <c r="HBR27" s="107"/>
      <c r="HBS27" s="107"/>
      <c r="HBT27" s="107"/>
      <c r="HBU27" s="107"/>
      <c r="HBV27" s="107"/>
      <c r="HBW27" s="107"/>
      <c r="HBX27" s="107"/>
      <c r="HBY27" s="107"/>
      <c r="HBZ27" s="107"/>
      <c r="HCA27" s="107"/>
      <c r="HCB27" s="107"/>
      <c r="HCC27" s="107"/>
      <c r="HCD27" s="107"/>
      <c r="HCE27" s="107"/>
      <c r="HCF27" s="107"/>
      <c r="HCG27" s="107"/>
      <c r="HCH27" s="107"/>
      <c r="HCI27" s="107"/>
      <c r="HCJ27" s="107"/>
      <c r="HCK27" s="107"/>
      <c r="HCL27" s="107"/>
      <c r="HCM27" s="107"/>
      <c r="HCN27" s="107"/>
      <c r="HCO27" s="107"/>
      <c r="HCP27" s="107"/>
      <c r="HCQ27" s="107"/>
      <c r="HCR27" s="107"/>
      <c r="HCS27" s="107"/>
      <c r="HCT27" s="107"/>
      <c r="HCU27" s="107"/>
      <c r="HCV27" s="107"/>
      <c r="HCW27" s="107"/>
      <c r="HCX27" s="107"/>
      <c r="HCY27" s="107"/>
      <c r="HCZ27" s="107"/>
      <c r="HDA27" s="107"/>
      <c r="HDB27" s="107"/>
      <c r="HDC27" s="107"/>
      <c r="HDD27" s="107"/>
      <c r="HDE27" s="107"/>
      <c r="HDF27" s="107"/>
      <c r="HDG27" s="107"/>
      <c r="HDH27" s="107"/>
      <c r="HDI27" s="107"/>
      <c r="HDJ27" s="107"/>
      <c r="HDK27" s="107"/>
      <c r="HDL27" s="107"/>
      <c r="HDM27" s="107"/>
      <c r="HDN27" s="107"/>
      <c r="HDO27" s="107"/>
      <c r="HDP27" s="107"/>
      <c r="HDQ27" s="107"/>
      <c r="HDR27" s="107"/>
      <c r="HDS27" s="107"/>
      <c r="HDT27" s="107"/>
      <c r="HDU27" s="107"/>
      <c r="HDV27" s="107"/>
      <c r="HDW27" s="107"/>
      <c r="HDX27" s="107"/>
      <c r="HDY27" s="107"/>
      <c r="HDZ27" s="107"/>
      <c r="HEA27" s="107"/>
      <c r="HEB27" s="107"/>
      <c r="HEC27" s="107"/>
      <c r="HED27" s="107"/>
      <c r="HEE27" s="107"/>
      <c r="HEF27" s="107"/>
      <c r="HEG27" s="107"/>
      <c r="HEH27" s="107"/>
      <c r="HEI27" s="107"/>
      <c r="HEJ27" s="107"/>
      <c r="HEK27" s="107"/>
      <c r="HEL27" s="107"/>
      <c r="HEM27" s="107"/>
      <c r="HEN27" s="107"/>
      <c r="HEO27" s="107"/>
      <c r="HEP27" s="107"/>
      <c r="HEQ27" s="107"/>
      <c r="HER27" s="107"/>
      <c r="HES27" s="107"/>
      <c r="HET27" s="107"/>
      <c r="HEU27" s="107"/>
      <c r="HEV27" s="107"/>
      <c r="HEW27" s="107"/>
      <c r="HEX27" s="107"/>
      <c r="HEY27" s="107"/>
      <c r="HEZ27" s="107"/>
      <c r="HFA27" s="107"/>
      <c r="HFB27" s="107"/>
      <c r="HFC27" s="107"/>
      <c r="HFD27" s="107"/>
      <c r="HFE27" s="107"/>
      <c r="HFF27" s="107"/>
      <c r="HFG27" s="107"/>
      <c r="HFH27" s="107"/>
      <c r="HFI27" s="107"/>
      <c r="HFJ27" s="107"/>
      <c r="HFK27" s="107"/>
      <c r="HFL27" s="107"/>
      <c r="HFM27" s="107"/>
      <c r="HFN27" s="107"/>
      <c r="HFO27" s="107"/>
      <c r="HFP27" s="107"/>
      <c r="HFQ27" s="107"/>
      <c r="HFR27" s="107"/>
      <c r="HFS27" s="107"/>
      <c r="HFT27" s="107"/>
      <c r="HFU27" s="107"/>
      <c r="HFV27" s="107"/>
      <c r="HFW27" s="107"/>
      <c r="HFX27" s="107"/>
      <c r="HFY27" s="107"/>
      <c r="HFZ27" s="107"/>
      <c r="HGA27" s="107"/>
      <c r="HGB27" s="107"/>
      <c r="HGC27" s="107"/>
      <c r="HGD27" s="107"/>
      <c r="HGE27" s="107"/>
      <c r="HGF27" s="107"/>
      <c r="HGG27" s="107"/>
      <c r="HGH27" s="107"/>
      <c r="HGI27" s="107"/>
      <c r="HGJ27" s="107"/>
      <c r="HGK27" s="107"/>
      <c r="HGL27" s="107"/>
      <c r="HGM27" s="107"/>
      <c r="HGN27" s="107"/>
      <c r="HGO27" s="107"/>
      <c r="HGP27" s="107"/>
      <c r="HGQ27" s="107"/>
      <c r="HGR27" s="107"/>
      <c r="HGS27" s="107"/>
      <c r="HGT27" s="107"/>
      <c r="HGU27" s="107"/>
      <c r="HGV27" s="107"/>
      <c r="HGW27" s="107"/>
      <c r="HGX27" s="107"/>
      <c r="HGY27" s="107"/>
      <c r="HGZ27" s="107"/>
      <c r="HHA27" s="107"/>
      <c r="HHB27" s="107"/>
      <c r="HHC27" s="107"/>
      <c r="HHD27" s="107"/>
      <c r="HHE27" s="107"/>
      <c r="HHF27" s="107"/>
      <c r="HHG27" s="107"/>
      <c r="HHH27" s="107"/>
      <c r="HHI27" s="107"/>
      <c r="HHJ27" s="107"/>
      <c r="HHK27" s="107"/>
      <c r="HHL27" s="107"/>
      <c r="HHM27" s="107"/>
      <c r="HHN27" s="107"/>
      <c r="HHO27" s="107"/>
      <c r="HHP27" s="107"/>
      <c r="HHQ27" s="107"/>
      <c r="HHR27" s="107"/>
      <c r="HHS27" s="107"/>
      <c r="HHT27" s="107"/>
      <c r="HHU27" s="107"/>
      <c r="HHV27" s="107"/>
      <c r="HHW27" s="107"/>
      <c r="HHX27" s="107"/>
      <c r="HHY27" s="107"/>
      <c r="HHZ27" s="107"/>
      <c r="HIA27" s="107"/>
      <c r="HIB27" s="107"/>
      <c r="HIC27" s="107"/>
      <c r="HID27" s="107"/>
      <c r="HIE27" s="107"/>
      <c r="HIF27" s="107"/>
      <c r="HIG27" s="107"/>
      <c r="HIH27" s="107"/>
      <c r="HII27" s="107"/>
      <c r="HIJ27" s="107"/>
      <c r="HIK27" s="107"/>
      <c r="HIL27" s="107"/>
      <c r="HIM27" s="107"/>
      <c r="HIN27" s="107"/>
      <c r="HIO27" s="107"/>
      <c r="HIP27" s="107"/>
      <c r="HIQ27" s="107"/>
      <c r="HIR27" s="107"/>
      <c r="HIS27" s="107"/>
      <c r="HIT27" s="107"/>
      <c r="HIU27" s="107"/>
      <c r="HIV27" s="107"/>
      <c r="HIW27" s="107"/>
      <c r="HIX27" s="107"/>
      <c r="HIY27" s="107"/>
      <c r="HIZ27" s="107"/>
      <c r="HJA27" s="107"/>
      <c r="HJB27" s="107"/>
      <c r="HJC27" s="107"/>
      <c r="HJD27" s="107"/>
      <c r="HJE27" s="107"/>
      <c r="HJF27" s="107"/>
      <c r="HJG27" s="107"/>
      <c r="HJH27" s="107"/>
      <c r="HJI27" s="107"/>
      <c r="HJJ27" s="107"/>
      <c r="HJK27" s="107"/>
      <c r="HJL27" s="107"/>
      <c r="HJM27" s="107"/>
      <c r="HJN27" s="107"/>
      <c r="HJO27" s="107"/>
      <c r="HJP27" s="107"/>
      <c r="HJQ27" s="107"/>
      <c r="HJR27" s="107"/>
      <c r="HJS27" s="107"/>
      <c r="HJT27" s="107"/>
      <c r="HJU27" s="107"/>
      <c r="HJV27" s="107"/>
      <c r="HJW27" s="107"/>
      <c r="HJX27" s="107"/>
      <c r="HJY27" s="107"/>
      <c r="HJZ27" s="107"/>
      <c r="HKA27" s="107"/>
      <c r="HKB27" s="107"/>
      <c r="HKC27" s="107"/>
      <c r="HKD27" s="107"/>
      <c r="HKE27" s="107"/>
      <c r="HKF27" s="107"/>
      <c r="HKG27" s="107"/>
      <c r="HKH27" s="107"/>
      <c r="HKI27" s="107"/>
      <c r="HKJ27" s="107"/>
      <c r="HKK27" s="107"/>
      <c r="HKL27" s="107"/>
      <c r="HKM27" s="107"/>
      <c r="HKN27" s="107"/>
      <c r="HKO27" s="107"/>
      <c r="HKP27" s="107"/>
      <c r="HKQ27" s="107"/>
      <c r="HKR27" s="107"/>
      <c r="HKS27" s="107"/>
      <c r="HKT27" s="107"/>
      <c r="HKU27" s="107"/>
      <c r="HKV27" s="107"/>
      <c r="HKW27" s="107"/>
      <c r="HKX27" s="107"/>
      <c r="HKY27" s="107"/>
      <c r="HKZ27" s="107"/>
      <c r="HLA27" s="107"/>
      <c r="HLB27" s="107"/>
      <c r="HLC27" s="107"/>
      <c r="HLD27" s="107"/>
      <c r="HLE27" s="107"/>
      <c r="HLF27" s="107"/>
      <c r="HLG27" s="107"/>
      <c r="HLH27" s="107"/>
      <c r="HLI27" s="107"/>
      <c r="HLJ27" s="107"/>
      <c r="HLK27" s="107"/>
      <c r="HLL27" s="107"/>
      <c r="HLM27" s="107"/>
      <c r="HLN27" s="107"/>
      <c r="HLO27" s="107"/>
      <c r="HLP27" s="107"/>
      <c r="HLQ27" s="107"/>
      <c r="HLR27" s="107"/>
      <c r="HLS27" s="107"/>
      <c r="HLT27" s="107"/>
      <c r="HLU27" s="107"/>
      <c r="HLV27" s="107"/>
      <c r="HLW27" s="107"/>
      <c r="HLX27" s="107"/>
      <c r="HLY27" s="107"/>
      <c r="HLZ27" s="107"/>
      <c r="HMA27" s="107"/>
      <c r="HMB27" s="107"/>
      <c r="HMC27" s="107"/>
      <c r="HMD27" s="107"/>
      <c r="HME27" s="107"/>
      <c r="HMF27" s="107"/>
      <c r="HMG27" s="107"/>
      <c r="HMH27" s="107"/>
      <c r="HMI27" s="107"/>
      <c r="HMJ27" s="107"/>
      <c r="HMK27" s="107"/>
      <c r="HML27" s="107"/>
      <c r="HMM27" s="107"/>
      <c r="HMN27" s="107"/>
      <c r="HMO27" s="107"/>
      <c r="HMP27" s="107"/>
      <c r="HMQ27" s="107"/>
      <c r="HMR27" s="107"/>
      <c r="HMS27" s="107"/>
      <c r="HMT27" s="107"/>
      <c r="HMU27" s="107"/>
      <c r="HMV27" s="107"/>
      <c r="HMW27" s="107"/>
      <c r="HMX27" s="107"/>
      <c r="HMY27" s="107"/>
      <c r="HMZ27" s="107"/>
      <c r="HNA27" s="107"/>
      <c r="HNB27" s="107"/>
      <c r="HNC27" s="107"/>
      <c r="HND27" s="107"/>
      <c r="HNE27" s="107"/>
      <c r="HNF27" s="107"/>
      <c r="HNG27" s="107"/>
      <c r="HNH27" s="107"/>
      <c r="HNI27" s="107"/>
      <c r="HNJ27" s="107"/>
      <c r="HNK27" s="107"/>
      <c r="HNL27" s="107"/>
      <c r="HNM27" s="107"/>
      <c r="HNN27" s="107"/>
      <c r="HNO27" s="107"/>
      <c r="HNP27" s="107"/>
      <c r="HNQ27" s="107"/>
      <c r="HNR27" s="107"/>
      <c r="HNS27" s="107"/>
      <c r="HNT27" s="107"/>
      <c r="HNU27" s="107"/>
      <c r="HNV27" s="107"/>
      <c r="HNW27" s="107"/>
      <c r="HNX27" s="107"/>
      <c r="HNY27" s="107"/>
      <c r="HNZ27" s="107"/>
      <c r="HOA27" s="107"/>
      <c r="HOB27" s="107"/>
      <c r="HOC27" s="107"/>
      <c r="HOD27" s="107"/>
      <c r="HOE27" s="107"/>
      <c r="HOF27" s="107"/>
      <c r="HOG27" s="107"/>
      <c r="HOH27" s="107"/>
      <c r="HOI27" s="107"/>
      <c r="HOJ27" s="107"/>
      <c r="HOK27" s="107"/>
      <c r="HOL27" s="107"/>
      <c r="HOM27" s="107"/>
      <c r="HON27" s="107"/>
      <c r="HOO27" s="107"/>
      <c r="HOP27" s="107"/>
      <c r="HOQ27" s="107"/>
      <c r="HOR27" s="107"/>
      <c r="HOS27" s="107"/>
      <c r="HOT27" s="107"/>
      <c r="HOU27" s="107"/>
      <c r="HOV27" s="107"/>
      <c r="HOW27" s="107"/>
      <c r="HOX27" s="107"/>
      <c r="HOY27" s="107"/>
      <c r="HOZ27" s="107"/>
      <c r="HPA27" s="107"/>
      <c r="HPB27" s="107"/>
      <c r="HPC27" s="107"/>
      <c r="HPD27" s="107"/>
      <c r="HPE27" s="107"/>
      <c r="HPF27" s="107"/>
      <c r="HPG27" s="107"/>
      <c r="HPH27" s="107"/>
      <c r="HPI27" s="107"/>
      <c r="HPJ27" s="107"/>
      <c r="HPK27" s="107"/>
      <c r="HPL27" s="107"/>
      <c r="HPM27" s="107"/>
      <c r="HPN27" s="107"/>
      <c r="HPO27" s="107"/>
      <c r="HPP27" s="107"/>
      <c r="HPQ27" s="107"/>
      <c r="HPR27" s="107"/>
      <c r="HPS27" s="107"/>
      <c r="HPT27" s="107"/>
      <c r="HPU27" s="107"/>
      <c r="HPV27" s="107"/>
      <c r="HPW27" s="107"/>
      <c r="HPX27" s="107"/>
      <c r="HPY27" s="107"/>
      <c r="HPZ27" s="107"/>
      <c r="HQA27" s="107"/>
      <c r="HQB27" s="107"/>
      <c r="HQC27" s="107"/>
      <c r="HQD27" s="107"/>
      <c r="HQE27" s="107"/>
      <c r="HQF27" s="107"/>
      <c r="HQG27" s="107"/>
      <c r="HQH27" s="107"/>
      <c r="HQI27" s="107"/>
      <c r="HQJ27" s="107"/>
      <c r="HQK27" s="107"/>
      <c r="HQL27" s="107"/>
      <c r="HQM27" s="107"/>
      <c r="HQN27" s="107"/>
      <c r="HQO27" s="107"/>
      <c r="HQP27" s="107"/>
      <c r="HQQ27" s="107"/>
      <c r="HQR27" s="107"/>
      <c r="HQS27" s="107"/>
      <c r="HQT27" s="107"/>
      <c r="HQU27" s="107"/>
      <c r="HQV27" s="107"/>
      <c r="HQW27" s="107"/>
      <c r="HQX27" s="107"/>
      <c r="HQY27" s="107"/>
      <c r="HQZ27" s="107"/>
      <c r="HRA27" s="107"/>
      <c r="HRB27" s="107"/>
      <c r="HRC27" s="107"/>
      <c r="HRD27" s="107"/>
      <c r="HRE27" s="107"/>
      <c r="HRF27" s="107"/>
      <c r="HRG27" s="107"/>
      <c r="HRH27" s="107"/>
      <c r="HRI27" s="107"/>
      <c r="HRJ27" s="107"/>
      <c r="HRK27" s="107"/>
      <c r="HRL27" s="107"/>
      <c r="HRM27" s="107"/>
      <c r="HRN27" s="107"/>
      <c r="HRO27" s="107"/>
      <c r="HRP27" s="107"/>
      <c r="HRQ27" s="107"/>
      <c r="HRR27" s="107"/>
      <c r="HRS27" s="107"/>
      <c r="HRT27" s="107"/>
      <c r="HRU27" s="107"/>
      <c r="HRV27" s="107"/>
      <c r="HRW27" s="107"/>
      <c r="HRX27" s="107"/>
      <c r="HRY27" s="107"/>
      <c r="HRZ27" s="107"/>
      <c r="HSA27" s="107"/>
      <c r="HSB27" s="107"/>
      <c r="HSC27" s="107"/>
      <c r="HSD27" s="107"/>
      <c r="HSE27" s="107"/>
      <c r="HSF27" s="107"/>
      <c r="HSG27" s="107"/>
      <c r="HSH27" s="107"/>
      <c r="HSI27" s="107"/>
      <c r="HSJ27" s="107"/>
      <c r="HSK27" s="107"/>
      <c r="HSL27" s="107"/>
      <c r="HSM27" s="107"/>
      <c r="HSN27" s="107"/>
      <c r="HSO27" s="107"/>
      <c r="HSP27" s="107"/>
      <c r="HSQ27" s="107"/>
      <c r="HSR27" s="107"/>
      <c r="HSS27" s="107"/>
      <c r="HST27" s="107"/>
      <c r="HSU27" s="107"/>
      <c r="HSV27" s="107"/>
      <c r="HSW27" s="107"/>
      <c r="HSX27" s="107"/>
      <c r="HSY27" s="107"/>
      <c r="HSZ27" s="107"/>
      <c r="HTA27" s="107"/>
      <c r="HTB27" s="107"/>
      <c r="HTC27" s="107"/>
      <c r="HTD27" s="107"/>
      <c r="HTE27" s="107"/>
      <c r="HTF27" s="107"/>
      <c r="HTG27" s="107"/>
      <c r="HTH27" s="107"/>
      <c r="HTI27" s="107"/>
      <c r="HTJ27" s="107"/>
      <c r="HTK27" s="107"/>
      <c r="HTL27" s="107"/>
      <c r="HTM27" s="107"/>
      <c r="HTN27" s="107"/>
      <c r="HTO27" s="107"/>
      <c r="HTP27" s="107"/>
      <c r="HTQ27" s="107"/>
      <c r="HTR27" s="107"/>
      <c r="HTS27" s="107"/>
      <c r="HTT27" s="107"/>
      <c r="HTU27" s="107"/>
      <c r="HTV27" s="107"/>
      <c r="HTW27" s="107"/>
      <c r="HTX27" s="107"/>
      <c r="HTY27" s="107"/>
      <c r="HTZ27" s="107"/>
      <c r="HUA27" s="107"/>
      <c r="HUB27" s="107"/>
      <c r="HUC27" s="107"/>
      <c r="HUD27" s="107"/>
      <c r="HUE27" s="107"/>
      <c r="HUF27" s="107"/>
      <c r="HUG27" s="107"/>
      <c r="HUH27" s="107"/>
      <c r="HUI27" s="107"/>
      <c r="HUJ27" s="107"/>
      <c r="HUK27" s="107"/>
      <c r="HUL27" s="107"/>
      <c r="HUM27" s="107"/>
      <c r="HUN27" s="107"/>
      <c r="HUO27" s="107"/>
      <c r="HUP27" s="107"/>
      <c r="HUQ27" s="107"/>
      <c r="HUR27" s="107"/>
      <c r="HUS27" s="107"/>
      <c r="HUT27" s="107"/>
      <c r="HUU27" s="107"/>
      <c r="HUV27" s="107"/>
      <c r="HUW27" s="107"/>
      <c r="HUX27" s="107"/>
      <c r="HUY27" s="107"/>
      <c r="HUZ27" s="107"/>
      <c r="HVA27" s="107"/>
      <c r="HVB27" s="107"/>
      <c r="HVC27" s="107"/>
      <c r="HVD27" s="107"/>
      <c r="HVE27" s="107"/>
      <c r="HVF27" s="107"/>
      <c r="HVG27" s="107"/>
      <c r="HVH27" s="107"/>
      <c r="HVI27" s="107"/>
      <c r="HVJ27" s="107"/>
      <c r="HVK27" s="107"/>
      <c r="HVL27" s="107"/>
      <c r="HVM27" s="107"/>
      <c r="HVN27" s="107"/>
      <c r="HVO27" s="107"/>
      <c r="HVP27" s="107"/>
      <c r="HVQ27" s="107"/>
      <c r="HVR27" s="107"/>
      <c r="HVS27" s="107"/>
      <c r="HVT27" s="107"/>
      <c r="HVU27" s="107"/>
      <c r="HVV27" s="107"/>
      <c r="HVW27" s="107"/>
      <c r="HVX27" s="107"/>
      <c r="HVY27" s="107"/>
      <c r="HVZ27" s="107"/>
      <c r="HWA27" s="107"/>
      <c r="HWB27" s="107"/>
      <c r="HWC27" s="107"/>
      <c r="HWD27" s="107"/>
      <c r="HWE27" s="107"/>
      <c r="HWF27" s="107"/>
      <c r="HWG27" s="107"/>
      <c r="HWH27" s="107"/>
      <c r="HWI27" s="107"/>
      <c r="HWJ27" s="107"/>
      <c r="HWK27" s="107"/>
      <c r="HWL27" s="107"/>
      <c r="HWM27" s="107"/>
      <c r="HWN27" s="107"/>
      <c r="HWO27" s="107"/>
      <c r="HWP27" s="107"/>
      <c r="HWQ27" s="107"/>
      <c r="HWR27" s="107"/>
      <c r="HWS27" s="107"/>
      <c r="HWT27" s="107"/>
      <c r="HWU27" s="107"/>
      <c r="HWV27" s="107"/>
      <c r="HWW27" s="107"/>
      <c r="HWX27" s="107"/>
      <c r="HWY27" s="107"/>
      <c r="HWZ27" s="107"/>
      <c r="HXA27" s="107"/>
      <c r="HXB27" s="107"/>
      <c r="HXC27" s="107"/>
      <c r="HXD27" s="107"/>
      <c r="HXE27" s="107"/>
      <c r="HXF27" s="107"/>
      <c r="HXG27" s="107"/>
      <c r="HXH27" s="107"/>
      <c r="HXI27" s="107"/>
      <c r="HXJ27" s="107"/>
      <c r="HXK27" s="107"/>
      <c r="HXL27" s="107"/>
      <c r="HXM27" s="107"/>
      <c r="HXN27" s="107"/>
      <c r="HXO27" s="107"/>
      <c r="HXP27" s="107"/>
      <c r="HXQ27" s="107"/>
      <c r="HXR27" s="107"/>
      <c r="HXS27" s="107"/>
      <c r="HXT27" s="107"/>
      <c r="HXU27" s="107"/>
      <c r="HXV27" s="107"/>
      <c r="HXW27" s="107"/>
      <c r="HXX27" s="107"/>
      <c r="HXY27" s="107"/>
      <c r="HXZ27" s="107"/>
      <c r="HYA27" s="107"/>
      <c r="HYB27" s="107"/>
      <c r="HYC27" s="107"/>
      <c r="HYD27" s="107"/>
      <c r="HYE27" s="107"/>
      <c r="HYF27" s="107"/>
      <c r="HYG27" s="107"/>
      <c r="HYH27" s="107"/>
      <c r="HYI27" s="107"/>
      <c r="HYJ27" s="107"/>
      <c r="HYK27" s="107"/>
      <c r="HYL27" s="107"/>
      <c r="HYM27" s="107"/>
      <c r="HYN27" s="107"/>
      <c r="HYO27" s="107"/>
      <c r="HYP27" s="107"/>
      <c r="HYQ27" s="107"/>
      <c r="HYR27" s="107"/>
      <c r="HYS27" s="107"/>
      <c r="HYT27" s="107"/>
      <c r="HYU27" s="107"/>
      <c r="HYV27" s="107"/>
      <c r="HYW27" s="107"/>
      <c r="HYX27" s="107"/>
      <c r="HYY27" s="107"/>
      <c r="HYZ27" s="107"/>
      <c r="HZA27" s="107"/>
      <c r="HZB27" s="107"/>
      <c r="HZC27" s="107"/>
      <c r="HZD27" s="107"/>
      <c r="HZE27" s="107"/>
      <c r="HZF27" s="107"/>
      <c r="HZG27" s="107"/>
      <c r="HZH27" s="107"/>
      <c r="HZI27" s="107"/>
      <c r="HZJ27" s="107"/>
      <c r="HZK27" s="107"/>
      <c r="HZL27" s="107"/>
      <c r="HZM27" s="107"/>
      <c r="HZN27" s="107"/>
      <c r="HZO27" s="107"/>
      <c r="HZP27" s="107"/>
      <c r="HZQ27" s="107"/>
      <c r="HZR27" s="107"/>
      <c r="HZS27" s="107"/>
      <c r="HZT27" s="107"/>
      <c r="HZU27" s="107"/>
      <c r="HZV27" s="107"/>
      <c r="HZW27" s="107"/>
      <c r="HZX27" s="107"/>
      <c r="HZY27" s="107"/>
      <c r="HZZ27" s="107"/>
      <c r="IAA27" s="107"/>
      <c r="IAB27" s="107"/>
      <c r="IAC27" s="107"/>
      <c r="IAD27" s="107"/>
      <c r="IAE27" s="107"/>
      <c r="IAF27" s="107"/>
      <c r="IAG27" s="107"/>
      <c r="IAH27" s="107"/>
      <c r="IAI27" s="107"/>
      <c r="IAJ27" s="107"/>
      <c r="IAK27" s="107"/>
      <c r="IAL27" s="107"/>
      <c r="IAM27" s="107"/>
      <c r="IAN27" s="107"/>
      <c r="IAO27" s="107"/>
      <c r="IAP27" s="107"/>
      <c r="IAQ27" s="107"/>
      <c r="IAR27" s="107"/>
      <c r="IAS27" s="107"/>
      <c r="IAT27" s="107"/>
      <c r="IAU27" s="107"/>
      <c r="IAV27" s="107"/>
      <c r="IAW27" s="107"/>
      <c r="IAX27" s="107"/>
      <c r="IAY27" s="107"/>
      <c r="IAZ27" s="107"/>
      <c r="IBA27" s="107"/>
      <c r="IBB27" s="107"/>
      <c r="IBC27" s="107"/>
      <c r="IBD27" s="107"/>
      <c r="IBE27" s="107"/>
      <c r="IBF27" s="107"/>
      <c r="IBG27" s="107"/>
      <c r="IBH27" s="107"/>
      <c r="IBI27" s="107"/>
      <c r="IBJ27" s="107"/>
      <c r="IBK27" s="107"/>
      <c r="IBL27" s="107"/>
      <c r="IBM27" s="107"/>
      <c r="IBN27" s="107"/>
      <c r="IBO27" s="107"/>
      <c r="IBP27" s="107"/>
      <c r="IBQ27" s="107"/>
      <c r="IBR27" s="107"/>
      <c r="IBS27" s="107"/>
      <c r="IBT27" s="107"/>
      <c r="IBU27" s="107"/>
      <c r="IBV27" s="107"/>
      <c r="IBW27" s="107"/>
      <c r="IBX27" s="107"/>
      <c r="IBY27" s="107"/>
      <c r="IBZ27" s="107"/>
      <c r="ICA27" s="107"/>
      <c r="ICB27" s="107"/>
      <c r="ICC27" s="107"/>
      <c r="ICD27" s="107"/>
      <c r="ICE27" s="107"/>
      <c r="ICF27" s="107"/>
      <c r="ICG27" s="107"/>
      <c r="ICH27" s="107"/>
      <c r="ICI27" s="107"/>
      <c r="ICJ27" s="107"/>
      <c r="ICK27" s="107"/>
      <c r="ICL27" s="107"/>
      <c r="ICM27" s="107"/>
      <c r="ICN27" s="107"/>
      <c r="ICO27" s="107"/>
      <c r="ICP27" s="107"/>
      <c r="ICQ27" s="107"/>
      <c r="ICR27" s="107"/>
      <c r="ICS27" s="107"/>
      <c r="ICT27" s="107"/>
      <c r="ICU27" s="107"/>
      <c r="ICV27" s="107"/>
      <c r="ICW27" s="107"/>
      <c r="ICX27" s="107"/>
      <c r="ICY27" s="107"/>
      <c r="ICZ27" s="107"/>
      <c r="IDA27" s="107"/>
      <c r="IDB27" s="107"/>
      <c r="IDC27" s="107"/>
      <c r="IDD27" s="107"/>
      <c r="IDE27" s="107"/>
      <c r="IDF27" s="107"/>
      <c r="IDG27" s="107"/>
      <c r="IDH27" s="107"/>
      <c r="IDI27" s="107"/>
      <c r="IDJ27" s="107"/>
      <c r="IDK27" s="107"/>
      <c r="IDL27" s="107"/>
      <c r="IDM27" s="107"/>
      <c r="IDN27" s="107"/>
      <c r="IDO27" s="107"/>
      <c r="IDP27" s="107"/>
      <c r="IDQ27" s="107"/>
      <c r="IDR27" s="107"/>
      <c r="IDS27" s="107"/>
      <c r="IDT27" s="107"/>
      <c r="IDU27" s="107"/>
      <c r="IDV27" s="107"/>
      <c r="IDW27" s="107"/>
      <c r="IDX27" s="107"/>
      <c r="IDY27" s="107"/>
      <c r="IDZ27" s="107"/>
      <c r="IEA27" s="107"/>
      <c r="IEB27" s="107"/>
      <c r="IEC27" s="107"/>
      <c r="IED27" s="107"/>
      <c r="IEE27" s="107"/>
      <c r="IEF27" s="107"/>
      <c r="IEG27" s="107"/>
      <c r="IEH27" s="107"/>
      <c r="IEI27" s="107"/>
      <c r="IEJ27" s="107"/>
      <c r="IEK27" s="107"/>
      <c r="IEL27" s="107"/>
      <c r="IEM27" s="107"/>
      <c r="IEN27" s="107"/>
      <c r="IEO27" s="107"/>
      <c r="IEP27" s="107"/>
      <c r="IEQ27" s="107"/>
      <c r="IER27" s="107"/>
      <c r="IES27" s="107"/>
      <c r="IET27" s="107"/>
      <c r="IEU27" s="107"/>
      <c r="IEV27" s="107"/>
      <c r="IEW27" s="107"/>
      <c r="IEX27" s="107"/>
      <c r="IEY27" s="107"/>
      <c r="IEZ27" s="107"/>
      <c r="IFA27" s="107"/>
      <c r="IFB27" s="107"/>
      <c r="IFC27" s="107"/>
      <c r="IFD27" s="107"/>
      <c r="IFE27" s="107"/>
      <c r="IFF27" s="107"/>
      <c r="IFG27" s="107"/>
      <c r="IFH27" s="107"/>
      <c r="IFI27" s="107"/>
      <c r="IFJ27" s="107"/>
      <c r="IFK27" s="107"/>
      <c r="IFL27" s="107"/>
      <c r="IFM27" s="107"/>
      <c r="IFN27" s="107"/>
      <c r="IFO27" s="107"/>
      <c r="IFP27" s="107"/>
      <c r="IFQ27" s="107"/>
      <c r="IFR27" s="107"/>
      <c r="IFS27" s="107"/>
      <c r="IFT27" s="107"/>
      <c r="IFU27" s="107"/>
      <c r="IFV27" s="107"/>
      <c r="IFW27" s="107"/>
      <c r="IFX27" s="107"/>
      <c r="IFY27" s="107"/>
      <c r="IFZ27" s="107"/>
      <c r="IGA27" s="107"/>
      <c r="IGB27" s="107"/>
      <c r="IGC27" s="107"/>
      <c r="IGD27" s="107"/>
      <c r="IGE27" s="107"/>
      <c r="IGF27" s="107"/>
      <c r="IGG27" s="107"/>
      <c r="IGH27" s="107"/>
      <c r="IGI27" s="107"/>
      <c r="IGJ27" s="107"/>
      <c r="IGK27" s="107"/>
      <c r="IGL27" s="107"/>
      <c r="IGM27" s="107"/>
      <c r="IGN27" s="107"/>
      <c r="IGO27" s="107"/>
      <c r="IGP27" s="107"/>
      <c r="IGQ27" s="107"/>
      <c r="IGR27" s="107"/>
      <c r="IGS27" s="107"/>
      <c r="IGT27" s="107"/>
      <c r="IGU27" s="107"/>
      <c r="IGV27" s="107"/>
      <c r="IGW27" s="107"/>
      <c r="IGX27" s="107"/>
      <c r="IGY27" s="107"/>
      <c r="IGZ27" s="107"/>
      <c r="IHA27" s="107"/>
      <c r="IHB27" s="107"/>
      <c r="IHC27" s="107"/>
      <c r="IHD27" s="107"/>
      <c r="IHE27" s="107"/>
      <c r="IHF27" s="107"/>
      <c r="IHG27" s="107"/>
      <c r="IHH27" s="107"/>
      <c r="IHI27" s="107"/>
      <c r="IHJ27" s="107"/>
      <c r="IHK27" s="107"/>
      <c r="IHL27" s="107"/>
      <c r="IHM27" s="107"/>
      <c r="IHN27" s="107"/>
      <c r="IHO27" s="107"/>
      <c r="IHP27" s="107"/>
      <c r="IHQ27" s="107"/>
      <c r="IHR27" s="107"/>
      <c r="IHS27" s="107"/>
      <c r="IHT27" s="107"/>
      <c r="IHU27" s="107"/>
      <c r="IHV27" s="107"/>
      <c r="IHW27" s="107"/>
      <c r="IHX27" s="107"/>
      <c r="IHY27" s="107"/>
      <c r="IHZ27" s="107"/>
      <c r="IIA27" s="107"/>
      <c r="IIB27" s="107"/>
      <c r="IIC27" s="107"/>
      <c r="IID27" s="107"/>
      <c r="IIE27" s="107"/>
      <c r="IIF27" s="107"/>
      <c r="IIG27" s="107"/>
      <c r="IIH27" s="107"/>
      <c r="III27" s="107"/>
      <c r="IIJ27" s="107"/>
      <c r="IIK27" s="107"/>
      <c r="IIL27" s="107"/>
      <c r="IIM27" s="107"/>
      <c r="IIN27" s="107"/>
      <c r="IIO27" s="107"/>
      <c r="IIP27" s="107"/>
      <c r="IIQ27" s="107"/>
      <c r="IIR27" s="107"/>
      <c r="IIS27" s="107"/>
      <c r="IIT27" s="107"/>
      <c r="IIU27" s="107"/>
      <c r="IIV27" s="107"/>
      <c r="IIW27" s="107"/>
      <c r="IIX27" s="107"/>
      <c r="IIY27" s="107"/>
      <c r="IIZ27" s="107"/>
      <c r="IJA27" s="107"/>
      <c r="IJB27" s="107"/>
      <c r="IJC27" s="107"/>
      <c r="IJD27" s="107"/>
      <c r="IJE27" s="107"/>
      <c r="IJF27" s="107"/>
      <c r="IJG27" s="107"/>
      <c r="IJH27" s="107"/>
      <c r="IJI27" s="107"/>
      <c r="IJJ27" s="107"/>
      <c r="IJK27" s="107"/>
      <c r="IJL27" s="107"/>
      <c r="IJM27" s="107"/>
      <c r="IJN27" s="107"/>
      <c r="IJO27" s="107"/>
      <c r="IJP27" s="107"/>
      <c r="IJQ27" s="107"/>
      <c r="IJR27" s="107"/>
      <c r="IJS27" s="107"/>
      <c r="IJT27" s="107"/>
      <c r="IJU27" s="107"/>
      <c r="IJV27" s="107"/>
      <c r="IJW27" s="107"/>
      <c r="IJX27" s="107"/>
      <c r="IJY27" s="107"/>
      <c r="IJZ27" s="107"/>
      <c r="IKA27" s="107"/>
      <c r="IKB27" s="107"/>
      <c r="IKC27" s="107"/>
      <c r="IKD27" s="107"/>
      <c r="IKE27" s="107"/>
      <c r="IKF27" s="107"/>
      <c r="IKG27" s="107"/>
      <c r="IKH27" s="107"/>
      <c r="IKI27" s="107"/>
      <c r="IKJ27" s="107"/>
      <c r="IKK27" s="107"/>
      <c r="IKL27" s="107"/>
      <c r="IKM27" s="107"/>
      <c r="IKN27" s="107"/>
      <c r="IKO27" s="107"/>
      <c r="IKP27" s="107"/>
      <c r="IKQ27" s="107"/>
      <c r="IKR27" s="107"/>
      <c r="IKS27" s="107"/>
      <c r="IKT27" s="107"/>
      <c r="IKU27" s="107"/>
      <c r="IKV27" s="107"/>
      <c r="IKW27" s="107"/>
      <c r="IKX27" s="107"/>
      <c r="IKY27" s="107"/>
      <c r="IKZ27" s="107"/>
      <c r="ILA27" s="107"/>
      <c r="ILB27" s="107"/>
      <c r="ILC27" s="107"/>
      <c r="ILD27" s="107"/>
      <c r="ILE27" s="107"/>
      <c r="ILF27" s="107"/>
      <c r="ILG27" s="107"/>
      <c r="ILH27" s="107"/>
      <c r="ILI27" s="107"/>
      <c r="ILJ27" s="107"/>
      <c r="ILK27" s="107"/>
      <c r="ILL27" s="107"/>
      <c r="ILM27" s="107"/>
      <c r="ILN27" s="107"/>
      <c r="ILO27" s="107"/>
      <c r="ILP27" s="107"/>
      <c r="ILQ27" s="107"/>
      <c r="ILR27" s="107"/>
      <c r="ILS27" s="107"/>
      <c r="ILT27" s="107"/>
      <c r="ILU27" s="107"/>
      <c r="ILV27" s="107"/>
      <c r="ILW27" s="107"/>
      <c r="ILX27" s="107"/>
      <c r="ILY27" s="107"/>
      <c r="ILZ27" s="107"/>
      <c r="IMA27" s="107"/>
      <c r="IMB27" s="107"/>
      <c r="IMC27" s="107"/>
      <c r="IMD27" s="107"/>
      <c r="IME27" s="107"/>
      <c r="IMF27" s="107"/>
      <c r="IMG27" s="107"/>
      <c r="IMH27" s="107"/>
      <c r="IMI27" s="107"/>
      <c r="IMJ27" s="107"/>
      <c r="IMK27" s="107"/>
      <c r="IML27" s="107"/>
      <c r="IMM27" s="107"/>
      <c r="IMN27" s="107"/>
      <c r="IMO27" s="107"/>
      <c r="IMP27" s="107"/>
      <c r="IMQ27" s="107"/>
      <c r="IMR27" s="107"/>
      <c r="IMS27" s="107"/>
      <c r="IMT27" s="107"/>
      <c r="IMU27" s="107"/>
      <c r="IMV27" s="107"/>
      <c r="IMW27" s="107"/>
      <c r="IMX27" s="107"/>
      <c r="IMY27" s="107"/>
      <c r="IMZ27" s="107"/>
      <c r="INA27" s="107"/>
      <c r="INB27" s="107"/>
      <c r="INC27" s="107"/>
      <c r="IND27" s="107"/>
      <c r="INE27" s="107"/>
      <c r="INF27" s="107"/>
      <c r="ING27" s="107"/>
      <c r="INH27" s="107"/>
      <c r="INI27" s="107"/>
      <c r="INJ27" s="107"/>
      <c r="INK27" s="107"/>
      <c r="INL27" s="107"/>
      <c r="INM27" s="107"/>
      <c r="INN27" s="107"/>
      <c r="INO27" s="107"/>
      <c r="INP27" s="107"/>
      <c r="INQ27" s="107"/>
      <c r="INR27" s="107"/>
      <c r="INS27" s="107"/>
      <c r="INT27" s="107"/>
      <c r="INU27" s="107"/>
      <c r="INV27" s="107"/>
      <c r="INW27" s="107"/>
      <c r="INX27" s="107"/>
      <c r="INY27" s="107"/>
      <c r="INZ27" s="107"/>
      <c r="IOA27" s="107"/>
      <c r="IOB27" s="107"/>
      <c r="IOC27" s="107"/>
      <c r="IOD27" s="107"/>
      <c r="IOE27" s="107"/>
      <c r="IOF27" s="107"/>
      <c r="IOG27" s="107"/>
      <c r="IOH27" s="107"/>
      <c r="IOI27" s="107"/>
      <c r="IOJ27" s="107"/>
      <c r="IOK27" s="107"/>
      <c r="IOL27" s="107"/>
      <c r="IOM27" s="107"/>
      <c r="ION27" s="107"/>
      <c r="IOO27" s="107"/>
      <c r="IOP27" s="107"/>
      <c r="IOQ27" s="107"/>
      <c r="IOR27" s="107"/>
      <c r="IOS27" s="107"/>
      <c r="IOT27" s="107"/>
      <c r="IOU27" s="107"/>
      <c r="IOV27" s="107"/>
      <c r="IOW27" s="107"/>
      <c r="IOX27" s="107"/>
      <c r="IOY27" s="107"/>
      <c r="IOZ27" s="107"/>
      <c r="IPA27" s="107"/>
      <c r="IPB27" s="107"/>
      <c r="IPC27" s="107"/>
      <c r="IPD27" s="107"/>
      <c r="IPE27" s="107"/>
      <c r="IPF27" s="107"/>
      <c r="IPG27" s="107"/>
      <c r="IPH27" s="107"/>
      <c r="IPI27" s="107"/>
      <c r="IPJ27" s="107"/>
      <c r="IPK27" s="107"/>
      <c r="IPL27" s="107"/>
      <c r="IPM27" s="107"/>
      <c r="IPN27" s="107"/>
      <c r="IPO27" s="107"/>
      <c r="IPP27" s="107"/>
      <c r="IPQ27" s="107"/>
      <c r="IPR27" s="107"/>
      <c r="IPS27" s="107"/>
      <c r="IPT27" s="107"/>
      <c r="IPU27" s="107"/>
      <c r="IPV27" s="107"/>
      <c r="IPW27" s="107"/>
      <c r="IPX27" s="107"/>
      <c r="IPY27" s="107"/>
      <c r="IPZ27" s="107"/>
      <c r="IQA27" s="107"/>
      <c r="IQB27" s="107"/>
      <c r="IQC27" s="107"/>
      <c r="IQD27" s="107"/>
      <c r="IQE27" s="107"/>
      <c r="IQF27" s="107"/>
      <c r="IQG27" s="107"/>
      <c r="IQH27" s="107"/>
      <c r="IQI27" s="107"/>
      <c r="IQJ27" s="107"/>
      <c r="IQK27" s="107"/>
      <c r="IQL27" s="107"/>
      <c r="IQM27" s="107"/>
      <c r="IQN27" s="107"/>
      <c r="IQO27" s="107"/>
      <c r="IQP27" s="107"/>
      <c r="IQQ27" s="107"/>
      <c r="IQR27" s="107"/>
      <c r="IQS27" s="107"/>
      <c r="IQT27" s="107"/>
      <c r="IQU27" s="107"/>
      <c r="IQV27" s="107"/>
      <c r="IQW27" s="107"/>
      <c r="IQX27" s="107"/>
      <c r="IQY27" s="107"/>
      <c r="IQZ27" s="107"/>
      <c r="IRA27" s="107"/>
      <c r="IRB27" s="107"/>
      <c r="IRC27" s="107"/>
      <c r="IRD27" s="107"/>
      <c r="IRE27" s="107"/>
      <c r="IRF27" s="107"/>
      <c r="IRG27" s="107"/>
      <c r="IRH27" s="107"/>
      <c r="IRI27" s="107"/>
      <c r="IRJ27" s="107"/>
      <c r="IRK27" s="107"/>
      <c r="IRL27" s="107"/>
      <c r="IRM27" s="107"/>
      <c r="IRN27" s="107"/>
      <c r="IRO27" s="107"/>
      <c r="IRP27" s="107"/>
      <c r="IRQ27" s="107"/>
      <c r="IRR27" s="107"/>
      <c r="IRS27" s="107"/>
      <c r="IRT27" s="107"/>
      <c r="IRU27" s="107"/>
      <c r="IRV27" s="107"/>
      <c r="IRW27" s="107"/>
      <c r="IRX27" s="107"/>
      <c r="IRY27" s="107"/>
      <c r="IRZ27" s="107"/>
      <c r="ISA27" s="107"/>
      <c r="ISB27" s="107"/>
      <c r="ISC27" s="107"/>
      <c r="ISD27" s="107"/>
      <c r="ISE27" s="107"/>
      <c r="ISF27" s="107"/>
      <c r="ISG27" s="107"/>
      <c r="ISH27" s="107"/>
      <c r="ISI27" s="107"/>
      <c r="ISJ27" s="107"/>
      <c r="ISK27" s="107"/>
      <c r="ISL27" s="107"/>
      <c r="ISM27" s="107"/>
      <c r="ISN27" s="107"/>
      <c r="ISO27" s="107"/>
      <c r="ISP27" s="107"/>
      <c r="ISQ27" s="107"/>
      <c r="ISR27" s="107"/>
      <c r="ISS27" s="107"/>
      <c r="IST27" s="107"/>
      <c r="ISU27" s="107"/>
      <c r="ISV27" s="107"/>
      <c r="ISW27" s="107"/>
      <c r="ISX27" s="107"/>
      <c r="ISY27" s="107"/>
      <c r="ISZ27" s="107"/>
      <c r="ITA27" s="107"/>
      <c r="ITB27" s="107"/>
      <c r="ITC27" s="107"/>
      <c r="ITD27" s="107"/>
      <c r="ITE27" s="107"/>
      <c r="ITF27" s="107"/>
      <c r="ITG27" s="107"/>
      <c r="ITH27" s="107"/>
      <c r="ITI27" s="107"/>
      <c r="ITJ27" s="107"/>
      <c r="ITK27" s="107"/>
      <c r="ITL27" s="107"/>
      <c r="ITM27" s="107"/>
      <c r="ITN27" s="107"/>
      <c r="ITO27" s="107"/>
      <c r="ITP27" s="107"/>
      <c r="ITQ27" s="107"/>
      <c r="ITR27" s="107"/>
      <c r="ITS27" s="107"/>
      <c r="ITT27" s="107"/>
      <c r="ITU27" s="107"/>
      <c r="ITV27" s="107"/>
      <c r="ITW27" s="107"/>
      <c r="ITX27" s="107"/>
      <c r="ITY27" s="107"/>
      <c r="ITZ27" s="107"/>
      <c r="IUA27" s="107"/>
      <c r="IUB27" s="107"/>
      <c r="IUC27" s="107"/>
      <c r="IUD27" s="107"/>
      <c r="IUE27" s="107"/>
      <c r="IUF27" s="107"/>
      <c r="IUG27" s="107"/>
      <c r="IUH27" s="107"/>
      <c r="IUI27" s="107"/>
      <c r="IUJ27" s="107"/>
      <c r="IUK27" s="107"/>
      <c r="IUL27" s="107"/>
      <c r="IUM27" s="107"/>
      <c r="IUN27" s="107"/>
      <c r="IUO27" s="107"/>
      <c r="IUP27" s="107"/>
      <c r="IUQ27" s="107"/>
      <c r="IUR27" s="107"/>
      <c r="IUS27" s="107"/>
      <c r="IUT27" s="107"/>
      <c r="IUU27" s="107"/>
      <c r="IUV27" s="107"/>
      <c r="IUW27" s="107"/>
      <c r="IUX27" s="107"/>
      <c r="IUY27" s="107"/>
      <c r="IUZ27" s="107"/>
      <c r="IVA27" s="107"/>
      <c r="IVB27" s="107"/>
      <c r="IVC27" s="107"/>
      <c r="IVD27" s="107"/>
      <c r="IVE27" s="107"/>
      <c r="IVF27" s="107"/>
      <c r="IVG27" s="107"/>
      <c r="IVH27" s="107"/>
      <c r="IVI27" s="107"/>
      <c r="IVJ27" s="107"/>
      <c r="IVK27" s="107"/>
      <c r="IVL27" s="107"/>
      <c r="IVM27" s="107"/>
      <c r="IVN27" s="107"/>
      <c r="IVO27" s="107"/>
      <c r="IVP27" s="107"/>
      <c r="IVQ27" s="107"/>
      <c r="IVR27" s="107"/>
      <c r="IVS27" s="107"/>
      <c r="IVT27" s="107"/>
      <c r="IVU27" s="107"/>
      <c r="IVV27" s="107"/>
      <c r="IVW27" s="107"/>
      <c r="IVX27" s="107"/>
      <c r="IVY27" s="107"/>
      <c r="IVZ27" s="107"/>
      <c r="IWA27" s="107"/>
      <c r="IWB27" s="107"/>
      <c r="IWC27" s="107"/>
      <c r="IWD27" s="107"/>
      <c r="IWE27" s="107"/>
      <c r="IWF27" s="107"/>
      <c r="IWG27" s="107"/>
      <c r="IWH27" s="107"/>
      <c r="IWI27" s="107"/>
      <c r="IWJ27" s="107"/>
      <c r="IWK27" s="107"/>
      <c r="IWL27" s="107"/>
      <c r="IWM27" s="107"/>
      <c r="IWN27" s="107"/>
      <c r="IWO27" s="107"/>
      <c r="IWP27" s="107"/>
      <c r="IWQ27" s="107"/>
      <c r="IWR27" s="107"/>
      <c r="IWS27" s="107"/>
      <c r="IWT27" s="107"/>
      <c r="IWU27" s="107"/>
      <c r="IWV27" s="107"/>
      <c r="IWW27" s="107"/>
      <c r="IWX27" s="107"/>
      <c r="IWY27" s="107"/>
      <c r="IWZ27" s="107"/>
      <c r="IXA27" s="107"/>
      <c r="IXB27" s="107"/>
      <c r="IXC27" s="107"/>
      <c r="IXD27" s="107"/>
      <c r="IXE27" s="107"/>
      <c r="IXF27" s="107"/>
      <c r="IXG27" s="107"/>
      <c r="IXH27" s="107"/>
      <c r="IXI27" s="107"/>
      <c r="IXJ27" s="107"/>
      <c r="IXK27" s="107"/>
      <c r="IXL27" s="107"/>
      <c r="IXM27" s="107"/>
      <c r="IXN27" s="107"/>
      <c r="IXO27" s="107"/>
      <c r="IXP27" s="107"/>
      <c r="IXQ27" s="107"/>
      <c r="IXR27" s="107"/>
      <c r="IXS27" s="107"/>
      <c r="IXT27" s="107"/>
      <c r="IXU27" s="107"/>
      <c r="IXV27" s="107"/>
      <c r="IXW27" s="107"/>
      <c r="IXX27" s="107"/>
      <c r="IXY27" s="107"/>
      <c r="IXZ27" s="107"/>
      <c r="IYA27" s="107"/>
      <c r="IYB27" s="107"/>
      <c r="IYC27" s="107"/>
      <c r="IYD27" s="107"/>
      <c r="IYE27" s="107"/>
      <c r="IYF27" s="107"/>
      <c r="IYG27" s="107"/>
      <c r="IYH27" s="107"/>
      <c r="IYI27" s="107"/>
      <c r="IYJ27" s="107"/>
      <c r="IYK27" s="107"/>
      <c r="IYL27" s="107"/>
      <c r="IYM27" s="107"/>
      <c r="IYN27" s="107"/>
      <c r="IYO27" s="107"/>
      <c r="IYP27" s="107"/>
      <c r="IYQ27" s="107"/>
      <c r="IYR27" s="107"/>
      <c r="IYS27" s="107"/>
      <c r="IYT27" s="107"/>
      <c r="IYU27" s="107"/>
      <c r="IYV27" s="107"/>
      <c r="IYW27" s="107"/>
      <c r="IYX27" s="107"/>
      <c r="IYY27" s="107"/>
      <c r="IYZ27" s="107"/>
      <c r="IZA27" s="107"/>
      <c r="IZB27" s="107"/>
      <c r="IZC27" s="107"/>
      <c r="IZD27" s="107"/>
      <c r="IZE27" s="107"/>
      <c r="IZF27" s="107"/>
      <c r="IZG27" s="107"/>
      <c r="IZH27" s="107"/>
      <c r="IZI27" s="107"/>
      <c r="IZJ27" s="107"/>
      <c r="IZK27" s="107"/>
      <c r="IZL27" s="107"/>
      <c r="IZM27" s="107"/>
      <c r="IZN27" s="107"/>
      <c r="IZO27" s="107"/>
      <c r="IZP27" s="107"/>
      <c r="IZQ27" s="107"/>
      <c r="IZR27" s="107"/>
      <c r="IZS27" s="107"/>
      <c r="IZT27" s="107"/>
      <c r="IZU27" s="107"/>
      <c r="IZV27" s="107"/>
      <c r="IZW27" s="107"/>
      <c r="IZX27" s="107"/>
      <c r="IZY27" s="107"/>
      <c r="IZZ27" s="107"/>
      <c r="JAA27" s="107"/>
      <c r="JAB27" s="107"/>
      <c r="JAC27" s="107"/>
      <c r="JAD27" s="107"/>
      <c r="JAE27" s="107"/>
      <c r="JAF27" s="107"/>
      <c r="JAG27" s="107"/>
      <c r="JAH27" s="107"/>
      <c r="JAI27" s="107"/>
      <c r="JAJ27" s="107"/>
      <c r="JAK27" s="107"/>
      <c r="JAL27" s="107"/>
      <c r="JAM27" s="107"/>
      <c r="JAN27" s="107"/>
      <c r="JAO27" s="107"/>
      <c r="JAP27" s="107"/>
      <c r="JAQ27" s="107"/>
      <c r="JAR27" s="107"/>
      <c r="JAS27" s="107"/>
      <c r="JAT27" s="107"/>
      <c r="JAU27" s="107"/>
      <c r="JAV27" s="107"/>
      <c r="JAW27" s="107"/>
      <c r="JAX27" s="107"/>
      <c r="JAY27" s="107"/>
      <c r="JAZ27" s="107"/>
      <c r="JBA27" s="107"/>
      <c r="JBB27" s="107"/>
      <c r="JBC27" s="107"/>
      <c r="JBD27" s="107"/>
      <c r="JBE27" s="107"/>
      <c r="JBF27" s="107"/>
      <c r="JBG27" s="107"/>
      <c r="JBH27" s="107"/>
      <c r="JBI27" s="107"/>
      <c r="JBJ27" s="107"/>
      <c r="JBK27" s="107"/>
      <c r="JBL27" s="107"/>
      <c r="JBM27" s="107"/>
      <c r="JBN27" s="107"/>
      <c r="JBO27" s="107"/>
      <c r="JBP27" s="107"/>
      <c r="JBQ27" s="107"/>
      <c r="JBR27" s="107"/>
      <c r="JBS27" s="107"/>
      <c r="JBT27" s="107"/>
      <c r="JBU27" s="107"/>
      <c r="JBV27" s="107"/>
      <c r="JBW27" s="107"/>
      <c r="JBX27" s="107"/>
      <c r="JBY27" s="107"/>
      <c r="JBZ27" s="107"/>
      <c r="JCA27" s="107"/>
      <c r="JCB27" s="107"/>
      <c r="JCC27" s="107"/>
      <c r="JCD27" s="107"/>
      <c r="JCE27" s="107"/>
      <c r="JCF27" s="107"/>
      <c r="JCG27" s="107"/>
      <c r="JCH27" s="107"/>
      <c r="JCI27" s="107"/>
      <c r="JCJ27" s="107"/>
      <c r="JCK27" s="107"/>
      <c r="JCL27" s="107"/>
      <c r="JCM27" s="107"/>
      <c r="JCN27" s="107"/>
      <c r="JCO27" s="107"/>
      <c r="JCP27" s="107"/>
      <c r="JCQ27" s="107"/>
      <c r="JCR27" s="107"/>
      <c r="JCS27" s="107"/>
      <c r="JCT27" s="107"/>
      <c r="JCU27" s="107"/>
      <c r="JCV27" s="107"/>
      <c r="JCW27" s="107"/>
      <c r="JCX27" s="107"/>
      <c r="JCY27" s="107"/>
      <c r="JCZ27" s="107"/>
      <c r="JDA27" s="107"/>
      <c r="JDB27" s="107"/>
      <c r="JDC27" s="107"/>
      <c r="JDD27" s="107"/>
      <c r="JDE27" s="107"/>
      <c r="JDF27" s="107"/>
      <c r="JDG27" s="107"/>
      <c r="JDH27" s="107"/>
      <c r="JDI27" s="107"/>
      <c r="JDJ27" s="107"/>
      <c r="JDK27" s="107"/>
      <c r="JDL27" s="107"/>
      <c r="JDM27" s="107"/>
      <c r="JDN27" s="107"/>
      <c r="JDO27" s="107"/>
      <c r="JDP27" s="107"/>
      <c r="JDQ27" s="107"/>
      <c r="JDR27" s="107"/>
      <c r="JDS27" s="107"/>
      <c r="JDT27" s="107"/>
      <c r="JDU27" s="107"/>
      <c r="JDV27" s="107"/>
      <c r="JDW27" s="107"/>
      <c r="JDX27" s="107"/>
      <c r="JDY27" s="107"/>
      <c r="JDZ27" s="107"/>
      <c r="JEA27" s="107"/>
      <c r="JEB27" s="107"/>
      <c r="JEC27" s="107"/>
      <c r="JED27" s="107"/>
      <c r="JEE27" s="107"/>
      <c r="JEF27" s="107"/>
      <c r="JEG27" s="107"/>
      <c r="JEH27" s="107"/>
      <c r="JEI27" s="107"/>
      <c r="JEJ27" s="107"/>
      <c r="JEK27" s="107"/>
      <c r="JEL27" s="107"/>
      <c r="JEM27" s="107"/>
      <c r="JEN27" s="107"/>
      <c r="JEO27" s="107"/>
      <c r="JEP27" s="107"/>
      <c r="JEQ27" s="107"/>
      <c r="JER27" s="107"/>
      <c r="JES27" s="107"/>
      <c r="JET27" s="107"/>
      <c r="JEU27" s="107"/>
      <c r="JEV27" s="107"/>
      <c r="JEW27" s="107"/>
      <c r="JEX27" s="107"/>
      <c r="JEY27" s="107"/>
      <c r="JEZ27" s="107"/>
      <c r="JFA27" s="107"/>
      <c r="JFB27" s="107"/>
      <c r="JFC27" s="107"/>
      <c r="JFD27" s="107"/>
      <c r="JFE27" s="107"/>
      <c r="JFF27" s="107"/>
      <c r="JFG27" s="107"/>
      <c r="JFH27" s="107"/>
      <c r="JFI27" s="107"/>
      <c r="JFJ27" s="107"/>
      <c r="JFK27" s="107"/>
      <c r="JFL27" s="107"/>
      <c r="JFM27" s="107"/>
      <c r="JFN27" s="107"/>
      <c r="JFO27" s="107"/>
      <c r="JFP27" s="107"/>
      <c r="JFQ27" s="107"/>
      <c r="JFR27" s="107"/>
      <c r="JFS27" s="107"/>
      <c r="JFT27" s="107"/>
      <c r="JFU27" s="107"/>
      <c r="JFV27" s="107"/>
      <c r="JFW27" s="107"/>
      <c r="JFX27" s="107"/>
      <c r="JFY27" s="107"/>
      <c r="JFZ27" s="107"/>
      <c r="JGA27" s="107"/>
      <c r="JGB27" s="107"/>
      <c r="JGC27" s="107"/>
      <c r="JGD27" s="107"/>
      <c r="JGE27" s="107"/>
      <c r="JGF27" s="107"/>
      <c r="JGG27" s="107"/>
      <c r="JGH27" s="107"/>
      <c r="JGI27" s="107"/>
      <c r="JGJ27" s="107"/>
      <c r="JGK27" s="107"/>
      <c r="JGL27" s="107"/>
      <c r="JGM27" s="107"/>
      <c r="JGN27" s="107"/>
      <c r="JGO27" s="107"/>
      <c r="JGP27" s="107"/>
      <c r="JGQ27" s="107"/>
      <c r="JGR27" s="107"/>
      <c r="JGS27" s="107"/>
      <c r="JGT27" s="107"/>
      <c r="JGU27" s="107"/>
      <c r="JGV27" s="107"/>
      <c r="JGW27" s="107"/>
      <c r="JGX27" s="107"/>
      <c r="JGY27" s="107"/>
      <c r="JGZ27" s="107"/>
      <c r="JHA27" s="107"/>
      <c r="JHB27" s="107"/>
      <c r="JHC27" s="107"/>
      <c r="JHD27" s="107"/>
      <c r="JHE27" s="107"/>
      <c r="JHF27" s="107"/>
      <c r="JHG27" s="107"/>
      <c r="JHH27" s="107"/>
      <c r="JHI27" s="107"/>
      <c r="JHJ27" s="107"/>
      <c r="JHK27" s="107"/>
      <c r="JHL27" s="107"/>
      <c r="JHM27" s="107"/>
      <c r="JHN27" s="107"/>
      <c r="JHO27" s="107"/>
      <c r="JHP27" s="107"/>
      <c r="JHQ27" s="107"/>
      <c r="JHR27" s="107"/>
      <c r="JHS27" s="107"/>
      <c r="JHT27" s="107"/>
      <c r="JHU27" s="107"/>
      <c r="JHV27" s="107"/>
      <c r="JHW27" s="107"/>
      <c r="JHX27" s="107"/>
      <c r="JHY27" s="107"/>
      <c r="JHZ27" s="107"/>
      <c r="JIA27" s="107"/>
      <c r="JIB27" s="107"/>
      <c r="JIC27" s="107"/>
      <c r="JID27" s="107"/>
      <c r="JIE27" s="107"/>
      <c r="JIF27" s="107"/>
      <c r="JIG27" s="107"/>
      <c r="JIH27" s="107"/>
      <c r="JII27" s="107"/>
      <c r="JIJ27" s="107"/>
      <c r="JIK27" s="107"/>
      <c r="JIL27" s="107"/>
      <c r="JIM27" s="107"/>
      <c r="JIN27" s="107"/>
      <c r="JIO27" s="107"/>
      <c r="JIP27" s="107"/>
      <c r="JIQ27" s="107"/>
      <c r="JIR27" s="107"/>
      <c r="JIS27" s="107"/>
      <c r="JIT27" s="107"/>
      <c r="JIU27" s="107"/>
      <c r="JIV27" s="107"/>
      <c r="JIW27" s="107"/>
      <c r="JIX27" s="107"/>
      <c r="JIY27" s="107"/>
      <c r="JIZ27" s="107"/>
      <c r="JJA27" s="107"/>
      <c r="JJB27" s="107"/>
      <c r="JJC27" s="107"/>
      <c r="JJD27" s="107"/>
      <c r="JJE27" s="107"/>
      <c r="JJF27" s="107"/>
      <c r="JJG27" s="107"/>
      <c r="JJH27" s="107"/>
      <c r="JJI27" s="107"/>
      <c r="JJJ27" s="107"/>
      <c r="JJK27" s="107"/>
      <c r="JJL27" s="107"/>
      <c r="JJM27" s="107"/>
      <c r="JJN27" s="107"/>
      <c r="JJO27" s="107"/>
      <c r="JJP27" s="107"/>
      <c r="JJQ27" s="107"/>
      <c r="JJR27" s="107"/>
      <c r="JJS27" s="107"/>
      <c r="JJT27" s="107"/>
      <c r="JJU27" s="107"/>
      <c r="JJV27" s="107"/>
      <c r="JJW27" s="107"/>
      <c r="JJX27" s="107"/>
      <c r="JJY27" s="107"/>
      <c r="JJZ27" s="107"/>
      <c r="JKA27" s="107"/>
      <c r="JKB27" s="107"/>
      <c r="JKC27" s="107"/>
      <c r="JKD27" s="107"/>
      <c r="JKE27" s="107"/>
      <c r="JKF27" s="107"/>
      <c r="JKG27" s="107"/>
      <c r="JKH27" s="107"/>
      <c r="JKI27" s="107"/>
      <c r="JKJ27" s="107"/>
      <c r="JKK27" s="107"/>
      <c r="JKL27" s="107"/>
      <c r="JKM27" s="107"/>
      <c r="JKN27" s="107"/>
      <c r="JKO27" s="107"/>
      <c r="JKP27" s="107"/>
      <c r="JKQ27" s="107"/>
      <c r="JKR27" s="107"/>
      <c r="JKS27" s="107"/>
      <c r="JKT27" s="107"/>
      <c r="JKU27" s="107"/>
      <c r="JKV27" s="107"/>
      <c r="JKW27" s="107"/>
      <c r="JKX27" s="107"/>
      <c r="JKY27" s="107"/>
      <c r="JKZ27" s="107"/>
      <c r="JLA27" s="107"/>
      <c r="JLB27" s="107"/>
      <c r="JLC27" s="107"/>
      <c r="JLD27" s="107"/>
      <c r="JLE27" s="107"/>
      <c r="JLF27" s="107"/>
      <c r="JLG27" s="107"/>
      <c r="JLH27" s="107"/>
      <c r="JLI27" s="107"/>
      <c r="JLJ27" s="107"/>
      <c r="JLK27" s="107"/>
      <c r="JLL27" s="107"/>
      <c r="JLM27" s="107"/>
      <c r="JLN27" s="107"/>
      <c r="JLO27" s="107"/>
      <c r="JLP27" s="107"/>
      <c r="JLQ27" s="107"/>
      <c r="JLR27" s="107"/>
      <c r="JLS27" s="107"/>
      <c r="JLT27" s="107"/>
      <c r="JLU27" s="107"/>
      <c r="JLV27" s="107"/>
      <c r="JLW27" s="107"/>
      <c r="JLX27" s="107"/>
      <c r="JLY27" s="107"/>
      <c r="JLZ27" s="107"/>
      <c r="JMA27" s="107"/>
      <c r="JMB27" s="107"/>
      <c r="JMC27" s="107"/>
      <c r="JMD27" s="107"/>
      <c r="JME27" s="107"/>
      <c r="JMF27" s="107"/>
      <c r="JMG27" s="107"/>
      <c r="JMH27" s="107"/>
      <c r="JMI27" s="107"/>
      <c r="JMJ27" s="107"/>
      <c r="JMK27" s="107"/>
      <c r="JML27" s="107"/>
      <c r="JMM27" s="107"/>
      <c r="JMN27" s="107"/>
      <c r="JMO27" s="107"/>
      <c r="JMP27" s="107"/>
      <c r="JMQ27" s="107"/>
      <c r="JMR27" s="107"/>
      <c r="JMS27" s="107"/>
      <c r="JMT27" s="107"/>
      <c r="JMU27" s="107"/>
      <c r="JMV27" s="107"/>
      <c r="JMW27" s="107"/>
      <c r="JMX27" s="107"/>
      <c r="JMY27" s="107"/>
      <c r="JMZ27" s="107"/>
      <c r="JNA27" s="107"/>
      <c r="JNB27" s="107"/>
      <c r="JNC27" s="107"/>
      <c r="JND27" s="107"/>
      <c r="JNE27" s="107"/>
      <c r="JNF27" s="107"/>
      <c r="JNG27" s="107"/>
      <c r="JNH27" s="107"/>
      <c r="JNI27" s="107"/>
      <c r="JNJ27" s="107"/>
      <c r="JNK27" s="107"/>
      <c r="JNL27" s="107"/>
      <c r="JNM27" s="107"/>
      <c r="JNN27" s="107"/>
      <c r="JNO27" s="107"/>
      <c r="JNP27" s="107"/>
      <c r="JNQ27" s="107"/>
      <c r="JNR27" s="107"/>
      <c r="JNS27" s="107"/>
      <c r="JNT27" s="107"/>
      <c r="JNU27" s="107"/>
      <c r="JNV27" s="107"/>
      <c r="JNW27" s="107"/>
      <c r="JNX27" s="107"/>
      <c r="JNY27" s="107"/>
      <c r="JNZ27" s="107"/>
      <c r="JOA27" s="107"/>
      <c r="JOB27" s="107"/>
      <c r="JOC27" s="107"/>
      <c r="JOD27" s="107"/>
      <c r="JOE27" s="107"/>
      <c r="JOF27" s="107"/>
      <c r="JOG27" s="107"/>
      <c r="JOH27" s="107"/>
      <c r="JOI27" s="107"/>
      <c r="JOJ27" s="107"/>
      <c r="JOK27" s="107"/>
      <c r="JOL27" s="107"/>
      <c r="JOM27" s="107"/>
      <c r="JON27" s="107"/>
      <c r="JOO27" s="107"/>
      <c r="JOP27" s="107"/>
      <c r="JOQ27" s="107"/>
      <c r="JOR27" s="107"/>
      <c r="JOS27" s="107"/>
      <c r="JOT27" s="107"/>
      <c r="JOU27" s="107"/>
      <c r="JOV27" s="107"/>
      <c r="JOW27" s="107"/>
      <c r="JOX27" s="107"/>
      <c r="JOY27" s="107"/>
      <c r="JOZ27" s="107"/>
      <c r="JPA27" s="107"/>
      <c r="JPB27" s="107"/>
      <c r="JPC27" s="107"/>
      <c r="JPD27" s="107"/>
      <c r="JPE27" s="107"/>
      <c r="JPF27" s="107"/>
      <c r="JPG27" s="107"/>
      <c r="JPH27" s="107"/>
      <c r="JPI27" s="107"/>
      <c r="JPJ27" s="107"/>
      <c r="JPK27" s="107"/>
      <c r="JPL27" s="107"/>
      <c r="JPM27" s="107"/>
      <c r="JPN27" s="107"/>
      <c r="JPO27" s="107"/>
      <c r="JPP27" s="107"/>
      <c r="JPQ27" s="107"/>
      <c r="JPR27" s="107"/>
      <c r="JPS27" s="107"/>
      <c r="JPT27" s="107"/>
      <c r="JPU27" s="107"/>
      <c r="JPV27" s="107"/>
      <c r="JPW27" s="107"/>
      <c r="JPX27" s="107"/>
      <c r="JPY27" s="107"/>
      <c r="JPZ27" s="107"/>
      <c r="JQA27" s="107"/>
      <c r="JQB27" s="107"/>
      <c r="JQC27" s="107"/>
      <c r="JQD27" s="107"/>
      <c r="JQE27" s="107"/>
      <c r="JQF27" s="107"/>
      <c r="JQG27" s="107"/>
      <c r="JQH27" s="107"/>
      <c r="JQI27" s="107"/>
      <c r="JQJ27" s="107"/>
      <c r="JQK27" s="107"/>
      <c r="JQL27" s="107"/>
      <c r="JQM27" s="107"/>
      <c r="JQN27" s="107"/>
      <c r="JQO27" s="107"/>
      <c r="JQP27" s="107"/>
      <c r="JQQ27" s="107"/>
      <c r="JQR27" s="107"/>
      <c r="JQS27" s="107"/>
      <c r="JQT27" s="107"/>
      <c r="JQU27" s="107"/>
      <c r="JQV27" s="107"/>
      <c r="JQW27" s="107"/>
      <c r="JQX27" s="107"/>
      <c r="JQY27" s="107"/>
      <c r="JQZ27" s="107"/>
      <c r="JRA27" s="107"/>
      <c r="JRB27" s="107"/>
      <c r="JRC27" s="107"/>
      <c r="JRD27" s="107"/>
      <c r="JRE27" s="107"/>
      <c r="JRF27" s="107"/>
      <c r="JRG27" s="107"/>
      <c r="JRH27" s="107"/>
      <c r="JRI27" s="107"/>
      <c r="JRJ27" s="107"/>
      <c r="JRK27" s="107"/>
      <c r="JRL27" s="107"/>
      <c r="JRM27" s="107"/>
      <c r="JRN27" s="107"/>
      <c r="JRO27" s="107"/>
      <c r="JRP27" s="107"/>
      <c r="JRQ27" s="107"/>
      <c r="JRR27" s="107"/>
      <c r="JRS27" s="107"/>
      <c r="JRT27" s="107"/>
      <c r="JRU27" s="107"/>
      <c r="JRV27" s="107"/>
      <c r="JRW27" s="107"/>
      <c r="JRX27" s="107"/>
      <c r="JRY27" s="107"/>
      <c r="JRZ27" s="107"/>
      <c r="JSA27" s="107"/>
      <c r="JSB27" s="107"/>
      <c r="JSC27" s="107"/>
      <c r="JSD27" s="107"/>
      <c r="JSE27" s="107"/>
      <c r="JSF27" s="107"/>
      <c r="JSG27" s="107"/>
      <c r="JSH27" s="107"/>
      <c r="JSI27" s="107"/>
      <c r="JSJ27" s="107"/>
      <c r="JSK27" s="107"/>
      <c r="JSL27" s="107"/>
      <c r="JSM27" s="107"/>
      <c r="JSN27" s="107"/>
      <c r="JSO27" s="107"/>
      <c r="JSP27" s="107"/>
      <c r="JSQ27" s="107"/>
      <c r="JSR27" s="107"/>
      <c r="JSS27" s="107"/>
      <c r="JST27" s="107"/>
      <c r="JSU27" s="107"/>
      <c r="JSV27" s="107"/>
      <c r="JSW27" s="107"/>
      <c r="JSX27" s="107"/>
      <c r="JSY27" s="107"/>
      <c r="JSZ27" s="107"/>
      <c r="JTA27" s="107"/>
      <c r="JTB27" s="107"/>
      <c r="JTC27" s="107"/>
      <c r="JTD27" s="107"/>
      <c r="JTE27" s="107"/>
      <c r="JTF27" s="107"/>
      <c r="JTG27" s="107"/>
      <c r="JTH27" s="107"/>
      <c r="JTI27" s="107"/>
      <c r="JTJ27" s="107"/>
      <c r="JTK27" s="107"/>
      <c r="JTL27" s="107"/>
      <c r="JTM27" s="107"/>
      <c r="JTN27" s="107"/>
      <c r="JTO27" s="107"/>
      <c r="JTP27" s="107"/>
      <c r="JTQ27" s="107"/>
      <c r="JTR27" s="107"/>
      <c r="JTS27" s="107"/>
      <c r="JTT27" s="107"/>
      <c r="JTU27" s="107"/>
      <c r="JTV27" s="107"/>
      <c r="JTW27" s="107"/>
      <c r="JTX27" s="107"/>
      <c r="JTY27" s="107"/>
      <c r="JTZ27" s="107"/>
      <c r="JUA27" s="107"/>
      <c r="JUB27" s="107"/>
      <c r="JUC27" s="107"/>
      <c r="JUD27" s="107"/>
      <c r="JUE27" s="107"/>
      <c r="JUF27" s="107"/>
      <c r="JUG27" s="107"/>
      <c r="JUH27" s="107"/>
      <c r="JUI27" s="107"/>
      <c r="JUJ27" s="107"/>
      <c r="JUK27" s="107"/>
      <c r="JUL27" s="107"/>
      <c r="JUM27" s="107"/>
      <c r="JUN27" s="107"/>
      <c r="JUO27" s="107"/>
      <c r="JUP27" s="107"/>
      <c r="JUQ27" s="107"/>
      <c r="JUR27" s="107"/>
      <c r="JUS27" s="107"/>
      <c r="JUT27" s="107"/>
      <c r="JUU27" s="107"/>
      <c r="JUV27" s="107"/>
      <c r="JUW27" s="107"/>
      <c r="JUX27" s="107"/>
      <c r="JUY27" s="107"/>
      <c r="JUZ27" s="107"/>
      <c r="JVA27" s="107"/>
      <c r="JVB27" s="107"/>
      <c r="JVC27" s="107"/>
      <c r="JVD27" s="107"/>
      <c r="JVE27" s="107"/>
      <c r="JVF27" s="107"/>
      <c r="JVG27" s="107"/>
      <c r="JVH27" s="107"/>
      <c r="JVI27" s="107"/>
      <c r="JVJ27" s="107"/>
      <c r="JVK27" s="107"/>
      <c r="JVL27" s="107"/>
      <c r="JVM27" s="107"/>
      <c r="JVN27" s="107"/>
      <c r="JVO27" s="107"/>
      <c r="JVP27" s="107"/>
      <c r="JVQ27" s="107"/>
      <c r="JVR27" s="107"/>
      <c r="JVS27" s="107"/>
      <c r="JVT27" s="107"/>
      <c r="JVU27" s="107"/>
      <c r="JVV27" s="107"/>
      <c r="JVW27" s="107"/>
      <c r="JVX27" s="107"/>
      <c r="JVY27" s="107"/>
      <c r="JVZ27" s="107"/>
      <c r="JWA27" s="107"/>
      <c r="JWB27" s="107"/>
      <c r="JWC27" s="107"/>
      <c r="JWD27" s="107"/>
      <c r="JWE27" s="107"/>
      <c r="JWF27" s="107"/>
      <c r="JWG27" s="107"/>
      <c r="JWH27" s="107"/>
      <c r="JWI27" s="107"/>
      <c r="JWJ27" s="107"/>
      <c r="JWK27" s="107"/>
      <c r="JWL27" s="107"/>
      <c r="JWM27" s="107"/>
      <c r="JWN27" s="107"/>
      <c r="JWO27" s="107"/>
      <c r="JWP27" s="107"/>
      <c r="JWQ27" s="107"/>
      <c r="JWR27" s="107"/>
      <c r="JWS27" s="107"/>
      <c r="JWT27" s="107"/>
      <c r="JWU27" s="107"/>
      <c r="JWV27" s="107"/>
      <c r="JWW27" s="107"/>
      <c r="JWX27" s="107"/>
      <c r="JWY27" s="107"/>
      <c r="JWZ27" s="107"/>
      <c r="JXA27" s="107"/>
      <c r="JXB27" s="107"/>
      <c r="JXC27" s="107"/>
      <c r="JXD27" s="107"/>
      <c r="JXE27" s="107"/>
      <c r="JXF27" s="107"/>
      <c r="JXG27" s="107"/>
      <c r="JXH27" s="107"/>
      <c r="JXI27" s="107"/>
      <c r="JXJ27" s="107"/>
      <c r="JXK27" s="107"/>
      <c r="JXL27" s="107"/>
      <c r="JXM27" s="107"/>
      <c r="JXN27" s="107"/>
      <c r="JXO27" s="107"/>
      <c r="JXP27" s="107"/>
      <c r="JXQ27" s="107"/>
      <c r="JXR27" s="107"/>
      <c r="JXS27" s="107"/>
      <c r="JXT27" s="107"/>
      <c r="JXU27" s="107"/>
      <c r="JXV27" s="107"/>
      <c r="JXW27" s="107"/>
      <c r="JXX27" s="107"/>
      <c r="JXY27" s="107"/>
      <c r="JXZ27" s="107"/>
      <c r="JYA27" s="107"/>
      <c r="JYB27" s="107"/>
      <c r="JYC27" s="107"/>
      <c r="JYD27" s="107"/>
      <c r="JYE27" s="107"/>
      <c r="JYF27" s="107"/>
      <c r="JYG27" s="107"/>
      <c r="JYH27" s="107"/>
      <c r="JYI27" s="107"/>
      <c r="JYJ27" s="107"/>
      <c r="JYK27" s="107"/>
      <c r="JYL27" s="107"/>
      <c r="JYM27" s="107"/>
      <c r="JYN27" s="107"/>
      <c r="JYO27" s="107"/>
      <c r="JYP27" s="107"/>
      <c r="JYQ27" s="107"/>
      <c r="JYR27" s="107"/>
      <c r="JYS27" s="107"/>
      <c r="JYT27" s="107"/>
      <c r="JYU27" s="107"/>
      <c r="JYV27" s="107"/>
      <c r="JYW27" s="107"/>
      <c r="JYX27" s="107"/>
      <c r="JYY27" s="107"/>
      <c r="JYZ27" s="107"/>
      <c r="JZA27" s="107"/>
      <c r="JZB27" s="107"/>
      <c r="JZC27" s="107"/>
      <c r="JZD27" s="107"/>
      <c r="JZE27" s="107"/>
      <c r="JZF27" s="107"/>
      <c r="JZG27" s="107"/>
      <c r="JZH27" s="107"/>
      <c r="JZI27" s="107"/>
      <c r="JZJ27" s="107"/>
      <c r="JZK27" s="107"/>
      <c r="JZL27" s="107"/>
      <c r="JZM27" s="107"/>
      <c r="JZN27" s="107"/>
      <c r="JZO27" s="107"/>
      <c r="JZP27" s="107"/>
      <c r="JZQ27" s="107"/>
      <c r="JZR27" s="107"/>
      <c r="JZS27" s="107"/>
      <c r="JZT27" s="107"/>
      <c r="JZU27" s="107"/>
      <c r="JZV27" s="107"/>
      <c r="JZW27" s="107"/>
      <c r="JZX27" s="107"/>
      <c r="JZY27" s="107"/>
      <c r="JZZ27" s="107"/>
      <c r="KAA27" s="107"/>
      <c r="KAB27" s="107"/>
      <c r="KAC27" s="107"/>
      <c r="KAD27" s="107"/>
      <c r="KAE27" s="107"/>
      <c r="KAF27" s="107"/>
      <c r="KAG27" s="107"/>
      <c r="KAH27" s="107"/>
      <c r="KAI27" s="107"/>
      <c r="KAJ27" s="107"/>
      <c r="KAK27" s="107"/>
      <c r="KAL27" s="107"/>
      <c r="KAM27" s="107"/>
      <c r="KAN27" s="107"/>
      <c r="KAO27" s="107"/>
      <c r="KAP27" s="107"/>
      <c r="KAQ27" s="107"/>
      <c r="KAR27" s="107"/>
      <c r="KAS27" s="107"/>
      <c r="KAT27" s="107"/>
      <c r="KAU27" s="107"/>
      <c r="KAV27" s="107"/>
      <c r="KAW27" s="107"/>
      <c r="KAX27" s="107"/>
      <c r="KAY27" s="107"/>
      <c r="KAZ27" s="107"/>
      <c r="KBA27" s="107"/>
      <c r="KBB27" s="107"/>
      <c r="KBC27" s="107"/>
      <c r="KBD27" s="107"/>
      <c r="KBE27" s="107"/>
      <c r="KBF27" s="107"/>
      <c r="KBG27" s="107"/>
      <c r="KBH27" s="107"/>
      <c r="KBI27" s="107"/>
      <c r="KBJ27" s="107"/>
      <c r="KBK27" s="107"/>
      <c r="KBL27" s="107"/>
      <c r="KBM27" s="107"/>
      <c r="KBN27" s="107"/>
      <c r="KBO27" s="107"/>
      <c r="KBP27" s="107"/>
      <c r="KBQ27" s="107"/>
      <c r="KBR27" s="107"/>
      <c r="KBS27" s="107"/>
      <c r="KBT27" s="107"/>
      <c r="KBU27" s="107"/>
      <c r="KBV27" s="107"/>
      <c r="KBW27" s="107"/>
      <c r="KBX27" s="107"/>
      <c r="KBY27" s="107"/>
      <c r="KBZ27" s="107"/>
      <c r="KCA27" s="107"/>
      <c r="KCB27" s="107"/>
      <c r="KCC27" s="107"/>
      <c r="KCD27" s="107"/>
      <c r="KCE27" s="107"/>
      <c r="KCF27" s="107"/>
      <c r="KCG27" s="107"/>
      <c r="KCH27" s="107"/>
      <c r="KCI27" s="107"/>
      <c r="KCJ27" s="107"/>
      <c r="KCK27" s="107"/>
      <c r="KCL27" s="107"/>
      <c r="KCM27" s="107"/>
      <c r="KCN27" s="107"/>
      <c r="KCO27" s="107"/>
      <c r="KCP27" s="107"/>
      <c r="KCQ27" s="107"/>
      <c r="KCR27" s="107"/>
      <c r="KCS27" s="107"/>
      <c r="KCT27" s="107"/>
      <c r="KCU27" s="107"/>
      <c r="KCV27" s="107"/>
      <c r="KCW27" s="107"/>
      <c r="KCX27" s="107"/>
      <c r="KCY27" s="107"/>
      <c r="KCZ27" s="107"/>
      <c r="KDA27" s="107"/>
      <c r="KDB27" s="107"/>
      <c r="KDC27" s="107"/>
      <c r="KDD27" s="107"/>
      <c r="KDE27" s="107"/>
      <c r="KDF27" s="107"/>
      <c r="KDG27" s="107"/>
      <c r="KDH27" s="107"/>
      <c r="KDI27" s="107"/>
      <c r="KDJ27" s="107"/>
      <c r="KDK27" s="107"/>
      <c r="KDL27" s="107"/>
      <c r="KDM27" s="107"/>
      <c r="KDN27" s="107"/>
      <c r="KDO27" s="107"/>
      <c r="KDP27" s="107"/>
      <c r="KDQ27" s="107"/>
      <c r="KDR27" s="107"/>
      <c r="KDS27" s="107"/>
      <c r="KDT27" s="107"/>
      <c r="KDU27" s="107"/>
      <c r="KDV27" s="107"/>
      <c r="KDW27" s="107"/>
      <c r="KDX27" s="107"/>
      <c r="KDY27" s="107"/>
      <c r="KDZ27" s="107"/>
      <c r="KEA27" s="107"/>
      <c r="KEB27" s="107"/>
      <c r="KEC27" s="107"/>
      <c r="KED27" s="107"/>
      <c r="KEE27" s="107"/>
      <c r="KEF27" s="107"/>
      <c r="KEG27" s="107"/>
      <c r="KEH27" s="107"/>
      <c r="KEI27" s="107"/>
      <c r="KEJ27" s="107"/>
      <c r="KEK27" s="107"/>
      <c r="KEL27" s="107"/>
      <c r="KEM27" s="107"/>
      <c r="KEN27" s="107"/>
      <c r="KEO27" s="107"/>
      <c r="KEP27" s="107"/>
      <c r="KEQ27" s="107"/>
      <c r="KER27" s="107"/>
      <c r="KES27" s="107"/>
      <c r="KET27" s="107"/>
      <c r="KEU27" s="107"/>
      <c r="KEV27" s="107"/>
      <c r="KEW27" s="107"/>
      <c r="KEX27" s="107"/>
      <c r="KEY27" s="107"/>
      <c r="KEZ27" s="107"/>
      <c r="KFA27" s="107"/>
      <c r="KFB27" s="107"/>
      <c r="KFC27" s="107"/>
      <c r="KFD27" s="107"/>
      <c r="KFE27" s="107"/>
      <c r="KFF27" s="107"/>
      <c r="KFG27" s="107"/>
      <c r="KFH27" s="107"/>
      <c r="KFI27" s="107"/>
      <c r="KFJ27" s="107"/>
      <c r="KFK27" s="107"/>
      <c r="KFL27" s="107"/>
      <c r="KFM27" s="107"/>
      <c r="KFN27" s="107"/>
      <c r="KFO27" s="107"/>
      <c r="KFP27" s="107"/>
      <c r="KFQ27" s="107"/>
      <c r="KFR27" s="107"/>
      <c r="KFS27" s="107"/>
      <c r="KFT27" s="107"/>
      <c r="KFU27" s="107"/>
      <c r="KFV27" s="107"/>
      <c r="KFW27" s="107"/>
      <c r="KFX27" s="107"/>
      <c r="KFY27" s="107"/>
      <c r="KFZ27" s="107"/>
      <c r="KGA27" s="107"/>
      <c r="KGB27" s="107"/>
      <c r="KGC27" s="107"/>
      <c r="KGD27" s="107"/>
      <c r="KGE27" s="107"/>
      <c r="KGF27" s="107"/>
      <c r="KGG27" s="107"/>
      <c r="KGH27" s="107"/>
      <c r="KGI27" s="107"/>
      <c r="KGJ27" s="107"/>
      <c r="KGK27" s="107"/>
      <c r="KGL27" s="107"/>
      <c r="KGM27" s="107"/>
      <c r="KGN27" s="107"/>
      <c r="KGO27" s="107"/>
      <c r="KGP27" s="107"/>
      <c r="KGQ27" s="107"/>
      <c r="KGR27" s="107"/>
      <c r="KGS27" s="107"/>
      <c r="KGT27" s="107"/>
      <c r="KGU27" s="107"/>
      <c r="KGV27" s="107"/>
      <c r="KGW27" s="107"/>
      <c r="KGX27" s="107"/>
      <c r="KGY27" s="107"/>
      <c r="KGZ27" s="107"/>
      <c r="KHA27" s="107"/>
      <c r="KHB27" s="107"/>
      <c r="KHC27" s="107"/>
      <c r="KHD27" s="107"/>
      <c r="KHE27" s="107"/>
      <c r="KHF27" s="107"/>
      <c r="KHG27" s="107"/>
      <c r="KHH27" s="107"/>
      <c r="KHI27" s="107"/>
      <c r="KHJ27" s="107"/>
      <c r="KHK27" s="107"/>
      <c r="KHL27" s="107"/>
      <c r="KHM27" s="107"/>
      <c r="KHN27" s="107"/>
      <c r="KHO27" s="107"/>
      <c r="KHP27" s="107"/>
      <c r="KHQ27" s="107"/>
      <c r="KHR27" s="107"/>
      <c r="KHS27" s="107"/>
      <c r="KHT27" s="107"/>
      <c r="KHU27" s="107"/>
      <c r="KHV27" s="107"/>
      <c r="KHW27" s="107"/>
      <c r="KHX27" s="107"/>
      <c r="KHY27" s="107"/>
      <c r="KHZ27" s="107"/>
      <c r="KIA27" s="107"/>
      <c r="KIB27" s="107"/>
      <c r="KIC27" s="107"/>
      <c r="KID27" s="107"/>
      <c r="KIE27" s="107"/>
      <c r="KIF27" s="107"/>
      <c r="KIG27" s="107"/>
      <c r="KIH27" s="107"/>
      <c r="KII27" s="107"/>
      <c r="KIJ27" s="107"/>
      <c r="KIK27" s="107"/>
      <c r="KIL27" s="107"/>
      <c r="KIM27" s="107"/>
      <c r="KIN27" s="107"/>
      <c r="KIO27" s="107"/>
      <c r="KIP27" s="107"/>
      <c r="KIQ27" s="107"/>
      <c r="KIR27" s="107"/>
      <c r="KIS27" s="107"/>
      <c r="KIT27" s="107"/>
      <c r="KIU27" s="107"/>
      <c r="KIV27" s="107"/>
      <c r="KIW27" s="107"/>
      <c r="KIX27" s="107"/>
      <c r="KIY27" s="107"/>
      <c r="KIZ27" s="107"/>
      <c r="KJA27" s="107"/>
      <c r="KJB27" s="107"/>
      <c r="KJC27" s="107"/>
      <c r="KJD27" s="107"/>
      <c r="KJE27" s="107"/>
      <c r="KJF27" s="107"/>
      <c r="KJG27" s="107"/>
      <c r="KJH27" s="107"/>
      <c r="KJI27" s="107"/>
      <c r="KJJ27" s="107"/>
      <c r="KJK27" s="107"/>
      <c r="KJL27" s="107"/>
      <c r="KJM27" s="107"/>
      <c r="KJN27" s="107"/>
      <c r="KJO27" s="107"/>
      <c r="KJP27" s="107"/>
      <c r="KJQ27" s="107"/>
      <c r="KJR27" s="107"/>
      <c r="KJS27" s="107"/>
      <c r="KJT27" s="107"/>
      <c r="KJU27" s="107"/>
      <c r="KJV27" s="107"/>
      <c r="KJW27" s="107"/>
      <c r="KJX27" s="107"/>
      <c r="KJY27" s="107"/>
      <c r="KJZ27" s="107"/>
      <c r="KKA27" s="107"/>
      <c r="KKB27" s="107"/>
      <c r="KKC27" s="107"/>
      <c r="KKD27" s="107"/>
      <c r="KKE27" s="107"/>
      <c r="KKF27" s="107"/>
      <c r="KKG27" s="107"/>
      <c r="KKH27" s="107"/>
      <c r="KKI27" s="107"/>
      <c r="KKJ27" s="107"/>
      <c r="KKK27" s="107"/>
      <c r="KKL27" s="107"/>
      <c r="KKM27" s="107"/>
      <c r="KKN27" s="107"/>
      <c r="KKO27" s="107"/>
      <c r="KKP27" s="107"/>
      <c r="KKQ27" s="107"/>
      <c r="KKR27" s="107"/>
      <c r="KKS27" s="107"/>
      <c r="KKT27" s="107"/>
      <c r="KKU27" s="107"/>
      <c r="KKV27" s="107"/>
      <c r="KKW27" s="107"/>
      <c r="KKX27" s="107"/>
      <c r="KKY27" s="107"/>
      <c r="KKZ27" s="107"/>
      <c r="KLA27" s="107"/>
      <c r="KLB27" s="107"/>
      <c r="KLC27" s="107"/>
      <c r="KLD27" s="107"/>
      <c r="KLE27" s="107"/>
      <c r="KLF27" s="107"/>
      <c r="KLG27" s="107"/>
      <c r="KLH27" s="107"/>
      <c r="KLI27" s="107"/>
      <c r="KLJ27" s="107"/>
      <c r="KLK27" s="107"/>
      <c r="KLL27" s="107"/>
      <c r="KLM27" s="107"/>
      <c r="KLN27" s="107"/>
      <c r="KLO27" s="107"/>
      <c r="KLP27" s="107"/>
      <c r="KLQ27" s="107"/>
      <c r="KLR27" s="107"/>
      <c r="KLS27" s="107"/>
      <c r="KLT27" s="107"/>
      <c r="KLU27" s="107"/>
      <c r="KLV27" s="107"/>
      <c r="KLW27" s="107"/>
      <c r="KLX27" s="107"/>
      <c r="KLY27" s="107"/>
      <c r="KLZ27" s="107"/>
      <c r="KMA27" s="107"/>
      <c r="KMB27" s="107"/>
      <c r="KMC27" s="107"/>
      <c r="KMD27" s="107"/>
      <c r="KME27" s="107"/>
      <c r="KMF27" s="107"/>
      <c r="KMG27" s="107"/>
      <c r="KMH27" s="107"/>
      <c r="KMI27" s="107"/>
      <c r="KMJ27" s="107"/>
      <c r="KMK27" s="107"/>
      <c r="KML27" s="107"/>
      <c r="KMM27" s="107"/>
      <c r="KMN27" s="107"/>
      <c r="KMO27" s="107"/>
      <c r="KMP27" s="107"/>
      <c r="KMQ27" s="107"/>
      <c r="KMR27" s="107"/>
      <c r="KMS27" s="107"/>
      <c r="KMT27" s="107"/>
      <c r="KMU27" s="107"/>
      <c r="KMV27" s="107"/>
      <c r="KMW27" s="107"/>
      <c r="KMX27" s="107"/>
      <c r="KMY27" s="107"/>
      <c r="KMZ27" s="107"/>
      <c r="KNA27" s="107"/>
      <c r="KNB27" s="107"/>
      <c r="KNC27" s="107"/>
      <c r="KND27" s="107"/>
      <c r="KNE27" s="107"/>
      <c r="KNF27" s="107"/>
      <c r="KNG27" s="107"/>
      <c r="KNH27" s="107"/>
      <c r="KNI27" s="107"/>
      <c r="KNJ27" s="107"/>
      <c r="KNK27" s="107"/>
      <c r="KNL27" s="107"/>
      <c r="KNM27" s="107"/>
      <c r="KNN27" s="107"/>
      <c r="KNO27" s="107"/>
      <c r="KNP27" s="107"/>
      <c r="KNQ27" s="107"/>
      <c r="KNR27" s="107"/>
      <c r="KNS27" s="107"/>
      <c r="KNT27" s="107"/>
      <c r="KNU27" s="107"/>
      <c r="KNV27" s="107"/>
      <c r="KNW27" s="107"/>
      <c r="KNX27" s="107"/>
      <c r="KNY27" s="107"/>
      <c r="KNZ27" s="107"/>
      <c r="KOA27" s="107"/>
      <c r="KOB27" s="107"/>
      <c r="KOC27" s="107"/>
      <c r="KOD27" s="107"/>
      <c r="KOE27" s="107"/>
      <c r="KOF27" s="107"/>
      <c r="KOG27" s="107"/>
      <c r="KOH27" s="107"/>
      <c r="KOI27" s="107"/>
      <c r="KOJ27" s="107"/>
      <c r="KOK27" s="107"/>
      <c r="KOL27" s="107"/>
      <c r="KOM27" s="107"/>
      <c r="KON27" s="107"/>
      <c r="KOO27" s="107"/>
      <c r="KOP27" s="107"/>
      <c r="KOQ27" s="107"/>
      <c r="KOR27" s="107"/>
      <c r="KOS27" s="107"/>
      <c r="KOT27" s="107"/>
      <c r="KOU27" s="107"/>
      <c r="KOV27" s="107"/>
      <c r="KOW27" s="107"/>
      <c r="KOX27" s="107"/>
      <c r="KOY27" s="107"/>
      <c r="KOZ27" s="107"/>
      <c r="KPA27" s="107"/>
      <c r="KPB27" s="107"/>
      <c r="KPC27" s="107"/>
      <c r="KPD27" s="107"/>
      <c r="KPE27" s="107"/>
      <c r="KPF27" s="107"/>
      <c r="KPG27" s="107"/>
      <c r="KPH27" s="107"/>
      <c r="KPI27" s="107"/>
      <c r="KPJ27" s="107"/>
      <c r="KPK27" s="107"/>
      <c r="KPL27" s="107"/>
      <c r="KPM27" s="107"/>
      <c r="KPN27" s="107"/>
      <c r="KPO27" s="107"/>
      <c r="KPP27" s="107"/>
      <c r="KPQ27" s="107"/>
      <c r="KPR27" s="107"/>
      <c r="KPS27" s="107"/>
      <c r="KPT27" s="107"/>
      <c r="KPU27" s="107"/>
      <c r="KPV27" s="107"/>
      <c r="KPW27" s="107"/>
      <c r="KPX27" s="107"/>
      <c r="KPY27" s="107"/>
      <c r="KPZ27" s="107"/>
      <c r="KQA27" s="107"/>
      <c r="KQB27" s="107"/>
      <c r="KQC27" s="107"/>
      <c r="KQD27" s="107"/>
      <c r="KQE27" s="107"/>
      <c r="KQF27" s="107"/>
      <c r="KQG27" s="107"/>
      <c r="KQH27" s="107"/>
      <c r="KQI27" s="107"/>
      <c r="KQJ27" s="107"/>
      <c r="KQK27" s="107"/>
      <c r="KQL27" s="107"/>
      <c r="KQM27" s="107"/>
      <c r="KQN27" s="107"/>
      <c r="KQO27" s="107"/>
      <c r="KQP27" s="107"/>
      <c r="KQQ27" s="107"/>
      <c r="KQR27" s="107"/>
      <c r="KQS27" s="107"/>
      <c r="KQT27" s="107"/>
      <c r="KQU27" s="107"/>
      <c r="KQV27" s="107"/>
      <c r="KQW27" s="107"/>
      <c r="KQX27" s="107"/>
      <c r="KQY27" s="107"/>
      <c r="KQZ27" s="107"/>
      <c r="KRA27" s="107"/>
      <c r="KRB27" s="107"/>
      <c r="KRC27" s="107"/>
      <c r="KRD27" s="107"/>
      <c r="KRE27" s="107"/>
      <c r="KRF27" s="107"/>
      <c r="KRG27" s="107"/>
      <c r="KRH27" s="107"/>
      <c r="KRI27" s="107"/>
      <c r="KRJ27" s="107"/>
      <c r="KRK27" s="107"/>
      <c r="KRL27" s="107"/>
      <c r="KRM27" s="107"/>
      <c r="KRN27" s="107"/>
      <c r="KRO27" s="107"/>
      <c r="KRP27" s="107"/>
      <c r="KRQ27" s="107"/>
      <c r="KRR27" s="107"/>
      <c r="KRS27" s="107"/>
      <c r="KRT27" s="107"/>
      <c r="KRU27" s="107"/>
      <c r="KRV27" s="107"/>
      <c r="KRW27" s="107"/>
      <c r="KRX27" s="107"/>
      <c r="KRY27" s="107"/>
      <c r="KRZ27" s="107"/>
      <c r="KSA27" s="107"/>
      <c r="KSB27" s="107"/>
      <c r="KSC27" s="107"/>
      <c r="KSD27" s="107"/>
      <c r="KSE27" s="107"/>
      <c r="KSF27" s="107"/>
      <c r="KSG27" s="107"/>
      <c r="KSH27" s="107"/>
      <c r="KSI27" s="107"/>
      <c r="KSJ27" s="107"/>
      <c r="KSK27" s="107"/>
      <c r="KSL27" s="107"/>
      <c r="KSM27" s="107"/>
      <c r="KSN27" s="107"/>
      <c r="KSO27" s="107"/>
      <c r="KSP27" s="107"/>
      <c r="KSQ27" s="107"/>
      <c r="KSR27" s="107"/>
      <c r="KSS27" s="107"/>
      <c r="KST27" s="107"/>
      <c r="KSU27" s="107"/>
      <c r="KSV27" s="107"/>
      <c r="KSW27" s="107"/>
      <c r="KSX27" s="107"/>
      <c r="KSY27" s="107"/>
      <c r="KSZ27" s="107"/>
      <c r="KTA27" s="107"/>
      <c r="KTB27" s="107"/>
      <c r="KTC27" s="107"/>
      <c r="KTD27" s="107"/>
      <c r="KTE27" s="107"/>
      <c r="KTF27" s="107"/>
      <c r="KTG27" s="107"/>
      <c r="KTH27" s="107"/>
      <c r="KTI27" s="107"/>
      <c r="KTJ27" s="107"/>
      <c r="KTK27" s="107"/>
      <c r="KTL27" s="107"/>
      <c r="KTM27" s="107"/>
      <c r="KTN27" s="107"/>
      <c r="KTO27" s="107"/>
      <c r="KTP27" s="107"/>
      <c r="KTQ27" s="107"/>
      <c r="KTR27" s="107"/>
      <c r="KTS27" s="107"/>
      <c r="KTT27" s="107"/>
      <c r="KTU27" s="107"/>
      <c r="KTV27" s="107"/>
      <c r="KTW27" s="107"/>
      <c r="KTX27" s="107"/>
      <c r="KTY27" s="107"/>
      <c r="KTZ27" s="107"/>
      <c r="KUA27" s="107"/>
      <c r="KUB27" s="107"/>
      <c r="KUC27" s="107"/>
      <c r="KUD27" s="107"/>
      <c r="KUE27" s="107"/>
      <c r="KUF27" s="107"/>
      <c r="KUG27" s="107"/>
      <c r="KUH27" s="107"/>
      <c r="KUI27" s="107"/>
      <c r="KUJ27" s="107"/>
      <c r="KUK27" s="107"/>
      <c r="KUL27" s="107"/>
      <c r="KUM27" s="107"/>
      <c r="KUN27" s="107"/>
      <c r="KUO27" s="107"/>
      <c r="KUP27" s="107"/>
      <c r="KUQ27" s="107"/>
      <c r="KUR27" s="107"/>
      <c r="KUS27" s="107"/>
      <c r="KUT27" s="107"/>
      <c r="KUU27" s="107"/>
      <c r="KUV27" s="107"/>
      <c r="KUW27" s="107"/>
      <c r="KUX27" s="107"/>
      <c r="KUY27" s="107"/>
      <c r="KUZ27" s="107"/>
      <c r="KVA27" s="107"/>
      <c r="KVB27" s="107"/>
      <c r="KVC27" s="107"/>
      <c r="KVD27" s="107"/>
      <c r="KVE27" s="107"/>
      <c r="KVF27" s="107"/>
      <c r="KVG27" s="107"/>
      <c r="KVH27" s="107"/>
      <c r="KVI27" s="107"/>
      <c r="KVJ27" s="107"/>
      <c r="KVK27" s="107"/>
      <c r="KVL27" s="107"/>
      <c r="KVM27" s="107"/>
      <c r="KVN27" s="107"/>
      <c r="KVO27" s="107"/>
      <c r="KVP27" s="107"/>
      <c r="KVQ27" s="107"/>
      <c r="KVR27" s="107"/>
      <c r="KVS27" s="107"/>
      <c r="KVT27" s="107"/>
      <c r="KVU27" s="107"/>
      <c r="KVV27" s="107"/>
      <c r="KVW27" s="107"/>
      <c r="KVX27" s="107"/>
      <c r="KVY27" s="107"/>
      <c r="KVZ27" s="107"/>
      <c r="KWA27" s="107"/>
      <c r="KWB27" s="107"/>
      <c r="KWC27" s="107"/>
      <c r="KWD27" s="107"/>
      <c r="KWE27" s="107"/>
      <c r="KWF27" s="107"/>
      <c r="KWG27" s="107"/>
      <c r="KWH27" s="107"/>
      <c r="KWI27" s="107"/>
      <c r="KWJ27" s="107"/>
      <c r="KWK27" s="107"/>
      <c r="KWL27" s="107"/>
      <c r="KWM27" s="107"/>
      <c r="KWN27" s="107"/>
      <c r="KWO27" s="107"/>
      <c r="KWP27" s="107"/>
      <c r="KWQ27" s="107"/>
      <c r="KWR27" s="107"/>
      <c r="KWS27" s="107"/>
      <c r="KWT27" s="107"/>
      <c r="KWU27" s="107"/>
      <c r="KWV27" s="107"/>
      <c r="KWW27" s="107"/>
      <c r="KWX27" s="107"/>
      <c r="KWY27" s="107"/>
      <c r="KWZ27" s="107"/>
      <c r="KXA27" s="107"/>
      <c r="KXB27" s="107"/>
      <c r="KXC27" s="107"/>
      <c r="KXD27" s="107"/>
      <c r="KXE27" s="107"/>
      <c r="KXF27" s="107"/>
      <c r="KXG27" s="107"/>
      <c r="KXH27" s="107"/>
      <c r="KXI27" s="107"/>
      <c r="KXJ27" s="107"/>
      <c r="KXK27" s="107"/>
      <c r="KXL27" s="107"/>
      <c r="KXM27" s="107"/>
      <c r="KXN27" s="107"/>
      <c r="KXO27" s="107"/>
      <c r="KXP27" s="107"/>
      <c r="KXQ27" s="107"/>
      <c r="KXR27" s="107"/>
      <c r="KXS27" s="107"/>
      <c r="KXT27" s="107"/>
      <c r="KXU27" s="107"/>
      <c r="KXV27" s="107"/>
      <c r="KXW27" s="107"/>
      <c r="KXX27" s="107"/>
      <c r="KXY27" s="107"/>
      <c r="KXZ27" s="107"/>
      <c r="KYA27" s="107"/>
      <c r="KYB27" s="107"/>
      <c r="KYC27" s="107"/>
      <c r="KYD27" s="107"/>
      <c r="KYE27" s="107"/>
      <c r="KYF27" s="107"/>
      <c r="KYG27" s="107"/>
      <c r="KYH27" s="107"/>
      <c r="KYI27" s="107"/>
      <c r="KYJ27" s="107"/>
      <c r="KYK27" s="107"/>
      <c r="KYL27" s="107"/>
      <c r="KYM27" s="107"/>
      <c r="KYN27" s="107"/>
      <c r="KYO27" s="107"/>
      <c r="KYP27" s="107"/>
      <c r="KYQ27" s="107"/>
      <c r="KYR27" s="107"/>
      <c r="KYS27" s="107"/>
      <c r="KYT27" s="107"/>
      <c r="KYU27" s="107"/>
      <c r="KYV27" s="107"/>
      <c r="KYW27" s="107"/>
      <c r="KYX27" s="107"/>
      <c r="KYY27" s="107"/>
      <c r="KYZ27" s="107"/>
      <c r="KZA27" s="107"/>
      <c r="KZB27" s="107"/>
      <c r="KZC27" s="107"/>
      <c r="KZD27" s="107"/>
      <c r="KZE27" s="107"/>
      <c r="KZF27" s="107"/>
      <c r="KZG27" s="107"/>
      <c r="KZH27" s="107"/>
      <c r="KZI27" s="107"/>
      <c r="KZJ27" s="107"/>
      <c r="KZK27" s="107"/>
      <c r="KZL27" s="107"/>
      <c r="KZM27" s="107"/>
      <c r="KZN27" s="107"/>
      <c r="KZO27" s="107"/>
      <c r="KZP27" s="107"/>
      <c r="KZQ27" s="107"/>
      <c r="KZR27" s="107"/>
      <c r="KZS27" s="107"/>
      <c r="KZT27" s="107"/>
      <c r="KZU27" s="107"/>
      <c r="KZV27" s="107"/>
      <c r="KZW27" s="107"/>
      <c r="KZX27" s="107"/>
      <c r="KZY27" s="107"/>
      <c r="KZZ27" s="107"/>
      <c r="LAA27" s="107"/>
      <c r="LAB27" s="107"/>
      <c r="LAC27" s="107"/>
      <c r="LAD27" s="107"/>
      <c r="LAE27" s="107"/>
      <c r="LAF27" s="107"/>
      <c r="LAG27" s="107"/>
      <c r="LAH27" s="107"/>
      <c r="LAI27" s="107"/>
      <c r="LAJ27" s="107"/>
      <c r="LAK27" s="107"/>
      <c r="LAL27" s="107"/>
      <c r="LAM27" s="107"/>
      <c r="LAN27" s="107"/>
      <c r="LAO27" s="107"/>
      <c r="LAP27" s="107"/>
      <c r="LAQ27" s="107"/>
      <c r="LAR27" s="107"/>
      <c r="LAS27" s="107"/>
      <c r="LAT27" s="107"/>
      <c r="LAU27" s="107"/>
      <c r="LAV27" s="107"/>
      <c r="LAW27" s="107"/>
      <c r="LAX27" s="107"/>
      <c r="LAY27" s="107"/>
      <c r="LAZ27" s="107"/>
      <c r="LBA27" s="107"/>
      <c r="LBB27" s="107"/>
      <c r="LBC27" s="107"/>
      <c r="LBD27" s="107"/>
      <c r="LBE27" s="107"/>
      <c r="LBF27" s="107"/>
      <c r="LBG27" s="107"/>
      <c r="LBH27" s="107"/>
      <c r="LBI27" s="107"/>
      <c r="LBJ27" s="107"/>
      <c r="LBK27" s="107"/>
      <c r="LBL27" s="107"/>
      <c r="LBM27" s="107"/>
      <c r="LBN27" s="107"/>
      <c r="LBO27" s="107"/>
      <c r="LBP27" s="107"/>
      <c r="LBQ27" s="107"/>
      <c r="LBR27" s="107"/>
      <c r="LBS27" s="107"/>
      <c r="LBT27" s="107"/>
      <c r="LBU27" s="107"/>
      <c r="LBV27" s="107"/>
      <c r="LBW27" s="107"/>
      <c r="LBX27" s="107"/>
      <c r="LBY27" s="107"/>
      <c r="LBZ27" s="107"/>
      <c r="LCA27" s="107"/>
      <c r="LCB27" s="107"/>
      <c r="LCC27" s="107"/>
      <c r="LCD27" s="107"/>
      <c r="LCE27" s="107"/>
      <c r="LCF27" s="107"/>
      <c r="LCG27" s="107"/>
      <c r="LCH27" s="107"/>
      <c r="LCI27" s="107"/>
      <c r="LCJ27" s="107"/>
      <c r="LCK27" s="107"/>
      <c r="LCL27" s="107"/>
      <c r="LCM27" s="107"/>
      <c r="LCN27" s="107"/>
      <c r="LCO27" s="107"/>
      <c r="LCP27" s="107"/>
      <c r="LCQ27" s="107"/>
      <c r="LCR27" s="107"/>
      <c r="LCS27" s="107"/>
      <c r="LCT27" s="107"/>
      <c r="LCU27" s="107"/>
      <c r="LCV27" s="107"/>
      <c r="LCW27" s="107"/>
      <c r="LCX27" s="107"/>
      <c r="LCY27" s="107"/>
      <c r="LCZ27" s="107"/>
      <c r="LDA27" s="107"/>
      <c r="LDB27" s="107"/>
      <c r="LDC27" s="107"/>
      <c r="LDD27" s="107"/>
      <c r="LDE27" s="107"/>
      <c r="LDF27" s="107"/>
      <c r="LDG27" s="107"/>
      <c r="LDH27" s="107"/>
      <c r="LDI27" s="107"/>
      <c r="LDJ27" s="107"/>
      <c r="LDK27" s="107"/>
      <c r="LDL27" s="107"/>
      <c r="LDM27" s="107"/>
      <c r="LDN27" s="107"/>
      <c r="LDO27" s="107"/>
      <c r="LDP27" s="107"/>
      <c r="LDQ27" s="107"/>
      <c r="LDR27" s="107"/>
      <c r="LDS27" s="107"/>
      <c r="LDT27" s="107"/>
      <c r="LDU27" s="107"/>
      <c r="LDV27" s="107"/>
      <c r="LDW27" s="107"/>
      <c r="LDX27" s="107"/>
      <c r="LDY27" s="107"/>
      <c r="LDZ27" s="107"/>
      <c r="LEA27" s="107"/>
      <c r="LEB27" s="107"/>
      <c r="LEC27" s="107"/>
      <c r="LED27" s="107"/>
      <c r="LEE27" s="107"/>
      <c r="LEF27" s="107"/>
      <c r="LEG27" s="107"/>
      <c r="LEH27" s="107"/>
      <c r="LEI27" s="107"/>
      <c r="LEJ27" s="107"/>
      <c r="LEK27" s="107"/>
      <c r="LEL27" s="107"/>
      <c r="LEM27" s="107"/>
      <c r="LEN27" s="107"/>
      <c r="LEO27" s="107"/>
      <c r="LEP27" s="107"/>
      <c r="LEQ27" s="107"/>
      <c r="LER27" s="107"/>
      <c r="LES27" s="107"/>
      <c r="LET27" s="107"/>
      <c r="LEU27" s="107"/>
      <c r="LEV27" s="107"/>
      <c r="LEW27" s="107"/>
      <c r="LEX27" s="107"/>
      <c r="LEY27" s="107"/>
      <c r="LEZ27" s="107"/>
      <c r="LFA27" s="107"/>
      <c r="LFB27" s="107"/>
      <c r="LFC27" s="107"/>
      <c r="LFD27" s="107"/>
      <c r="LFE27" s="107"/>
      <c r="LFF27" s="107"/>
      <c r="LFG27" s="107"/>
      <c r="LFH27" s="107"/>
      <c r="LFI27" s="107"/>
      <c r="LFJ27" s="107"/>
      <c r="LFK27" s="107"/>
      <c r="LFL27" s="107"/>
      <c r="LFM27" s="107"/>
      <c r="LFN27" s="107"/>
      <c r="LFO27" s="107"/>
      <c r="LFP27" s="107"/>
      <c r="LFQ27" s="107"/>
      <c r="LFR27" s="107"/>
      <c r="LFS27" s="107"/>
      <c r="LFT27" s="107"/>
      <c r="LFU27" s="107"/>
      <c r="LFV27" s="107"/>
      <c r="LFW27" s="107"/>
      <c r="LFX27" s="107"/>
      <c r="LFY27" s="107"/>
      <c r="LFZ27" s="107"/>
      <c r="LGA27" s="107"/>
      <c r="LGB27" s="107"/>
      <c r="LGC27" s="107"/>
      <c r="LGD27" s="107"/>
      <c r="LGE27" s="107"/>
      <c r="LGF27" s="107"/>
      <c r="LGG27" s="107"/>
      <c r="LGH27" s="107"/>
      <c r="LGI27" s="107"/>
      <c r="LGJ27" s="107"/>
      <c r="LGK27" s="107"/>
      <c r="LGL27" s="107"/>
      <c r="LGM27" s="107"/>
      <c r="LGN27" s="107"/>
      <c r="LGO27" s="107"/>
      <c r="LGP27" s="107"/>
      <c r="LGQ27" s="107"/>
      <c r="LGR27" s="107"/>
      <c r="LGS27" s="107"/>
      <c r="LGT27" s="107"/>
      <c r="LGU27" s="107"/>
      <c r="LGV27" s="107"/>
      <c r="LGW27" s="107"/>
      <c r="LGX27" s="107"/>
      <c r="LGY27" s="107"/>
      <c r="LGZ27" s="107"/>
      <c r="LHA27" s="107"/>
      <c r="LHB27" s="107"/>
      <c r="LHC27" s="107"/>
      <c r="LHD27" s="107"/>
      <c r="LHE27" s="107"/>
      <c r="LHF27" s="107"/>
      <c r="LHG27" s="107"/>
      <c r="LHH27" s="107"/>
      <c r="LHI27" s="107"/>
      <c r="LHJ27" s="107"/>
      <c r="LHK27" s="107"/>
      <c r="LHL27" s="107"/>
      <c r="LHM27" s="107"/>
      <c r="LHN27" s="107"/>
      <c r="LHO27" s="107"/>
      <c r="LHP27" s="107"/>
      <c r="LHQ27" s="107"/>
      <c r="LHR27" s="107"/>
      <c r="LHS27" s="107"/>
      <c r="LHT27" s="107"/>
      <c r="LHU27" s="107"/>
      <c r="LHV27" s="107"/>
      <c r="LHW27" s="107"/>
      <c r="LHX27" s="107"/>
      <c r="LHY27" s="107"/>
      <c r="LHZ27" s="107"/>
      <c r="LIA27" s="107"/>
      <c r="LIB27" s="107"/>
      <c r="LIC27" s="107"/>
      <c r="LID27" s="107"/>
      <c r="LIE27" s="107"/>
      <c r="LIF27" s="107"/>
      <c r="LIG27" s="107"/>
      <c r="LIH27" s="107"/>
      <c r="LII27" s="107"/>
      <c r="LIJ27" s="107"/>
      <c r="LIK27" s="107"/>
      <c r="LIL27" s="107"/>
      <c r="LIM27" s="107"/>
      <c r="LIN27" s="107"/>
      <c r="LIO27" s="107"/>
      <c r="LIP27" s="107"/>
      <c r="LIQ27" s="107"/>
      <c r="LIR27" s="107"/>
      <c r="LIS27" s="107"/>
      <c r="LIT27" s="107"/>
      <c r="LIU27" s="107"/>
      <c r="LIV27" s="107"/>
      <c r="LIW27" s="107"/>
      <c r="LIX27" s="107"/>
      <c r="LIY27" s="107"/>
      <c r="LIZ27" s="107"/>
      <c r="LJA27" s="107"/>
      <c r="LJB27" s="107"/>
      <c r="LJC27" s="107"/>
      <c r="LJD27" s="107"/>
      <c r="LJE27" s="107"/>
      <c r="LJF27" s="107"/>
      <c r="LJG27" s="107"/>
      <c r="LJH27" s="107"/>
      <c r="LJI27" s="107"/>
      <c r="LJJ27" s="107"/>
      <c r="LJK27" s="107"/>
      <c r="LJL27" s="107"/>
      <c r="LJM27" s="107"/>
      <c r="LJN27" s="107"/>
      <c r="LJO27" s="107"/>
      <c r="LJP27" s="107"/>
      <c r="LJQ27" s="107"/>
      <c r="LJR27" s="107"/>
      <c r="LJS27" s="107"/>
      <c r="LJT27" s="107"/>
      <c r="LJU27" s="107"/>
      <c r="LJV27" s="107"/>
      <c r="LJW27" s="107"/>
      <c r="LJX27" s="107"/>
      <c r="LJY27" s="107"/>
      <c r="LJZ27" s="107"/>
      <c r="LKA27" s="107"/>
      <c r="LKB27" s="107"/>
      <c r="LKC27" s="107"/>
      <c r="LKD27" s="107"/>
      <c r="LKE27" s="107"/>
      <c r="LKF27" s="107"/>
      <c r="LKG27" s="107"/>
      <c r="LKH27" s="107"/>
      <c r="LKI27" s="107"/>
      <c r="LKJ27" s="107"/>
      <c r="LKK27" s="107"/>
      <c r="LKL27" s="107"/>
      <c r="LKM27" s="107"/>
      <c r="LKN27" s="107"/>
      <c r="LKO27" s="107"/>
      <c r="LKP27" s="107"/>
      <c r="LKQ27" s="107"/>
      <c r="LKR27" s="107"/>
      <c r="LKS27" s="107"/>
      <c r="LKT27" s="107"/>
      <c r="LKU27" s="107"/>
      <c r="LKV27" s="107"/>
      <c r="LKW27" s="107"/>
      <c r="LKX27" s="107"/>
      <c r="LKY27" s="107"/>
      <c r="LKZ27" s="107"/>
      <c r="LLA27" s="107"/>
      <c r="LLB27" s="107"/>
      <c r="LLC27" s="107"/>
      <c r="LLD27" s="107"/>
      <c r="LLE27" s="107"/>
      <c r="LLF27" s="107"/>
      <c r="LLG27" s="107"/>
      <c r="LLH27" s="107"/>
      <c r="LLI27" s="107"/>
      <c r="LLJ27" s="107"/>
      <c r="LLK27" s="107"/>
      <c r="LLL27" s="107"/>
      <c r="LLM27" s="107"/>
      <c r="LLN27" s="107"/>
      <c r="LLO27" s="107"/>
      <c r="LLP27" s="107"/>
      <c r="LLQ27" s="107"/>
      <c r="LLR27" s="107"/>
      <c r="LLS27" s="107"/>
      <c r="LLT27" s="107"/>
      <c r="LLU27" s="107"/>
      <c r="LLV27" s="107"/>
      <c r="LLW27" s="107"/>
      <c r="LLX27" s="107"/>
      <c r="LLY27" s="107"/>
      <c r="LLZ27" s="107"/>
      <c r="LMA27" s="107"/>
      <c r="LMB27" s="107"/>
      <c r="LMC27" s="107"/>
      <c r="LMD27" s="107"/>
      <c r="LME27" s="107"/>
      <c r="LMF27" s="107"/>
      <c r="LMG27" s="107"/>
      <c r="LMH27" s="107"/>
      <c r="LMI27" s="107"/>
      <c r="LMJ27" s="107"/>
      <c r="LMK27" s="107"/>
      <c r="LML27" s="107"/>
      <c r="LMM27" s="107"/>
      <c r="LMN27" s="107"/>
      <c r="LMO27" s="107"/>
      <c r="LMP27" s="107"/>
      <c r="LMQ27" s="107"/>
      <c r="LMR27" s="107"/>
      <c r="LMS27" s="107"/>
      <c r="LMT27" s="107"/>
      <c r="LMU27" s="107"/>
      <c r="LMV27" s="107"/>
      <c r="LMW27" s="107"/>
      <c r="LMX27" s="107"/>
      <c r="LMY27" s="107"/>
      <c r="LMZ27" s="107"/>
      <c r="LNA27" s="107"/>
      <c r="LNB27" s="107"/>
      <c r="LNC27" s="107"/>
      <c r="LND27" s="107"/>
      <c r="LNE27" s="107"/>
      <c r="LNF27" s="107"/>
      <c r="LNG27" s="107"/>
      <c r="LNH27" s="107"/>
      <c r="LNI27" s="107"/>
      <c r="LNJ27" s="107"/>
      <c r="LNK27" s="107"/>
      <c r="LNL27" s="107"/>
      <c r="LNM27" s="107"/>
      <c r="LNN27" s="107"/>
      <c r="LNO27" s="107"/>
      <c r="LNP27" s="107"/>
      <c r="LNQ27" s="107"/>
      <c r="LNR27" s="107"/>
      <c r="LNS27" s="107"/>
      <c r="LNT27" s="107"/>
      <c r="LNU27" s="107"/>
      <c r="LNV27" s="107"/>
      <c r="LNW27" s="107"/>
      <c r="LNX27" s="107"/>
      <c r="LNY27" s="107"/>
      <c r="LNZ27" s="107"/>
      <c r="LOA27" s="107"/>
      <c r="LOB27" s="107"/>
      <c r="LOC27" s="107"/>
      <c r="LOD27" s="107"/>
      <c r="LOE27" s="107"/>
      <c r="LOF27" s="107"/>
      <c r="LOG27" s="107"/>
      <c r="LOH27" s="107"/>
      <c r="LOI27" s="107"/>
      <c r="LOJ27" s="107"/>
      <c r="LOK27" s="107"/>
      <c r="LOL27" s="107"/>
      <c r="LOM27" s="107"/>
      <c r="LON27" s="107"/>
      <c r="LOO27" s="107"/>
      <c r="LOP27" s="107"/>
      <c r="LOQ27" s="107"/>
      <c r="LOR27" s="107"/>
      <c r="LOS27" s="107"/>
      <c r="LOT27" s="107"/>
      <c r="LOU27" s="107"/>
      <c r="LOV27" s="107"/>
      <c r="LOW27" s="107"/>
      <c r="LOX27" s="107"/>
      <c r="LOY27" s="107"/>
      <c r="LOZ27" s="107"/>
      <c r="LPA27" s="107"/>
      <c r="LPB27" s="107"/>
      <c r="LPC27" s="107"/>
      <c r="LPD27" s="107"/>
      <c r="LPE27" s="107"/>
      <c r="LPF27" s="107"/>
      <c r="LPG27" s="107"/>
      <c r="LPH27" s="107"/>
      <c r="LPI27" s="107"/>
      <c r="LPJ27" s="107"/>
      <c r="LPK27" s="107"/>
      <c r="LPL27" s="107"/>
      <c r="LPM27" s="107"/>
      <c r="LPN27" s="107"/>
      <c r="LPO27" s="107"/>
      <c r="LPP27" s="107"/>
      <c r="LPQ27" s="107"/>
      <c r="LPR27" s="107"/>
      <c r="LPS27" s="107"/>
      <c r="LPT27" s="107"/>
      <c r="LPU27" s="107"/>
      <c r="LPV27" s="107"/>
      <c r="LPW27" s="107"/>
      <c r="LPX27" s="107"/>
      <c r="LPY27" s="107"/>
      <c r="LPZ27" s="107"/>
      <c r="LQA27" s="107"/>
      <c r="LQB27" s="107"/>
      <c r="LQC27" s="107"/>
      <c r="LQD27" s="107"/>
      <c r="LQE27" s="107"/>
      <c r="LQF27" s="107"/>
      <c r="LQG27" s="107"/>
      <c r="LQH27" s="107"/>
      <c r="LQI27" s="107"/>
      <c r="LQJ27" s="107"/>
      <c r="LQK27" s="107"/>
      <c r="LQL27" s="107"/>
      <c r="LQM27" s="107"/>
      <c r="LQN27" s="107"/>
      <c r="LQO27" s="107"/>
      <c r="LQP27" s="107"/>
      <c r="LQQ27" s="107"/>
      <c r="LQR27" s="107"/>
      <c r="LQS27" s="107"/>
      <c r="LQT27" s="107"/>
      <c r="LQU27" s="107"/>
      <c r="LQV27" s="107"/>
      <c r="LQW27" s="107"/>
      <c r="LQX27" s="107"/>
      <c r="LQY27" s="107"/>
      <c r="LQZ27" s="107"/>
      <c r="LRA27" s="107"/>
      <c r="LRB27" s="107"/>
      <c r="LRC27" s="107"/>
      <c r="LRD27" s="107"/>
      <c r="LRE27" s="107"/>
      <c r="LRF27" s="107"/>
      <c r="LRG27" s="107"/>
      <c r="LRH27" s="107"/>
      <c r="LRI27" s="107"/>
      <c r="LRJ27" s="107"/>
      <c r="LRK27" s="107"/>
      <c r="LRL27" s="107"/>
      <c r="LRM27" s="107"/>
      <c r="LRN27" s="107"/>
      <c r="LRO27" s="107"/>
      <c r="LRP27" s="107"/>
      <c r="LRQ27" s="107"/>
      <c r="LRR27" s="107"/>
      <c r="LRS27" s="107"/>
      <c r="LRT27" s="107"/>
      <c r="LRU27" s="107"/>
      <c r="LRV27" s="107"/>
      <c r="LRW27" s="107"/>
      <c r="LRX27" s="107"/>
      <c r="LRY27" s="107"/>
      <c r="LRZ27" s="107"/>
      <c r="LSA27" s="107"/>
      <c r="LSB27" s="107"/>
      <c r="LSC27" s="107"/>
      <c r="LSD27" s="107"/>
      <c r="LSE27" s="107"/>
      <c r="LSF27" s="107"/>
      <c r="LSG27" s="107"/>
      <c r="LSH27" s="107"/>
      <c r="LSI27" s="107"/>
      <c r="LSJ27" s="107"/>
      <c r="LSK27" s="107"/>
      <c r="LSL27" s="107"/>
      <c r="LSM27" s="107"/>
      <c r="LSN27" s="107"/>
      <c r="LSO27" s="107"/>
      <c r="LSP27" s="107"/>
      <c r="LSQ27" s="107"/>
      <c r="LSR27" s="107"/>
      <c r="LSS27" s="107"/>
      <c r="LST27" s="107"/>
      <c r="LSU27" s="107"/>
      <c r="LSV27" s="107"/>
      <c r="LSW27" s="107"/>
      <c r="LSX27" s="107"/>
      <c r="LSY27" s="107"/>
      <c r="LSZ27" s="107"/>
      <c r="LTA27" s="107"/>
      <c r="LTB27" s="107"/>
      <c r="LTC27" s="107"/>
      <c r="LTD27" s="107"/>
      <c r="LTE27" s="107"/>
      <c r="LTF27" s="107"/>
      <c r="LTG27" s="107"/>
      <c r="LTH27" s="107"/>
      <c r="LTI27" s="107"/>
      <c r="LTJ27" s="107"/>
      <c r="LTK27" s="107"/>
      <c r="LTL27" s="107"/>
      <c r="LTM27" s="107"/>
      <c r="LTN27" s="107"/>
      <c r="LTO27" s="107"/>
      <c r="LTP27" s="107"/>
      <c r="LTQ27" s="107"/>
      <c r="LTR27" s="107"/>
      <c r="LTS27" s="107"/>
      <c r="LTT27" s="107"/>
      <c r="LTU27" s="107"/>
      <c r="LTV27" s="107"/>
      <c r="LTW27" s="107"/>
      <c r="LTX27" s="107"/>
      <c r="LTY27" s="107"/>
      <c r="LTZ27" s="107"/>
      <c r="LUA27" s="107"/>
      <c r="LUB27" s="107"/>
      <c r="LUC27" s="107"/>
      <c r="LUD27" s="107"/>
      <c r="LUE27" s="107"/>
      <c r="LUF27" s="107"/>
      <c r="LUG27" s="107"/>
      <c r="LUH27" s="107"/>
      <c r="LUI27" s="107"/>
      <c r="LUJ27" s="107"/>
      <c r="LUK27" s="107"/>
      <c r="LUL27" s="107"/>
      <c r="LUM27" s="107"/>
      <c r="LUN27" s="107"/>
      <c r="LUO27" s="107"/>
      <c r="LUP27" s="107"/>
      <c r="LUQ27" s="107"/>
      <c r="LUR27" s="107"/>
      <c r="LUS27" s="107"/>
      <c r="LUT27" s="107"/>
      <c r="LUU27" s="107"/>
      <c r="LUV27" s="107"/>
      <c r="LUW27" s="107"/>
      <c r="LUX27" s="107"/>
      <c r="LUY27" s="107"/>
      <c r="LUZ27" s="107"/>
      <c r="LVA27" s="107"/>
      <c r="LVB27" s="107"/>
      <c r="LVC27" s="107"/>
      <c r="LVD27" s="107"/>
      <c r="LVE27" s="107"/>
      <c r="LVF27" s="107"/>
      <c r="LVG27" s="107"/>
      <c r="LVH27" s="107"/>
      <c r="LVI27" s="107"/>
      <c r="LVJ27" s="107"/>
      <c r="LVK27" s="107"/>
      <c r="LVL27" s="107"/>
      <c r="LVM27" s="107"/>
      <c r="LVN27" s="107"/>
      <c r="LVO27" s="107"/>
      <c r="LVP27" s="107"/>
      <c r="LVQ27" s="107"/>
      <c r="LVR27" s="107"/>
      <c r="LVS27" s="107"/>
      <c r="LVT27" s="107"/>
      <c r="LVU27" s="107"/>
      <c r="LVV27" s="107"/>
      <c r="LVW27" s="107"/>
      <c r="LVX27" s="107"/>
      <c r="LVY27" s="107"/>
      <c r="LVZ27" s="107"/>
      <c r="LWA27" s="107"/>
      <c r="LWB27" s="107"/>
      <c r="LWC27" s="107"/>
      <c r="LWD27" s="107"/>
      <c r="LWE27" s="107"/>
      <c r="LWF27" s="107"/>
      <c r="LWG27" s="107"/>
      <c r="LWH27" s="107"/>
      <c r="LWI27" s="107"/>
      <c r="LWJ27" s="107"/>
      <c r="LWK27" s="107"/>
      <c r="LWL27" s="107"/>
      <c r="LWM27" s="107"/>
      <c r="LWN27" s="107"/>
      <c r="LWO27" s="107"/>
      <c r="LWP27" s="107"/>
      <c r="LWQ27" s="107"/>
      <c r="LWR27" s="107"/>
      <c r="LWS27" s="107"/>
      <c r="LWT27" s="107"/>
      <c r="LWU27" s="107"/>
      <c r="LWV27" s="107"/>
      <c r="LWW27" s="107"/>
      <c r="LWX27" s="107"/>
      <c r="LWY27" s="107"/>
      <c r="LWZ27" s="107"/>
      <c r="LXA27" s="107"/>
      <c r="LXB27" s="107"/>
      <c r="LXC27" s="107"/>
      <c r="LXD27" s="107"/>
      <c r="LXE27" s="107"/>
      <c r="LXF27" s="107"/>
      <c r="LXG27" s="107"/>
      <c r="LXH27" s="107"/>
      <c r="LXI27" s="107"/>
      <c r="LXJ27" s="107"/>
      <c r="LXK27" s="107"/>
      <c r="LXL27" s="107"/>
      <c r="LXM27" s="107"/>
      <c r="LXN27" s="107"/>
      <c r="LXO27" s="107"/>
      <c r="LXP27" s="107"/>
      <c r="LXQ27" s="107"/>
      <c r="LXR27" s="107"/>
      <c r="LXS27" s="107"/>
      <c r="LXT27" s="107"/>
      <c r="LXU27" s="107"/>
      <c r="LXV27" s="107"/>
      <c r="LXW27" s="107"/>
      <c r="LXX27" s="107"/>
      <c r="LXY27" s="107"/>
      <c r="LXZ27" s="107"/>
      <c r="LYA27" s="107"/>
      <c r="LYB27" s="107"/>
      <c r="LYC27" s="107"/>
      <c r="LYD27" s="107"/>
      <c r="LYE27" s="107"/>
      <c r="LYF27" s="107"/>
      <c r="LYG27" s="107"/>
      <c r="LYH27" s="107"/>
      <c r="LYI27" s="107"/>
      <c r="LYJ27" s="107"/>
      <c r="LYK27" s="107"/>
      <c r="LYL27" s="107"/>
      <c r="LYM27" s="107"/>
      <c r="LYN27" s="107"/>
      <c r="LYO27" s="107"/>
      <c r="LYP27" s="107"/>
      <c r="LYQ27" s="107"/>
      <c r="LYR27" s="107"/>
      <c r="LYS27" s="107"/>
      <c r="LYT27" s="107"/>
      <c r="LYU27" s="107"/>
      <c r="LYV27" s="107"/>
      <c r="LYW27" s="107"/>
      <c r="LYX27" s="107"/>
      <c r="LYY27" s="107"/>
      <c r="LYZ27" s="107"/>
      <c r="LZA27" s="107"/>
      <c r="LZB27" s="107"/>
      <c r="LZC27" s="107"/>
      <c r="LZD27" s="107"/>
      <c r="LZE27" s="107"/>
      <c r="LZF27" s="107"/>
      <c r="LZG27" s="107"/>
      <c r="LZH27" s="107"/>
      <c r="LZI27" s="107"/>
      <c r="LZJ27" s="107"/>
      <c r="LZK27" s="107"/>
      <c r="LZL27" s="107"/>
      <c r="LZM27" s="107"/>
      <c r="LZN27" s="107"/>
      <c r="LZO27" s="107"/>
      <c r="LZP27" s="107"/>
      <c r="LZQ27" s="107"/>
      <c r="LZR27" s="107"/>
      <c r="LZS27" s="107"/>
      <c r="LZT27" s="107"/>
      <c r="LZU27" s="107"/>
      <c r="LZV27" s="107"/>
      <c r="LZW27" s="107"/>
      <c r="LZX27" s="107"/>
      <c r="LZY27" s="107"/>
      <c r="LZZ27" s="107"/>
      <c r="MAA27" s="107"/>
      <c r="MAB27" s="107"/>
      <c r="MAC27" s="107"/>
      <c r="MAD27" s="107"/>
      <c r="MAE27" s="107"/>
      <c r="MAF27" s="107"/>
      <c r="MAG27" s="107"/>
      <c r="MAH27" s="107"/>
      <c r="MAI27" s="107"/>
      <c r="MAJ27" s="107"/>
      <c r="MAK27" s="107"/>
      <c r="MAL27" s="107"/>
      <c r="MAM27" s="107"/>
      <c r="MAN27" s="107"/>
      <c r="MAO27" s="107"/>
      <c r="MAP27" s="107"/>
      <c r="MAQ27" s="107"/>
      <c r="MAR27" s="107"/>
      <c r="MAS27" s="107"/>
      <c r="MAT27" s="107"/>
      <c r="MAU27" s="107"/>
      <c r="MAV27" s="107"/>
      <c r="MAW27" s="107"/>
      <c r="MAX27" s="107"/>
      <c r="MAY27" s="107"/>
      <c r="MAZ27" s="107"/>
      <c r="MBA27" s="107"/>
      <c r="MBB27" s="107"/>
      <c r="MBC27" s="107"/>
      <c r="MBD27" s="107"/>
      <c r="MBE27" s="107"/>
      <c r="MBF27" s="107"/>
      <c r="MBG27" s="107"/>
      <c r="MBH27" s="107"/>
      <c r="MBI27" s="107"/>
      <c r="MBJ27" s="107"/>
      <c r="MBK27" s="107"/>
      <c r="MBL27" s="107"/>
      <c r="MBM27" s="107"/>
      <c r="MBN27" s="107"/>
      <c r="MBO27" s="107"/>
      <c r="MBP27" s="107"/>
      <c r="MBQ27" s="107"/>
      <c r="MBR27" s="107"/>
      <c r="MBS27" s="107"/>
      <c r="MBT27" s="107"/>
      <c r="MBU27" s="107"/>
      <c r="MBV27" s="107"/>
      <c r="MBW27" s="107"/>
      <c r="MBX27" s="107"/>
      <c r="MBY27" s="107"/>
      <c r="MBZ27" s="107"/>
      <c r="MCA27" s="107"/>
      <c r="MCB27" s="107"/>
      <c r="MCC27" s="107"/>
      <c r="MCD27" s="107"/>
      <c r="MCE27" s="107"/>
      <c r="MCF27" s="107"/>
      <c r="MCG27" s="107"/>
      <c r="MCH27" s="107"/>
      <c r="MCI27" s="107"/>
      <c r="MCJ27" s="107"/>
      <c r="MCK27" s="107"/>
      <c r="MCL27" s="107"/>
      <c r="MCM27" s="107"/>
      <c r="MCN27" s="107"/>
      <c r="MCO27" s="107"/>
      <c r="MCP27" s="107"/>
      <c r="MCQ27" s="107"/>
      <c r="MCR27" s="107"/>
      <c r="MCS27" s="107"/>
      <c r="MCT27" s="107"/>
      <c r="MCU27" s="107"/>
      <c r="MCV27" s="107"/>
      <c r="MCW27" s="107"/>
      <c r="MCX27" s="107"/>
      <c r="MCY27" s="107"/>
      <c r="MCZ27" s="107"/>
      <c r="MDA27" s="107"/>
      <c r="MDB27" s="107"/>
      <c r="MDC27" s="107"/>
      <c r="MDD27" s="107"/>
      <c r="MDE27" s="107"/>
      <c r="MDF27" s="107"/>
      <c r="MDG27" s="107"/>
      <c r="MDH27" s="107"/>
      <c r="MDI27" s="107"/>
      <c r="MDJ27" s="107"/>
      <c r="MDK27" s="107"/>
      <c r="MDL27" s="107"/>
      <c r="MDM27" s="107"/>
      <c r="MDN27" s="107"/>
      <c r="MDO27" s="107"/>
      <c r="MDP27" s="107"/>
      <c r="MDQ27" s="107"/>
      <c r="MDR27" s="107"/>
      <c r="MDS27" s="107"/>
      <c r="MDT27" s="107"/>
      <c r="MDU27" s="107"/>
      <c r="MDV27" s="107"/>
      <c r="MDW27" s="107"/>
      <c r="MDX27" s="107"/>
      <c r="MDY27" s="107"/>
      <c r="MDZ27" s="107"/>
      <c r="MEA27" s="107"/>
      <c r="MEB27" s="107"/>
      <c r="MEC27" s="107"/>
      <c r="MED27" s="107"/>
      <c r="MEE27" s="107"/>
      <c r="MEF27" s="107"/>
      <c r="MEG27" s="107"/>
      <c r="MEH27" s="107"/>
      <c r="MEI27" s="107"/>
      <c r="MEJ27" s="107"/>
      <c r="MEK27" s="107"/>
      <c r="MEL27" s="107"/>
      <c r="MEM27" s="107"/>
      <c r="MEN27" s="107"/>
      <c r="MEO27" s="107"/>
      <c r="MEP27" s="107"/>
      <c r="MEQ27" s="107"/>
      <c r="MER27" s="107"/>
      <c r="MES27" s="107"/>
      <c r="MET27" s="107"/>
      <c r="MEU27" s="107"/>
      <c r="MEV27" s="107"/>
      <c r="MEW27" s="107"/>
      <c r="MEX27" s="107"/>
      <c r="MEY27" s="107"/>
      <c r="MEZ27" s="107"/>
      <c r="MFA27" s="107"/>
      <c r="MFB27" s="107"/>
      <c r="MFC27" s="107"/>
      <c r="MFD27" s="107"/>
      <c r="MFE27" s="107"/>
      <c r="MFF27" s="107"/>
      <c r="MFG27" s="107"/>
      <c r="MFH27" s="107"/>
      <c r="MFI27" s="107"/>
      <c r="MFJ27" s="107"/>
      <c r="MFK27" s="107"/>
      <c r="MFL27" s="107"/>
      <c r="MFM27" s="107"/>
      <c r="MFN27" s="107"/>
      <c r="MFO27" s="107"/>
      <c r="MFP27" s="107"/>
      <c r="MFQ27" s="107"/>
      <c r="MFR27" s="107"/>
      <c r="MFS27" s="107"/>
      <c r="MFT27" s="107"/>
      <c r="MFU27" s="107"/>
      <c r="MFV27" s="107"/>
      <c r="MFW27" s="107"/>
      <c r="MFX27" s="107"/>
      <c r="MFY27" s="107"/>
      <c r="MFZ27" s="107"/>
      <c r="MGA27" s="107"/>
      <c r="MGB27" s="107"/>
      <c r="MGC27" s="107"/>
      <c r="MGD27" s="107"/>
      <c r="MGE27" s="107"/>
      <c r="MGF27" s="107"/>
      <c r="MGG27" s="107"/>
      <c r="MGH27" s="107"/>
      <c r="MGI27" s="107"/>
      <c r="MGJ27" s="107"/>
      <c r="MGK27" s="107"/>
      <c r="MGL27" s="107"/>
      <c r="MGM27" s="107"/>
      <c r="MGN27" s="107"/>
      <c r="MGO27" s="107"/>
      <c r="MGP27" s="107"/>
      <c r="MGQ27" s="107"/>
      <c r="MGR27" s="107"/>
      <c r="MGS27" s="107"/>
      <c r="MGT27" s="107"/>
      <c r="MGU27" s="107"/>
      <c r="MGV27" s="107"/>
      <c r="MGW27" s="107"/>
      <c r="MGX27" s="107"/>
      <c r="MGY27" s="107"/>
      <c r="MGZ27" s="107"/>
      <c r="MHA27" s="107"/>
      <c r="MHB27" s="107"/>
      <c r="MHC27" s="107"/>
      <c r="MHD27" s="107"/>
      <c r="MHE27" s="107"/>
      <c r="MHF27" s="107"/>
      <c r="MHG27" s="107"/>
      <c r="MHH27" s="107"/>
      <c r="MHI27" s="107"/>
      <c r="MHJ27" s="107"/>
      <c r="MHK27" s="107"/>
      <c r="MHL27" s="107"/>
      <c r="MHM27" s="107"/>
      <c r="MHN27" s="107"/>
      <c r="MHO27" s="107"/>
      <c r="MHP27" s="107"/>
      <c r="MHQ27" s="107"/>
      <c r="MHR27" s="107"/>
      <c r="MHS27" s="107"/>
      <c r="MHT27" s="107"/>
      <c r="MHU27" s="107"/>
      <c r="MHV27" s="107"/>
      <c r="MHW27" s="107"/>
      <c r="MHX27" s="107"/>
      <c r="MHY27" s="107"/>
      <c r="MHZ27" s="107"/>
      <c r="MIA27" s="107"/>
      <c r="MIB27" s="107"/>
      <c r="MIC27" s="107"/>
      <c r="MID27" s="107"/>
      <c r="MIE27" s="107"/>
      <c r="MIF27" s="107"/>
      <c r="MIG27" s="107"/>
      <c r="MIH27" s="107"/>
      <c r="MII27" s="107"/>
      <c r="MIJ27" s="107"/>
      <c r="MIK27" s="107"/>
      <c r="MIL27" s="107"/>
      <c r="MIM27" s="107"/>
      <c r="MIN27" s="107"/>
      <c r="MIO27" s="107"/>
      <c r="MIP27" s="107"/>
      <c r="MIQ27" s="107"/>
      <c r="MIR27" s="107"/>
      <c r="MIS27" s="107"/>
      <c r="MIT27" s="107"/>
      <c r="MIU27" s="107"/>
      <c r="MIV27" s="107"/>
      <c r="MIW27" s="107"/>
      <c r="MIX27" s="107"/>
      <c r="MIY27" s="107"/>
      <c r="MIZ27" s="107"/>
      <c r="MJA27" s="107"/>
      <c r="MJB27" s="107"/>
      <c r="MJC27" s="107"/>
      <c r="MJD27" s="107"/>
      <c r="MJE27" s="107"/>
      <c r="MJF27" s="107"/>
      <c r="MJG27" s="107"/>
      <c r="MJH27" s="107"/>
      <c r="MJI27" s="107"/>
      <c r="MJJ27" s="107"/>
      <c r="MJK27" s="107"/>
      <c r="MJL27" s="107"/>
      <c r="MJM27" s="107"/>
      <c r="MJN27" s="107"/>
      <c r="MJO27" s="107"/>
      <c r="MJP27" s="107"/>
      <c r="MJQ27" s="107"/>
      <c r="MJR27" s="107"/>
      <c r="MJS27" s="107"/>
      <c r="MJT27" s="107"/>
      <c r="MJU27" s="107"/>
      <c r="MJV27" s="107"/>
      <c r="MJW27" s="107"/>
      <c r="MJX27" s="107"/>
      <c r="MJY27" s="107"/>
      <c r="MJZ27" s="107"/>
      <c r="MKA27" s="107"/>
      <c r="MKB27" s="107"/>
      <c r="MKC27" s="107"/>
      <c r="MKD27" s="107"/>
      <c r="MKE27" s="107"/>
      <c r="MKF27" s="107"/>
      <c r="MKG27" s="107"/>
      <c r="MKH27" s="107"/>
      <c r="MKI27" s="107"/>
      <c r="MKJ27" s="107"/>
      <c r="MKK27" s="107"/>
      <c r="MKL27" s="107"/>
      <c r="MKM27" s="107"/>
      <c r="MKN27" s="107"/>
      <c r="MKO27" s="107"/>
      <c r="MKP27" s="107"/>
      <c r="MKQ27" s="107"/>
      <c r="MKR27" s="107"/>
      <c r="MKS27" s="107"/>
      <c r="MKT27" s="107"/>
      <c r="MKU27" s="107"/>
      <c r="MKV27" s="107"/>
      <c r="MKW27" s="107"/>
      <c r="MKX27" s="107"/>
      <c r="MKY27" s="107"/>
      <c r="MKZ27" s="107"/>
      <c r="MLA27" s="107"/>
      <c r="MLB27" s="107"/>
      <c r="MLC27" s="107"/>
      <c r="MLD27" s="107"/>
      <c r="MLE27" s="107"/>
      <c r="MLF27" s="107"/>
      <c r="MLG27" s="107"/>
      <c r="MLH27" s="107"/>
      <c r="MLI27" s="107"/>
      <c r="MLJ27" s="107"/>
      <c r="MLK27" s="107"/>
      <c r="MLL27" s="107"/>
      <c r="MLM27" s="107"/>
      <c r="MLN27" s="107"/>
      <c r="MLO27" s="107"/>
      <c r="MLP27" s="107"/>
      <c r="MLQ27" s="107"/>
      <c r="MLR27" s="107"/>
      <c r="MLS27" s="107"/>
      <c r="MLT27" s="107"/>
      <c r="MLU27" s="107"/>
      <c r="MLV27" s="107"/>
      <c r="MLW27" s="107"/>
      <c r="MLX27" s="107"/>
      <c r="MLY27" s="107"/>
      <c r="MLZ27" s="107"/>
      <c r="MMA27" s="107"/>
      <c r="MMB27" s="107"/>
      <c r="MMC27" s="107"/>
      <c r="MMD27" s="107"/>
      <c r="MME27" s="107"/>
      <c r="MMF27" s="107"/>
      <c r="MMG27" s="107"/>
      <c r="MMH27" s="107"/>
      <c r="MMI27" s="107"/>
      <c r="MMJ27" s="107"/>
      <c r="MMK27" s="107"/>
      <c r="MML27" s="107"/>
      <c r="MMM27" s="107"/>
      <c r="MMN27" s="107"/>
      <c r="MMO27" s="107"/>
      <c r="MMP27" s="107"/>
      <c r="MMQ27" s="107"/>
      <c r="MMR27" s="107"/>
      <c r="MMS27" s="107"/>
      <c r="MMT27" s="107"/>
      <c r="MMU27" s="107"/>
      <c r="MMV27" s="107"/>
      <c r="MMW27" s="107"/>
      <c r="MMX27" s="107"/>
      <c r="MMY27" s="107"/>
      <c r="MMZ27" s="107"/>
      <c r="MNA27" s="107"/>
      <c r="MNB27" s="107"/>
      <c r="MNC27" s="107"/>
      <c r="MND27" s="107"/>
      <c r="MNE27" s="107"/>
      <c r="MNF27" s="107"/>
      <c r="MNG27" s="107"/>
      <c r="MNH27" s="107"/>
      <c r="MNI27" s="107"/>
      <c r="MNJ27" s="107"/>
      <c r="MNK27" s="107"/>
      <c r="MNL27" s="107"/>
      <c r="MNM27" s="107"/>
      <c r="MNN27" s="107"/>
      <c r="MNO27" s="107"/>
      <c r="MNP27" s="107"/>
      <c r="MNQ27" s="107"/>
      <c r="MNR27" s="107"/>
      <c r="MNS27" s="107"/>
      <c r="MNT27" s="107"/>
      <c r="MNU27" s="107"/>
      <c r="MNV27" s="107"/>
      <c r="MNW27" s="107"/>
      <c r="MNX27" s="107"/>
      <c r="MNY27" s="107"/>
      <c r="MNZ27" s="107"/>
      <c r="MOA27" s="107"/>
      <c r="MOB27" s="107"/>
      <c r="MOC27" s="107"/>
      <c r="MOD27" s="107"/>
      <c r="MOE27" s="107"/>
      <c r="MOF27" s="107"/>
      <c r="MOG27" s="107"/>
      <c r="MOH27" s="107"/>
      <c r="MOI27" s="107"/>
      <c r="MOJ27" s="107"/>
      <c r="MOK27" s="107"/>
      <c r="MOL27" s="107"/>
      <c r="MOM27" s="107"/>
      <c r="MON27" s="107"/>
      <c r="MOO27" s="107"/>
      <c r="MOP27" s="107"/>
      <c r="MOQ27" s="107"/>
      <c r="MOR27" s="107"/>
      <c r="MOS27" s="107"/>
      <c r="MOT27" s="107"/>
      <c r="MOU27" s="107"/>
      <c r="MOV27" s="107"/>
      <c r="MOW27" s="107"/>
      <c r="MOX27" s="107"/>
      <c r="MOY27" s="107"/>
      <c r="MOZ27" s="107"/>
      <c r="MPA27" s="107"/>
      <c r="MPB27" s="107"/>
      <c r="MPC27" s="107"/>
      <c r="MPD27" s="107"/>
      <c r="MPE27" s="107"/>
      <c r="MPF27" s="107"/>
      <c r="MPG27" s="107"/>
      <c r="MPH27" s="107"/>
      <c r="MPI27" s="107"/>
      <c r="MPJ27" s="107"/>
      <c r="MPK27" s="107"/>
      <c r="MPL27" s="107"/>
      <c r="MPM27" s="107"/>
      <c r="MPN27" s="107"/>
      <c r="MPO27" s="107"/>
      <c r="MPP27" s="107"/>
      <c r="MPQ27" s="107"/>
      <c r="MPR27" s="107"/>
      <c r="MPS27" s="107"/>
      <c r="MPT27" s="107"/>
      <c r="MPU27" s="107"/>
      <c r="MPV27" s="107"/>
      <c r="MPW27" s="107"/>
      <c r="MPX27" s="107"/>
      <c r="MPY27" s="107"/>
      <c r="MPZ27" s="107"/>
      <c r="MQA27" s="107"/>
      <c r="MQB27" s="107"/>
      <c r="MQC27" s="107"/>
      <c r="MQD27" s="107"/>
      <c r="MQE27" s="107"/>
      <c r="MQF27" s="107"/>
      <c r="MQG27" s="107"/>
      <c r="MQH27" s="107"/>
      <c r="MQI27" s="107"/>
      <c r="MQJ27" s="107"/>
      <c r="MQK27" s="107"/>
      <c r="MQL27" s="107"/>
      <c r="MQM27" s="107"/>
      <c r="MQN27" s="107"/>
      <c r="MQO27" s="107"/>
      <c r="MQP27" s="107"/>
      <c r="MQQ27" s="107"/>
      <c r="MQR27" s="107"/>
      <c r="MQS27" s="107"/>
      <c r="MQT27" s="107"/>
      <c r="MQU27" s="107"/>
      <c r="MQV27" s="107"/>
      <c r="MQW27" s="107"/>
      <c r="MQX27" s="107"/>
      <c r="MQY27" s="107"/>
      <c r="MQZ27" s="107"/>
      <c r="MRA27" s="107"/>
      <c r="MRB27" s="107"/>
      <c r="MRC27" s="107"/>
      <c r="MRD27" s="107"/>
      <c r="MRE27" s="107"/>
      <c r="MRF27" s="107"/>
      <c r="MRG27" s="107"/>
      <c r="MRH27" s="107"/>
      <c r="MRI27" s="107"/>
      <c r="MRJ27" s="107"/>
      <c r="MRK27" s="107"/>
      <c r="MRL27" s="107"/>
      <c r="MRM27" s="107"/>
      <c r="MRN27" s="107"/>
      <c r="MRO27" s="107"/>
      <c r="MRP27" s="107"/>
      <c r="MRQ27" s="107"/>
      <c r="MRR27" s="107"/>
      <c r="MRS27" s="107"/>
      <c r="MRT27" s="107"/>
      <c r="MRU27" s="107"/>
      <c r="MRV27" s="107"/>
      <c r="MRW27" s="107"/>
      <c r="MRX27" s="107"/>
      <c r="MRY27" s="107"/>
      <c r="MRZ27" s="107"/>
      <c r="MSA27" s="107"/>
      <c r="MSB27" s="107"/>
      <c r="MSC27" s="107"/>
      <c r="MSD27" s="107"/>
      <c r="MSE27" s="107"/>
      <c r="MSF27" s="107"/>
      <c r="MSG27" s="107"/>
      <c r="MSH27" s="107"/>
      <c r="MSI27" s="107"/>
      <c r="MSJ27" s="107"/>
      <c r="MSK27" s="107"/>
      <c r="MSL27" s="107"/>
      <c r="MSM27" s="107"/>
      <c r="MSN27" s="107"/>
      <c r="MSO27" s="107"/>
      <c r="MSP27" s="107"/>
      <c r="MSQ27" s="107"/>
      <c r="MSR27" s="107"/>
      <c r="MSS27" s="107"/>
      <c r="MST27" s="107"/>
      <c r="MSU27" s="107"/>
      <c r="MSV27" s="107"/>
      <c r="MSW27" s="107"/>
      <c r="MSX27" s="107"/>
      <c r="MSY27" s="107"/>
      <c r="MSZ27" s="107"/>
      <c r="MTA27" s="107"/>
      <c r="MTB27" s="107"/>
      <c r="MTC27" s="107"/>
      <c r="MTD27" s="107"/>
      <c r="MTE27" s="107"/>
      <c r="MTF27" s="107"/>
      <c r="MTG27" s="107"/>
      <c r="MTH27" s="107"/>
      <c r="MTI27" s="107"/>
      <c r="MTJ27" s="107"/>
      <c r="MTK27" s="107"/>
      <c r="MTL27" s="107"/>
      <c r="MTM27" s="107"/>
      <c r="MTN27" s="107"/>
      <c r="MTO27" s="107"/>
      <c r="MTP27" s="107"/>
      <c r="MTQ27" s="107"/>
      <c r="MTR27" s="107"/>
      <c r="MTS27" s="107"/>
      <c r="MTT27" s="107"/>
      <c r="MTU27" s="107"/>
      <c r="MTV27" s="107"/>
      <c r="MTW27" s="107"/>
      <c r="MTX27" s="107"/>
      <c r="MTY27" s="107"/>
      <c r="MTZ27" s="107"/>
      <c r="MUA27" s="107"/>
      <c r="MUB27" s="107"/>
      <c r="MUC27" s="107"/>
      <c r="MUD27" s="107"/>
      <c r="MUE27" s="107"/>
      <c r="MUF27" s="107"/>
      <c r="MUG27" s="107"/>
      <c r="MUH27" s="107"/>
      <c r="MUI27" s="107"/>
      <c r="MUJ27" s="107"/>
      <c r="MUK27" s="107"/>
      <c r="MUL27" s="107"/>
      <c r="MUM27" s="107"/>
      <c r="MUN27" s="107"/>
      <c r="MUO27" s="107"/>
      <c r="MUP27" s="107"/>
      <c r="MUQ27" s="107"/>
      <c r="MUR27" s="107"/>
      <c r="MUS27" s="107"/>
      <c r="MUT27" s="107"/>
      <c r="MUU27" s="107"/>
      <c r="MUV27" s="107"/>
      <c r="MUW27" s="107"/>
      <c r="MUX27" s="107"/>
      <c r="MUY27" s="107"/>
      <c r="MUZ27" s="107"/>
      <c r="MVA27" s="107"/>
      <c r="MVB27" s="107"/>
      <c r="MVC27" s="107"/>
      <c r="MVD27" s="107"/>
      <c r="MVE27" s="107"/>
      <c r="MVF27" s="107"/>
      <c r="MVG27" s="107"/>
      <c r="MVH27" s="107"/>
      <c r="MVI27" s="107"/>
      <c r="MVJ27" s="107"/>
      <c r="MVK27" s="107"/>
      <c r="MVL27" s="107"/>
      <c r="MVM27" s="107"/>
      <c r="MVN27" s="107"/>
      <c r="MVO27" s="107"/>
      <c r="MVP27" s="107"/>
      <c r="MVQ27" s="107"/>
      <c r="MVR27" s="107"/>
      <c r="MVS27" s="107"/>
      <c r="MVT27" s="107"/>
      <c r="MVU27" s="107"/>
      <c r="MVV27" s="107"/>
      <c r="MVW27" s="107"/>
      <c r="MVX27" s="107"/>
      <c r="MVY27" s="107"/>
      <c r="MVZ27" s="107"/>
      <c r="MWA27" s="107"/>
      <c r="MWB27" s="107"/>
      <c r="MWC27" s="107"/>
      <c r="MWD27" s="107"/>
      <c r="MWE27" s="107"/>
      <c r="MWF27" s="107"/>
      <c r="MWG27" s="107"/>
      <c r="MWH27" s="107"/>
      <c r="MWI27" s="107"/>
      <c r="MWJ27" s="107"/>
      <c r="MWK27" s="107"/>
      <c r="MWL27" s="107"/>
      <c r="MWM27" s="107"/>
      <c r="MWN27" s="107"/>
      <c r="MWO27" s="107"/>
      <c r="MWP27" s="107"/>
      <c r="MWQ27" s="107"/>
      <c r="MWR27" s="107"/>
      <c r="MWS27" s="107"/>
      <c r="MWT27" s="107"/>
      <c r="MWU27" s="107"/>
      <c r="MWV27" s="107"/>
      <c r="MWW27" s="107"/>
      <c r="MWX27" s="107"/>
      <c r="MWY27" s="107"/>
      <c r="MWZ27" s="107"/>
      <c r="MXA27" s="107"/>
      <c r="MXB27" s="107"/>
      <c r="MXC27" s="107"/>
      <c r="MXD27" s="107"/>
      <c r="MXE27" s="107"/>
      <c r="MXF27" s="107"/>
      <c r="MXG27" s="107"/>
      <c r="MXH27" s="107"/>
      <c r="MXI27" s="107"/>
      <c r="MXJ27" s="107"/>
      <c r="MXK27" s="107"/>
      <c r="MXL27" s="107"/>
      <c r="MXM27" s="107"/>
      <c r="MXN27" s="107"/>
      <c r="MXO27" s="107"/>
      <c r="MXP27" s="107"/>
      <c r="MXQ27" s="107"/>
      <c r="MXR27" s="107"/>
      <c r="MXS27" s="107"/>
      <c r="MXT27" s="107"/>
      <c r="MXU27" s="107"/>
      <c r="MXV27" s="107"/>
      <c r="MXW27" s="107"/>
      <c r="MXX27" s="107"/>
      <c r="MXY27" s="107"/>
      <c r="MXZ27" s="107"/>
      <c r="MYA27" s="107"/>
      <c r="MYB27" s="107"/>
      <c r="MYC27" s="107"/>
      <c r="MYD27" s="107"/>
      <c r="MYE27" s="107"/>
      <c r="MYF27" s="107"/>
      <c r="MYG27" s="107"/>
      <c r="MYH27" s="107"/>
      <c r="MYI27" s="107"/>
      <c r="MYJ27" s="107"/>
      <c r="MYK27" s="107"/>
      <c r="MYL27" s="107"/>
      <c r="MYM27" s="107"/>
      <c r="MYN27" s="107"/>
      <c r="MYO27" s="107"/>
      <c r="MYP27" s="107"/>
      <c r="MYQ27" s="107"/>
      <c r="MYR27" s="107"/>
      <c r="MYS27" s="107"/>
      <c r="MYT27" s="107"/>
      <c r="MYU27" s="107"/>
      <c r="MYV27" s="107"/>
      <c r="MYW27" s="107"/>
      <c r="MYX27" s="107"/>
      <c r="MYY27" s="107"/>
      <c r="MYZ27" s="107"/>
      <c r="MZA27" s="107"/>
      <c r="MZB27" s="107"/>
      <c r="MZC27" s="107"/>
      <c r="MZD27" s="107"/>
      <c r="MZE27" s="107"/>
      <c r="MZF27" s="107"/>
      <c r="MZG27" s="107"/>
      <c r="MZH27" s="107"/>
      <c r="MZI27" s="107"/>
      <c r="MZJ27" s="107"/>
      <c r="MZK27" s="107"/>
      <c r="MZL27" s="107"/>
      <c r="MZM27" s="107"/>
      <c r="MZN27" s="107"/>
      <c r="MZO27" s="107"/>
      <c r="MZP27" s="107"/>
      <c r="MZQ27" s="107"/>
      <c r="MZR27" s="107"/>
      <c r="MZS27" s="107"/>
      <c r="MZT27" s="107"/>
      <c r="MZU27" s="107"/>
      <c r="MZV27" s="107"/>
      <c r="MZW27" s="107"/>
      <c r="MZX27" s="107"/>
      <c r="MZY27" s="107"/>
      <c r="MZZ27" s="107"/>
      <c r="NAA27" s="107"/>
      <c r="NAB27" s="107"/>
      <c r="NAC27" s="107"/>
      <c r="NAD27" s="107"/>
      <c r="NAE27" s="107"/>
      <c r="NAF27" s="107"/>
      <c r="NAG27" s="107"/>
      <c r="NAH27" s="107"/>
      <c r="NAI27" s="107"/>
      <c r="NAJ27" s="107"/>
      <c r="NAK27" s="107"/>
      <c r="NAL27" s="107"/>
      <c r="NAM27" s="107"/>
      <c r="NAN27" s="107"/>
      <c r="NAO27" s="107"/>
      <c r="NAP27" s="107"/>
      <c r="NAQ27" s="107"/>
      <c r="NAR27" s="107"/>
      <c r="NAS27" s="107"/>
      <c r="NAT27" s="107"/>
      <c r="NAU27" s="107"/>
      <c r="NAV27" s="107"/>
      <c r="NAW27" s="107"/>
      <c r="NAX27" s="107"/>
      <c r="NAY27" s="107"/>
      <c r="NAZ27" s="107"/>
      <c r="NBA27" s="107"/>
      <c r="NBB27" s="107"/>
      <c r="NBC27" s="107"/>
      <c r="NBD27" s="107"/>
      <c r="NBE27" s="107"/>
      <c r="NBF27" s="107"/>
      <c r="NBG27" s="107"/>
      <c r="NBH27" s="107"/>
      <c r="NBI27" s="107"/>
      <c r="NBJ27" s="107"/>
      <c r="NBK27" s="107"/>
      <c r="NBL27" s="107"/>
      <c r="NBM27" s="107"/>
      <c r="NBN27" s="107"/>
      <c r="NBO27" s="107"/>
      <c r="NBP27" s="107"/>
      <c r="NBQ27" s="107"/>
      <c r="NBR27" s="107"/>
      <c r="NBS27" s="107"/>
      <c r="NBT27" s="107"/>
      <c r="NBU27" s="107"/>
      <c r="NBV27" s="107"/>
      <c r="NBW27" s="107"/>
      <c r="NBX27" s="107"/>
      <c r="NBY27" s="107"/>
      <c r="NBZ27" s="107"/>
      <c r="NCA27" s="107"/>
      <c r="NCB27" s="107"/>
      <c r="NCC27" s="107"/>
      <c r="NCD27" s="107"/>
      <c r="NCE27" s="107"/>
      <c r="NCF27" s="107"/>
      <c r="NCG27" s="107"/>
      <c r="NCH27" s="107"/>
      <c r="NCI27" s="107"/>
      <c r="NCJ27" s="107"/>
      <c r="NCK27" s="107"/>
      <c r="NCL27" s="107"/>
      <c r="NCM27" s="107"/>
      <c r="NCN27" s="107"/>
      <c r="NCO27" s="107"/>
      <c r="NCP27" s="107"/>
      <c r="NCQ27" s="107"/>
      <c r="NCR27" s="107"/>
      <c r="NCS27" s="107"/>
      <c r="NCT27" s="107"/>
      <c r="NCU27" s="107"/>
      <c r="NCV27" s="107"/>
      <c r="NCW27" s="107"/>
      <c r="NCX27" s="107"/>
      <c r="NCY27" s="107"/>
      <c r="NCZ27" s="107"/>
      <c r="NDA27" s="107"/>
      <c r="NDB27" s="107"/>
      <c r="NDC27" s="107"/>
      <c r="NDD27" s="107"/>
      <c r="NDE27" s="107"/>
      <c r="NDF27" s="107"/>
      <c r="NDG27" s="107"/>
      <c r="NDH27" s="107"/>
      <c r="NDI27" s="107"/>
      <c r="NDJ27" s="107"/>
      <c r="NDK27" s="107"/>
      <c r="NDL27" s="107"/>
      <c r="NDM27" s="107"/>
      <c r="NDN27" s="107"/>
      <c r="NDO27" s="107"/>
      <c r="NDP27" s="107"/>
      <c r="NDQ27" s="107"/>
      <c r="NDR27" s="107"/>
      <c r="NDS27" s="107"/>
      <c r="NDT27" s="107"/>
      <c r="NDU27" s="107"/>
      <c r="NDV27" s="107"/>
      <c r="NDW27" s="107"/>
      <c r="NDX27" s="107"/>
      <c r="NDY27" s="107"/>
      <c r="NDZ27" s="107"/>
      <c r="NEA27" s="107"/>
      <c r="NEB27" s="107"/>
      <c r="NEC27" s="107"/>
      <c r="NED27" s="107"/>
      <c r="NEE27" s="107"/>
      <c r="NEF27" s="107"/>
      <c r="NEG27" s="107"/>
      <c r="NEH27" s="107"/>
      <c r="NEI27" s="107"/>
      <c r="NEJ27" s="107"/>
      <c r="NEK27" s="107"/>
      <c r="NEL27" s="107"/>
      <c r="NEM27" s="107"/>
      <c r="NEN27" s="107"/>
      <c r="NEO27" s="107"/>
      <c r="NEP27" s="107"/>
      <c r="NEQ27" s="107"/>
      <c r="NER27" s="107"/>
      <c r="NES27" s="107"/>
      <c r="NET27" s="107"/>
      <c r="NEU27" s="107"/>
      <c r="NEV27" s="107"/>
      <c r="NEW27" s="107"/>
      <c r="NEX27" s="107"/>
      <c r="NEY27" s="107"/>
      <c r="NEZ27" s="107"/>
      <c r="NFA27" s="107"/>
      <c r="NFB27" s="107"/>
      <c r="NFC27" s="107"/>
      <c r="NFD27" s="107"/>
      <c r="NFE27" s="107"/>
      <c r="NFF27" s="107"/>
      <c r="NFG27" s="107"/>
      <c r="NFH27" s="107"/>
      <c r="NFI27" s="107"/>
      <c r="NFJ27" s="107"/>
      <c r="NFK27" s="107"/>
      <c r="NFL27" s="107"/>
      <c r="NFM27" s="107"/>
      <c r="NFN27" s="107"/>
      <c r="NFO27" s="107"/>
      <c r="NFP27" s="107"/>
      <c r="NFQ27" s="107"/>
      <c r="NFR27" s="107"/>
      <c r="NFS27" s="107"/>
      <c r="NFT27" s="107"/>
      <c r="NFU27" s="107"/>
      <c r="NFV27" s="107"/>
      <c r="NFW27" s="107"/>
      <c r="NFX27" s="107"/>
      <c r="NFY27" s="107"/>
      <c r="NFZ27" s="107"/>
      <c r="NGA27" s="107"/>
      <c r="NGB27" s="107"/>
      <c r="NGC27" s="107"/>
      <c r="NGD27" s="107"/>
      <c r="NGE27" s="107"/>
      <c r="NGF27" s="107"/>
      <c r="NGG27" s="107"/>
      <c r="NGH27" s="107"/>
      <c r="NGI27" s="107"/>
      <c r="NGJ27" s="107"/>
      <c r="NGK27" s="107"/>
      <c r="NGL27" s="107"/>
      <c r="NGM27" s="107"/>
      <c r="NGN27" s="107"/>
      <c r="NGO27" s="107"/>
      <c r="NGP27" s="107"/>
      <c r="NGQ27" s="107"/>
      <c r="NGR27" s="107"/>
      <c r="NGS27" s="107"/>
      <c r="NGT27" s="107"/>
      <c r="NGU27" s="107"/>
      <c r="NGV27" s="107"/>
      <c r="NGW27" s="107"/>
      <c r="NGX27" s="107"/>
      <c r="NGY27" s="107"/>
      <c r="NGZ27" s="107"/>
      <c r="NHA27" s="107"/>
      <c r="NHB27" s="107"/>
      <c r="NHC27" s="107"/>
      <c r="NHD27" s="107"/>
      <c r="NHE27" s="107"/>
      <c r="NHF27" s="107"/>
      <c r="NHG27" s="107"/>
      <c r="NHH27" s="107"/>
      <c r="NHI27" s="107"/>
      <c r="NHJ27" s="107"/>
      <c r="NHK27" s="107"/>
      <c r="NHL27" s="107"/>
      <c r="NHM27" s="107"/>
      <c r="NHN27" s="107"/>
      <c r="NHO27" s="107"/>
      <c r="NHP27" s="107"/>
      <c r="NHQ27" s="107"/>
      <c r="NHR27" s="107"/>
      <c r="NHS27" s="107"/>
      <c r="NHT27" s="107"/>
      <c r="NHU27" s="107"/>
      <c r="NHV27" s="107"/>
      <c r="NHW27" s="107"/>
      <c r="NHX27" s="107"/>
      <c r="NHY27" s="107"/>
      <c r="NHZ27" s="107"/>
      <c r="NIA27" s="107"/>
      <c r="NIB27" s="107"/>
      <c r="NIC27" s="107"/>
      <c r="NID27" s="107"/>
      <c r="NIE27" s="107"/>
      <c r="NIF27" s="107"/>
      <c r="NIG27" s="107"/>
      <c r="NIH27" s="107"/>
      <c r="NII27" s="107"/>
      <c r="NIJ27" s="107"/>
      <c r="NIK27" s="107"/>
      <c r="NIL27" s="107"/>
      <c r="NIM27" s="107"/>
      <c r="NIN27" s="107"/>
      <c r="NIO27" s="107"/>
      <c r="NIP27" s="107"/>
      <c r="NIQ27" s="107"/>
      <c r="NIR27" s="107"/>
      <c r="NIS27" s="107"/>
      <c r="NIT27" s="107"/>
      <c r="NIU27" s="107"/>
      <c r="NIV27" s="107"/>
      <c r="NIW27" s="107"/>
      <c r="NIX27" s="107"/>
      <c r="NIY27" s="107"/>
      <c r="NIZ27" s="107"/>
      <c r="NJA27" s="107"/>
      <c r="NJB27" s="107"/>
      <c r="NJC27" s="107"/>
      <c r="NJD27" s="107"/>
      <c r="NJE27" s="107"/>
      <c r="NJF27" s="107"/>
      <c r="NJG27" s="107"/>
      <c r="NJH27" s="107"/>
      <c r="NJI27" s="107"/>
      <c r="NJJ27" s="107"/>
      <c r="NJK27" s="107"/>
      <c r="NJL27" s="107"/>
      <c r="NJM27" s="107"/>
      <c r="NJN27" s="107"/>
      <c r="NJO27" s="107"/>
      <c r="NJP27" s="107"/>
      <c r="NJQ27" s="107"/>
      <c r="NJR27" s="107"/>
      <c r="NJS27" s="107"/>
      <c r="NJT27" s="107"/>
      <c r="NJU27" s="107"/>
      <c r="NJV27" s="107"/>
      <c r="NJW27" s="107"/>
      <c r="NJX27" s="107"/>
      <c r="NJY27" s="107"/>
      <c r="NJZ27" s="107"/>
      <c r="NKA27" s="107"/>
      <c r="NKB27" s="107"/>
      <c r="NKC27" s="107"/>
      <c r="NKD27" s="107"/>
      <c r="NKE27" s="107"/>
      <c r="NKF27" s="107"/>
      <c r="NKG27" s="107"/>
      <c r="NKH27" s="107"/>
      <c r="NKI27" s="107"/>
      <c r="NKJ27" s="107"/>
      <c r="NKK27" s="107"/>
      <c r="NKL27" s="107"/>
      <c r="NKM27" s="107"/>
      <c r="NKN27" s="107"/>
      <c r="NKO27" s="107"/>
      <c r="NKP27" s="107"/>
      <c r="NKQ27" s="107"/>
      <c r="NKR27" s="107"/>
      <c r="NKS27" s="107"/>
      <c r="NKT27" s="107"/>
      <c r="NKU27" s="107"/>
      <c r="NKV27" s="107"/>
      <c r="NKW27" s="107"/>
      <c r="NKX27" s="107"/>
      <c r="NKY27" s="107"/>
      <c r="NKZ27" s="107"/>
      <c r="NLA27" s="107"/>
      <c r="NLB27" s="107"/>
      <c r="NLC27" s="107"/>
      <c r="NLD27" s="107"/>
      <c r="NLE27" s="107"/>
      <c r="NLF27" s="107"/>
      <c r="NLG27" s="107"/>
      <c r="NLH27" s="107"/>
      <c r="NLI27" s="107"/>
      <c r="NLJ27" s="107"/>
      <c r="NLK27" s="107"/>
      <c r="NLL27" s="107"/>
      <c r="NLM27" s="107"/>
      <c r="NLN27" s="107"/>
      <c r="NLO27" s="107"/>
      <c r="NLP27" s="107"/>
      <c r="NLQ27" s="107"/>
      <c r="NLR27" s="107"/>
      <c r="NLS27" s="107"/>
      <c r="NLT27" s="107"/>
      <c r="NLU27" s="107"/>
      <c r="NLV27" s="107"/>
      <c r="NLW27" s="107"/>
      <c r="NLX27" s="107"/>
      <c r="NLY27" s="107"/>
      <c r="NLZ27" s="107"/>
      <c r="NMA27" s="107"/>
      <c r="NMB27" s="107"/>
      <c r="NMC27" s="107"/>
      <c r="NMD27" s="107"/>
      <c r="NME27" s="107"/>
      <c r="NMF27" s="107"/>
      <c r="NMG27" s="107"/>
      <c r="NMH27" s="107"/>
      <c r="NMI27" s="107"/>
      <c r="NMJ27" s="107"/>
      <c r="NMK27" s="107"/>
      <c r="NML27" s="107"/>
      <c r="NMM27" s="107"/>
      <c r="NMN27" s="107"/>
      <c r="NMO27" s="107"/>
      <c r="NMP27" s="107"/>
      <c r="NMQ27" s="107"/>
      <c r="NMR27" s="107"/>
      <c r="NMS27" s="107"/>
      <c r="NMT27" s="107"/>
      <c r="NMU27" s="107"/>
      <c r="NMV27" s="107"/>
      <c r="NMW27" s="107"/>
      <c r="NMX27" s="107"/>
      <c r="NMY27" s="107"/>
      <c r="NMZ27" s="107"/>
      <c r="NNA27" s="107"/>
      <c r="NNB27" s="107"/>
      <c r="NNC27" s="107"/>
      <c r="NND27" s="107"/>
      <c r="NNE27" s="107"/>
      <c r="NNF27" s="107"/>
      <c r="NNG27" s="107"/>
      <c r="NNH27" s="107"/>
      <c r="NNI27" s="107"/>
      <c r="NNJ27" s="107"/>
      <c r="NNK27" s="107"/>
      <c r="NNL27" s="107"/>
      <c r="NNM27" s="107"/>
      <c r="NNN27" s="107"/>
      <c r="NNO27" s="107"/>
      <c r="NNP27" s="107"/>
      <c r="NNQ27" s="107"/>
      <c r="NNR27" s="107"/>
      <c r="NNS27" s="107"/>
      <c r="NNT27" s="107"/>
      <c r="NNU27" s="107"/>
      <c r="NNV27" s="107"/>
      <c r="NNW27" s="107"/>
      <c r="NNX27" s="107"/>
      <c r="NNY27" s="107"/>
      <c r="NNZ27" s="107"/>
      <c r="NOA27" s="107"/>
      <c r="NOB27" s="107"/>
      <c r="NOC27" s="107"/>
      <c r="NOD27" s="107"/>
      <c r="NOE27" s="107"/>
      <c r="NOF27" s="107"/>
      <c r="NOG27" s="107"/>
      <c r="NOH27" s="107"/>
      <c r="NOI27" s="107"/>
      <c r="NOJ27" s="107"/>
      <c r="NOK27" s="107"/>
      <c r="NOL27" s="107"/>
      <c r="NOM27" s="107"/>
      <c r="NON27" s="107"/>
      <c r="NOO27" s="107"/>
      <c r="NOP27" s="107"/>
      <c r="NOQ27" s="107"/>
      <c r="NOR27" s="107"/>
      <c r="NOS27" s="107"/>
      <c r="NOT27" s="107"/>
      <c r="NOU27" s="107"/>
      <c r="NOV27" s="107"/>
      <c r="NOW27" s="107"/>
      <c r="NOX27" s="107"/>
      <c r="NOY27" s="107"/>
      <c r="NOZ27" s="107"/>
      <c r="NPA27" s="107"/>
      <c r="NPB27" s="107"/>
      <c r="NPC27" s="107"/>
      <c r="NPD27" s="107"/>
      <c r="NPE27" s="107"/>
      <c r="NPF27" s="107"/>
      <c r="NPG27" s="107"/>
      <c r="NPH27" s="107"/>
      <c r="NPI27" s="107"/>
      <c r="NPJ27" s="107"/>
      <c r="NPK27" s="107"/>
      <c r="NPL27" s="107"/>
      <c r="NPM27" s="107"/>
      <c r="NPN27" s="107"/>
      <c r="NPO27" s="107"/>
      <c r="NPP27" s="107"/>
      <c r="NPQ27" s="107"/>
      <c r="NPR27" s="107"/>
      <c r="NPS27" s="107"/>
      <c r="NPT27" s="107"/>
      <c r="NPU27" s="107"/>
      <c r="NPV27" s="107"/>
      <c r="NPW27" s="107"/>
      <c r="NPX27" s="107"/>
      <c r="NPY27" s="107"/>
      <c r="NPZ27" s="107"/>
      <c r="NQA27" s="107"/>
      <c r="NQB27" s="107"/>
      <c r="NQC27" s="107"/>
      <c r="NQD27" s="107"/>
      <c r="NQE27" s="107"/>
      <c r="NQF27" s="107"/>
      <c r="NQG27" s="107"/>
      <c r="NQH27" s="107"/>
      <c r="NQI27" s="107"/>
      <c r="NQJ27" s="107"/>
      <c r="NQK27" s="107"/>
      <c r="NQL27" s="107"/>
      <c r="NQM27" s="107"/>
      <c r="NQN27" s="107"/>
      <c r="NQO27" s="107"/>
      <c r="NQP27" s="107"/>
      <c r="NQQ27" s="107"/>
      <c r="NQR27" s="107"/>
      <c r="NQS27" s="107"/>
      <c r="NQT27" s="107"/>
      <c r="NQU27" s="107"/>
      <c r="NQV27" s="107"/>
      <c r="NQW27" s="107"/>
      <c r="NQX27" s="107"/>
      <c r="NQY27" s="107"/>
      <c r="NQZ27" s="107"/>
      <c r="NRA27" s="107"/>
      <c r="NRB27" s="107"/>
      <c r="NRC27" s="107"/>
      <c r="NRD27" s="107"/>
      <c r="NRE27" s="107"/>
      <c r="NRF27" s="107"/>
      <c r="NRG27" s="107"/>
      <c r="NRH27" s="107"/>
      <c r="NRI27" s="107"/>
      <c r="NRJ27" s="107"/>
      <c r="NRK27" s="107"/>
      <c r="NRL27" s="107"/>
      <c r="NRM27" s="107"/>
      <c r="NRN27" s="107"/>
      <c r="NRO27" s="107"/>
      <c r="NRP27" s="107"/>
      <c r="NRQ27" s="107"/>
      <c r="NRR27" s="107"/>
      <c r="NRS27" s="107"/>
      <c r="NRT27" s="107"/>
      <c r="NRU27" s="107"/>
      <c r="NRV27" s="107"/>
      <c r="NRW27" s="107"/>
      <c r="NRX27" s="107"/>
      <c r="NRY27" s="107"/>
      <c r="NRZ27" s="107"/>
      <c r="NSA27" s="107"/>
      <c r="NSB27" s="107"/>
      <c r="NSC27" s="107"/>
      <c r="NSD27" s="107"/>
      <c r="NSE27" s="107"/>
      <c r="NSF27" s="107"/>
      <c r="NSG27" s="107"/>
      <c r="NSH27" s="107"/>
      <c r="NSI27" s="107"/>
      <c r="NSJ27" s="107"/>
      <c r="NSK27" s="107"/>
      <c r="NSL27" s="107"/>
      <c r="NSM27" s="107"/>
      <c r="NSN27" s="107"/>
      <c r="NSO27" s="107"/>
      <c r="NSP27" s="107"/>
      <c r="NSQ27" s="107"/>
      <c r="NSR27" s="107"/>
      <c r="NSS27" s="107"/>
      <c r="NST27" s="107"/>
      <c r="NSU27" s="107"/>
      <c r="NSV27" s="107"/>
      <c r="NSW27" s="107"/>
      <c r="NSX27" s="107"/>
      <c r="NSY27" s="107"/>
      <c r="NSZ27" s="107"/>
      <c r="NTA27" s="107"/>
      <c r="NTB27" s="107"/>
      <c r="NTC27" s="107"/>
      <c r="NTD27" s="107"/>
      <c r="NTE27" s="107"/>
      <c r="NTF27" s="107"/>
      <c r="NTG27" s="107"/>
      <c r="NTH27" s="107"/>
      <c r="NTI27" s="107"/>
      <c r="NTJ27" s="107"/>
      <c r="NTK27" s="107"/>
      <c r="NTL27" s="107"/>
      <c r="NTM27" s="107"/>
      <c r="NTN27" s="107"/>
      <c r="NTO27" s="107"/>
      <c r="NTP27" s="107"/>
      <c r="NTQ27" s="107"/>
      <c r="NTR27" s="107"/>
      <c r="NTS27" s="107"/>
      <c r="NTT27" s="107"/>
      <c r="NTU27" s="107"/>
      <c r="NTV27" s="107"/>
      <c r="NTW27" s="107"/>
      <c r="NTX27" s="107"/>
      <c r="NTY27" s="107"/>
      <c r="NTZ27" s="107"/>
      <c r="NUA27" s="107"/>
      <c r="NUB27" s="107"/>
      <c r="NUC27" s="107"/>
      <c r="NUD27" s="107"/>
      <c r="NUE27" s="107"/>
      <c r="NUF27" s="107"/>
      <c r="NUG27" s="107"/>
      <c r="NUH27" s="107"/>
      <c r="NUI27" s="107"/>
      <c r="NUJ27" s="107"/>
      <c r="NUK27" s="107"/>
      <c r="NUL27" s="107"/>
      <c r="NUM27" s="107"/>
      <c r="NUN27" s="107"/>
      <c r="NUO27" s="107"/>
      <c r="NUP27" s="107"/>
      <c r="NUQ27" s="107"/>
      <c r="NUR27" s="107"/>
      <c r="NUS27" s="107"/>
      <c r="NUT27" s="107"/>
      <c r="NUU27" s="107"/>
      <c r="NUV27" s="107"/>
      <c r="NUW27" s="107"/>
      <c r="NUX27" s="107"/>
      <c r="NUY27" s="107"/>
      <c r="NUZ27" s="107"/>
      <c r="NVA27" s="107"/>
      <c r="NVB27" s="107"/>
      <c r="NVC27" s="107"/>
      <c r="NVD27" s="107"/>
      <c r="NVE27" s="107"/>
      <c r="NVF27" s="107"/>
      <c r="NVG27" s="107"/>
      <c r="NVH27" s="107"/>
      <c r="NVI27" s="107"/>
      <c r="NVJ27" s="107"/>
      <c r="NVK27" s="107"/>
      <c r="NVL27" s="107"/>
      <c r="NVM27" s="107"/>
      <c r="NVN27" s="107"/>
      <c r="NVO27" s="107"/>
      <c r="NVP27" s="107"/>
      <c r="NVQ27" s="107"/>
      <c r="NVR27" s="107"/>
      <c r="NVS27" s="107"/>
      <c r="NVT27" s="107"/>
      <c r="NVU27" s="107"/>
      <c r="NVV27" s="107"/>
      <c r="NVW27" s="107"/>
      <c r="NVX27" s="107"/>
      <c r="NVY27" s="107"/>
      <c r="NVZ27" s="107"/>
      <c r="NWA27" s="107"/>
      <c r="NWB27" s="107"/>
      <c r="NWC27" s="107"/>
      <c r="NWD27" s="107"/>
      <c r="NWE27" s="107"/>
      <c r="NWF27" s="107"/>
      <c r="NWG27" s="107"/>
      <c r="NWH27" s="107"/>
      <c r="NWI27" s="107"/>
      <c r="NWJ27" s="107"/>
      <c r="NWK27" s="107"/>
      <c r="NWL27" s="107"/>
      <c r="NWM27" s="107"/>
      <c r="NWN27" s="107"/>
      <c r="NWO27" s="107"/>
      <c r="NWP27" s="107"/>
      <c r="NWQ27" s="107"/>
      <c r="NWR27" s="107"/>
      <c r="NWS27" s="107"/>
      <c r="NWT27" s="107"/>
      <c r="NWU27" s="107"/>
      <c r="NWV27" s="107"/>
      <c r="NWW27" s="107"/>
      <c r="NWX27" s="107"/>
      <c r="NWY27" s="107"/>
      <c r="NWZ27" s="107"/>
      <c r="NXA27" s="107"/>
      <c r="NXB27" s="107"/>
      <c r="NXC27" s="107"/>
      <c r="NXD27" s="107"/>
      <c r="NXE27" s="107"/>
      <c r="NXF27" s="107"/>
      <c r="NXG27" s="107"/>
      <c r="NXH27" s="107"/>
      <c r="NXI27" s="107"/>
      <c r="NXJ27" s="107"/>
      <c r="NXK27" s="107"/>
      <c r="NXL27" s="107"/>
      <c r="NXM27" s="107"/>
      <c r="NXN27" s="107"/>
      <c r="NXO27" s="107"/>
      <c r="NXP27" s="107"/>
      <c r="NXQ27" s="107"/>
      <c r="NXR27" s="107"/>
      <c r="NXS27" s="107"/>
      <c r="NXT27" s="107"/>
      <c r="NXU27" s="107"/>
      <c r="NXV27" s="107"/>
      <c r="NXW27" s="107"/>
      <c r="NXX27" s="107"/>
      <c r="NXY27" s="107"/>
      <c r="NXZ27" s="107"/>
      <c r="NYA27" s="107"/>
      <c r="NYB27" s="107"/>
      <c r="NYC27" s="107"/>
      <c r="NYD27" s="107"/>
      <c r="NYE27" s="107"/>
      <c r="NYF27" s="107"/>
      <c r="NYG27" s="107"/>
      <c r="NYH27" s="107"/>
      <c r="NYI27" s="107"/>
      <c r="NYJ27" s="107"/>
      <c r="NYK27" s="107"/>
      <c r="NYL27" s="107"/>
      <c r="NYM27" s="107"/>
      <c r="NYN27" s="107"/>
      <c r="NYO27" s="107"/>
      <c r="NYP27" s="107"/>
      <c r="NYQ27" s="107"/>
      <c r="NYR27" s="107"/>
      <c r="NYS27" s="107"/>
      <c r="NYT27" s="107"/>
      <c r="NYU27" s="107"/>
      <c r="NYV27" s="107"/>
      <c r="NYW27" s="107"/>
      <c r="NYX27" s="107"/>
      <c r="NYY27" s="107"/>
      <c r="NYZ27" s="107"/>
      <c r="NZA27" s="107"/>
      <c r="NZB27" s="107"/>
      <c r="NZC27" s="107"/>
      <c r="NZD27" s="107"/>
      <c r="NZE27" s="107"/>
      <c r="NZF27" s="107"/>
      <c r="NZG27" s="107"/>
      <c r="NZH27" s="107"/>
      <c r="NZI27" s="107"/>
      <c r="NZJ27" s="107"/>
      <c r="NZK27" s="107"/>
      <c r="NZL27" s="107"/>
      <c r="NZM27" s="107"/>
      <c r="NZN27" s="107"/>
      <c r="NZO27" s="107"/>
      <c r="NZP27" s="107"/>
      <c r="NZQ27" s="107"/>
      <c r="NZR27" s="107"/>
      <c r="NZS27" s="107"/>
      <c r="NZT27" s="107"/>
      <c r="NZU27" s="107"/>
      <c r="NZV27" s="107"/>
      <c r="NZW27" s="107"/>
      <c r="NZX27" s="107"/>
      <c r="NZY27" s="107"/>
      <c r="NZZ27" s="107"/>
      <c r="OAA27" s="107"/>
      <c r="OAB27" s="107"/>
      <c r="OAC27" s="107"/>
      <c r="OAD27" s="107"/>
      <c r="OAE27" s="107"/>
      <c r="OAF27" s="107"/>
      <c r="OAG27" s="107"/>
      <c r="OAH27" s="107"/>
      <c r="OAI27" s="107"/>
      <c r="OAJ27" s="107"/>
      <c r="OAK27" s="107"/>
      <c r="OAL27" s="107"/>
      <c r="OAM27" s="107"/>
      <c r="OAN27" s="107"/>
      <c r="OAO27" s="107"/>
      <c r="OAP27" s="107"/>
      <c r="OAQ27" s="107"/>
      <c r="OAR27" s="107"/>
      <c r="OAS27" s="107"/>
      <c r="OAT27" s="107"/>
      <c r="OAU27" s="107"/>
      <c r="OAV27" s="107"/>
      <c r="OAW27" s="107"/>
      <c r="OAX27" s="107"/>
      <c r="OAY27" s="107"/>
      <c r="OAZ27" s="107"/>
      <c r="OBA27" s="107"/>
      <c r="OBB27" s="107"/>
      <c r="OBC27" s="107"/>
      <c r="OBD27" s="107"/>
      <c r="OBE27" s="107"/>
      <c r="OBF27" s="107"/>
      <c r="OBG27" s="107"/>
      <c r="OBH27" s="107"/>
      <c r="OBI27" s="107"/>
      <c r="OBJ27" s="107"/>
      <c r="OBK27" s="107"/>
      <c r="OBL27" s="107"/>
      <c r="OBM27" s="107"/>
      <c r="OBN27" s="107"/>
      <c r="OBO27" s="107"/>
      <c r="OBP27" s="107"/>
      <c r="OBQ27" s="107"/>
      <c r="OBR27" s="107"/>
      <c r="OBS27" s="107"/>
      <c r="OBT27" s="107"/>
      <c r="OBU27" s="107"/>
      <c r="OBV27" s="107"/>
      <c r="OBW27" s="107"/>
      <c r="OBX27" s="107"/>
      <c r="OBY27" s="107"/>
      <c r="OBZ27" s="107"/>
      <c r="OCA27" s="107"/>
      <c r="OCB27" s="107"/>
      <c r="OCC27" s="107"/>
      <c r="OCD27" s="107"/>
      <c r="OCE27" s="107"/>
      <c r="OCF27" s="107"/>
      <c r="OCG27" s="107"/>
      <c r="OCH27" s="107"/>
      <c r="OCI27" s="107"/>
      <c r="OCJ27" s="107"/>
      <c r="OCK27" s="107"/>
      <c r="OCL27" s="107"/>
      <c r="OCM27" s="107"/>
      <c r="OCN27" s="107"/>
      <c r="OCO27" s="107"/>
      <c r="OCP27" s="107"/>
      <c r="OCQ27" s="107"/>
      <c r="OCR27" s="107"/>
      <c r="OCS27" s="107"/>
      <c r="OCT27" s="107"/>
      <c r="OCU27" s="107"/>
      <c r="OCV27" s="107"/>
      <c r="OCW27" s="107"/>
      <c r="OCX27" s="107"/>
      <c r="OCY27" s="107"/>
      <c r="OCZ27" s="107"/>
      <c r="ODA27" s="107"/>
      <c r="ODB27" s="107"/>
      <c r="ODC27" s="107"/>
      <c r="ODD27" s="107"/>
      <c r="ODE27" s="107"/>
      <c r="ODF27" s="107"/>
      <c r="ODG27" s="107"/>
      <c r="ODH27" s="107"/>
      <c r="ODI27" s="107"/>
      <c r="ODJ27" s="107"/>
      <c r="ODK27" s="107"/>
      <c r="ODL27" s="107"/>
      <c r="ODM27" s="107"/>
      <c r="ODN27" s="107"/>
      <c r="ODO27" s="107"/>
      <c r="ODP27" s="107"/>
      <c r="ODQ27" s="107"/>
      <c r="ODR27" s="107"/>
      <c r="ODS27" s="107"/>
      <c r="ODT27" s="107"/>
      <c r="ODU27" s="107"/>
      <c r="ODV27" s="107"/>
      <c r="ODW27" s="107"/>
      <c r="ODX27" s="107"/>
      <c r="ODY27" s="107"/>
      <c r="ODZ27" s="107"/>
      <c r="OEA27" s="107"/>
      <c r="OEB27" s="107"/>
      <c r="OEC27" s="107"/>
      <c r="OED27" s="107"/>
      <c r="OEE27" s="107"/>
      <c r="OEF27" s="107"/>
      <c r="OEG27" s="107"/>
      <c r="OEH27" s="107"/>
      <c r="OEI27" s="107"/>
      <c r="OEJ27" s="107"/>
      <c r="OEK27" s="107"/>
      <c r="OEL27" s="107"/>
      <c r="OEM27" s="107"/>
      <c r="OEN27" s="107"/>
      <c r="OEO27" s="107"/>
      <c r="OEP27" s="107"/>
      <c r="OEQ27" s="107"/>
      <c r="OER27" s="107"/>
      <c r="OES27" s="107"/>
      <c r="OET27" s="107"/>
      <c r="OEU27" s="107"/>
      <c r="OEV27" s="107"/>
      <c r="OEW27" s="107"/>
      <c r="OEX27" s="107"/>
      <c r="OEY27" s="107"/>
      <c r="OEZ27" s="107"/>
      <c r="OFA27" s="107"/>
      <c r="OFB27" s="107"/>
      <c r="OFC27" s="107"/>
      <c r="OFD27" s="107"/>
      <c r="OFE27" s="107"/>
      <c r="OFF27" s="107"/>
      <c r="OFG27" s="107"/>
      <c r="OFH27" s="107"/>
      <c r="OFI27" s="107"/>
      <c r="OFJ27" s="107"/>
      <c r="OFK27" s="107"/>
      <c r="OFL27" s="107"/>
      <c r="OFM27" s="107"/>
      <c r="OFN27" s="107"/>
      <c r="OFO27" s="107"/>
      <c r="OFP27" s="107"/>
      <c r="OFQ27" s="107"/>
      <c r="OFR27" s="107"/>
      <c r="OFS27" s="107"/>
      <c r="OFT27" s="107"/>
      <c r="OFU27" s="107"/>
      <c r="OFV27" s="107"/>
      <c r="OFW27" s="107"/>
      <c r="OFX27" s="107"/>
      <c r="OFY27" s="107"/>
      <c r="OFZ27" s="107"/>
      <c r="OGA27" s="107"/>
      <c r="OGB27" s="107"/>
      <c r="OGC27" s="107"/>
      <c r="OGD27" s="107"/>
      <c r="OGE27" s="107"/>
      <c r="OGF27" s="107"/>
      <c r="OGG27" s="107"/>
      <c r="OGH27" s="107"/>
      <c r="OGI27" s="107"/>
      <c r="OGJ27" s="107"/>
      <c r="OGK27" s="107"/>
      <c r="OGL27" s="107"/>
      <c r="OGM27" s="107"/>
      <c r="OGN27" s="107"/>
      <c r="OGO27" s="107"/>
      <c r="OGP27" s="107"/>
      <c r="OGQ27" s="107"/>
      <c r="OGR27" s="107"/>
      <c r="OGS27" s="107"/>
      <c r="OGT27" s="107"/>
      <c r="OGU27" s="107"/>
      <c r="OGV27" s="107"/>
      <c r="OGW27" s="107"/>
      <c r="OGX27" s="107"/>
      <c r="OGY27" s="107"/>
      <c r="OGZ27" s="107"/>
      <c r="OHA27" s="107"/>
      <c r="OHB27" s="107"/>
      <c r="OHC27" s="107"/>
      <c r="OHD27" s="107"/>
      <c r="OHE27" s="107"/>
      <c r="OHF27" s="107"/>
      <c r="OHG27" s="107"/>
      <c r="OHH27" s="107"/>
      <c r="OHI27" s="107"/>
      <c r="OHJ27" s="107"/>
      <c r="OHK27" s="107"/>
      <c r="OHL27" s="107"/>
      <c r="OHM27" s="107"/>
      <c r="OHN27" s="107"/>
      <c r="OHO27" s="107"/>
      <c r="OHP27" s="107"/>
      <c r="OHQ27" s="107"/>
      <c r="OHR27" s="107"/>
      <c r="OHS27" s="107"/>
      <c r="OHT27" s="107"/>
      <c r="OHU27" s="107"/>
      <c r="OHV27" s="107"/>
      <c r="OHW27" s="107"/>
      <c r="OHX27" s="107"/>
      <c r="OHY27" s="107"/>
      <c r="OHZ27" s="107"/>
      <c r="OIA27" s="107"/>
      <c r="OIB27" s="107"/>
      <c r="OIC27" s="107"/>
      <c r="OID27" s="107"/>
      <c r="OIE27" s="107"/>
      <c r="OIF27" s="107"/>
      <c r="OIG27" s="107"/>
      <c r="OIH27" s="107"/>
      <c r="OII27" s="107"/>
      <c r="OIJ27" s="107"/>
      <c r="OIK27" s="107"/>
      <c r="OIL27" s="107"/>
      <c r="OIM27" s="107"/>
      <c r="OIN27" s="107"/>
      <c r="OIO27" s="107"/>
      <c r="OIP27" s="107"/>
      <c r="OIQ27" s="107"/>
      <c r="OIR27" s="107"/>
      <c r="OIS27" s="107"/>
      <c r="OIT27" s="107"/>
      <c r="OIU27" s="107"/>
      <c r="OIV27" s="107"/>
      <c r="OIW27" s="107"/>
      <c r="OIX27" s="107"/>
      <c r="OIY27" s="107"/>
      <c r="OIZ27" s="107"/>
      <c r="OJA27" s="107"/>
      <c r="OJB27" s="107"/>
      <c r="OJC27" s="107"/>
      <c r="OJD27" s="107"/>
      <c r="OJE27" s="107"/>
      <c r="OJF27" s="107"/>
      <c r="OJG27" s="107"/>
      <c r="OJH27" s="107"/>
      <c r="OJI27" s="107"/>
      <c r="OJJ27" s="107"/>
      <c r="OJK27" s="107"/>
      <c r="OJL27" s="107"/>
      <c r="OJM27" s="107"/>
      <c r="OJN27" s="107"/>
      <c r="OJO27" s="107"/>
      <c r="OJP27" s="107"/>
      <c r="OJQ27" s="107"/>
      <c r="OJR27" s="107"/>
      <c r="OJS27" s="107"/>
      <c r="OJT27" s="107"/>
      <c r="OJU27" s="107"/>
      <c r="OJV27" s="107"/>
      <c r="OJW27" s="107"/>
      <c r="OJX27" s="107"/>
      <c r="OJY27" s="107"/>
      <c r="OJZ27" s="107"/>
      <c r="OKA27" s="107"/>
      <c r="OKB27" s="107"/>
      <c r="OKC27" s="107"/>
      <c r="OKD27" s="107"/>
      <c r="OKE27" s="107"/>
      <c r="OKF27" s="107"/>
      <c r="OKG27" s="107"/>
      <c r="OKH27" s="107"/>
      <c r="OKI27" s="107"/>
      <c r="OKJ27" s="107"/>
      <c r="OKK27" s="107"/>
      <c r="OKL27" s="107"/>
      <c r="OKM27" s="107"/>
      <c r="OKN27" s="107"/>
      <c r="OKO27" s="107"/>
      <c r="OKP27" s="107"/>
      <c r="OKQ27" s="107"/>
      <c r="OKR27" s="107"/>
      <c r="OKS27" s="107"/>
      <c r="OKT27" s="107"/>
      <c r="OKU27" s="107"/>
      <c r="OKV27" s="107"/>
      <c r="OKW27" s="107"/>
      <c r="OKX27" s="107"/>
      <c r="OKY27" s="107"/>
      <c r="OKZ27" s="107"/>
      <c r="OLA27" s="107"/>
      <c r="OLB27" s="107"/>
      <c r="OLC27" s="107"/>
      <c r="OLD27" s="107"/>
      <c r="OLE27" s="107"/>
      <c r="OLF27" s="107"/>
      <c r="OLG27" s="107"/>
      <c r="OLH27" s="107"/>
      <c r="OLI27" s="107"/>
      <c r="OLJ27" s="107"/>
      <c r="OLK27" s="107"/>
      <c r="OLL27" s="107"/>
      <c r="OLM27" s="107"/>
      <c r="OLN27" s="107"/>
      <c r="OLO27" s="107"/>
      <c r="OLP27" s="107"/>
      <c r="OLQ27" s="107"/>
      <c r="OLR27" s="107"/>
      <c r="OLS27" s="107"/>
      <c r="OLT27" s="107"/>
      <c r="OLU27" s="107"/>
      <c r="OLV27" s="107"/>
      <c r="OLW27" s="107"/>
      <c r="OLX27" s="107"/>
      <c r="OLY27" s="107"/>
      <c r="OLZ27" s="107"/>
      <c r="OMA27" s="107"/>
      <c r="OMB27" s="107"/>
      <c r="OMC27" s="107"/>
      <c r="OMD27" s="107"/>
      <c r="OME27" s="107"/>
      <c r="OMF27" s="107"/>
      <c r="OMG27" s="107"/>
      <c r="OMH27" s="107"/>
      <c r="OMI27" s="107"/>
      <c r="OMJ27" s="107"/>
      <c r="OMK27" s="107"/>
      <c r="OML27" s="107"/>
      <c r="OMM27" s="107"/>
      <c r="OMN27" s="107"/>
      <c r="OMO27" s="107"/>
      <c r="OMP27" s="107"/>
      <c r="OMQ27" s="107"/>
      <c r="OMR27" s="107"/>
      <c r="OMS27" s="107"/>
      <c r="OMT27" s="107"/>
      <c r="OMU27" s="107"/>
      <c r="OMV27" s="107"/>
      <c r="OMW27" s="107"/>
      <c r="OMX27" s="107"/>
      <c r="OMY27" s="107"/>
      <c r="OMZ27" s="107"/>
      <c r="ONA27" s="107"/>
      <c r="ONB27" s="107"/>
      <c r="ONC27" s="107"/>
      <c r="OND27" s="107"/>
      <c r="ONE27" s="107"/>
      <c r="ONF27" s="107"/>
      <c r="ONG27" s="107"/>
      <c r="ONH27" s="107"/>
      <c r="ONI27" s="107"/>
      <c r="ONJ27" s="107"/>
      <c r="ONK27" s="107"/>
      <c r="ONL27" s="107"/>
      <c r="ONM27" s="107"/>
      <c r="ONN27" s="107"/>
      <c r="ONO27" s="107"/>
      <c r="ONP27" s="107"/>
      <c r="ONQ27" s="107"/>
      <c r="ONR27" s="107"/>
      <c r="ONS27" s="107"/>
      <c r="ONT27" s="107"/>
      <c r="ONU27" s="107"/>
      <c r="ONV27" s="107"/>
      <c r="ONW27" s="107"/>
      <c r="ONX27" s="107"/>
      <c r="ONY27" s="107"/>
      <c r="ONZ27" s="107"/>
      <c r="OOA27" s="107"/>
      <c r="OOB27" s="107"/>
      <c r="OOC27" s="107"/>
      <c r="OOD27" s="107"/>
      <c r="OOE27" s="107"/>
      <c r="OOF27" s="107"/>
      <c r="OOG27" s="107"/>
      <c r="OOH27" s="107"/>
      <c r="OOI27" s="107"/>
      <c r="OOJ27" s="107"/>
      <c r="OOK27" s="107"/>
      <c r="OOL27" s="107"/>
      <c r="OOM27" s="107"/>
      <c r="OON27" s="107"/>
      <c r="OOO27" s="107"/>
      <c r="OOP27" s="107"/>
      <c r="OOQ27" s="107"/>
      <c r="OOR27" s="107"/>
      <c r="OOS27" s="107"/>
      <c r="OOT27" s="107"/>
      <c r="OOU27" s="107"/>
      <c r="OOV27" s="107"/>
      <c r="OOW27" s="107"/>
      <c r="OOX27" s="107"/>
      <c r="OOY27" s="107"/>
      <c r="OOZ27" s="107"/>
      <c r="OPA27" s="107"/>
      <c r="OPB27" s="107"/>
      <c r="OPC27" s="107"/>
      <c r="OPD27" s="107"/>
      <c r="OPE27" s="107"/>
      <c r="OPF27" s="107"/>
      <c r="OPG27" s="107"/>
      <c r="OPH27" s="107"/>
      <c r="OPI27" s="107"/>
      <c r="OPJ27" s="107"/>
      <c r="OPK27" s="107"/>
      <c r="OPL27" s="107"/>
      <c r="OPM27" s="107"/>
      <c r="OPN27" s="107"/>
      <c r="OPO27" s="107"/>
      <c r="OPP27" s="107"/>
      <c r="OPQ27" s="107"/>
      <c r="OPR27" s="107"/>
      <c r="OPS27" s="107"/>
      <c r="OPT27" s="107"/>
      <c r="OPU27" s="107"/>
      <c r="OPV27" s="107"/>
      <c r="OPW27" s="107"/>
      <c r="OPX27" s="107"/>
      <c r="OPY27" s="107"/>
      <c r="OPZ27" s="107"/>
      <c r="OQA27" s="107"/>
      <c r="OQB27" s="107"/>
      <c r="OQC27" s="107"/>
      <c r="OQD27" s="107"/>
      <c r="OQE27" s="107"/>
      <c r="OQF27" s="107"/>
      <c r="OQG27" s="107"/>
      <c r="OQH27" s="107"/>
      <c r="OQI27" s="107"/>
      <c r="OQJ27" s="107"/>
      <c r="OQK27" s="107"/>
      <c r="OQL27" s="107"/>
      <c r="OQM27" s="107"/>
      <c r="OQN27" s="107"/>
      <c r="OQO27" s="107"/>
      <c r="OQP27" s="107"/>
      <c r="OQQ27" s="107"/>
      <c r="OQR27" s="107"/>
      <c r="OQS27" s="107"/>
      <c r="OQT27" s="107"/>
      <c r="OQU27" s="107"/>
      <c r="OQV27" s="107"/>
      <c r="OQW27" s="107"/>
      <c r="OQX27" s="107"/>
      <c r="OQY27" s="107"/>
      <c r="OQZ27" s="107"/>
      <c r="ORA27" s="107"/>
      <c r="ORB27" s="107"/>
      <c r="ORC27" s="107"/>
      <c r="ORD27" s="107"/>
      <c r="ORE27" s="107"/>
      <c r="ORF27" s="107"/>
      <c r="ORG27" s="107"/>
      <c r="ORH27" s="107"/>
      <c r="ORI27" s="107"/>
      <c r="ORJ27" s="107"/>
      <c r="ORK27" s="107"/>
      <c r="ORL27" s="107"/>
      <c r="ORM27" s="107"/>
      <c r="ORN27" s="107"/>
      <c r="ORO27" s="107"/>
      <c r="ORP27" s="107"/>
      <c r="ORQ27" s="107"/>
      <c r="ORR27" s="107"/>
      <c r="ORS27" s="107"/>
      <c r="ORT27" s="107"/>
      <c r="ORU27" s="107"/>
      <c r="ORV27" s="107"/>
      <c r="ORW27" s="107"/>
      <c r="ORX27" s="107"/>
      <c r="ORY27" s="107"/>
      <c r="ORZ27" s="107"/>
      <c r="OSA27" s="107"/>
      <c r="OSB27" s="107"/>
      <c r="OSC27" s="107"/>
      <c r="OSD27" s="107"/>
      <c r="OSE27" s="107"/>
      <c r="OSF27" s="107"/>
      <c r="OSG27" s="107"/>
      <c r="OSH27" s="107"/>
      <c r="OSI27" s="107"/>
      <c r="OSJ27" s="107"/>
      <c r="OSK27" s="107"/>
      <c r="OSL27" s="107"/>
      <c r="OSM27" s="107"/>
      <c r="OSN27" s="107"/>
      <c r="OSO27" s="107"/>
      <c r="OSP27" s="107"/>
      <c r="OSQ27" s="107"/>
      <c r="OSR27" s="107"/>
      <c r="OSS27" s="107"/>
      <c r="OST27" s="107"/>
      <c r="OSU27" s="107"/>
      <c r="OSV27" s="107"/>
      <c r="OSW27" s="107"/>
      <c r="OSX27" s="107"/>
      <c r="OSY27" s="107"/>
      <c r="OSZ27" s="107"/>
      <c r="OTA27" s="107"/>
      <c r="OTB27" s="107"/>
      <c r="OTC27" s="107"/>
      <c r="OTD27" s="107"/>
      <c r="OTE27" s="107"/>
      <c r="OTF27" s="107"/>
      <c r="OTG27" s="107"/>
      <c r="OTH27" s="107"/>
      <c r="OTI27" s="107"/>
      <c r="OTJ27" s="107"/>
      <c r="OTK27" s="107"/>
      <c r="OTL27" s="107"/>
      <c r="OTM27" s="107"/>
      <c r="OTN27" s="107"/>
      <c r="OTO27" s="107"/>
      <c r="OTP27" s="107"/>
      <c r="OTQ27" s="107"/>
      <c r="OTR27" s="107"/>
      <c r="OTS27" s="107"/>
      <c r="OTT27" s="107"/>
      <c r="OTU27" s="107"/>
      <c r="OTV27" s="107"/>
      <c r="OTW27" s="107"/>
      <c r="OTX27" s="107"/>
      <c r="OTY27" s="107"/>
      <c r="OTZ27" s="107"/>
      <c r="OUA27" s="107"/>
      <c r="OUB27" s="107"/>
      <c r="OUC27" s="107"/>
      <c r="OUD27" s="107"/>
      <c r="OUE27" s="107"/>
      <c r="OUF27" s="107"/>
      <c r="OUG27" s="107"/>
      <c r="OUH27" s="107"/>
      <c r="OUI27" s="107"/>
      <c r="OUJ27" s="107"/>
      <c r="OUK27" s="107"/>
      <c r="OUL27" s="107"/>
      <c r="OUM27" s="107"/>
      <c r="OUN27" s="107"/>
      <c r="OUO27" s="107"/>
      <c r="OUP27" s="107"/>
      <c r="OUQ27" s="107"/>
      <c r="OUR27" s="107"/>
      <c r="OUS27" s="107"/>
      <c r="OUT27" s="107"/>
      <c r="OUU27" s="107"/>
      <c r="OUV27" s="107"/>
      <c r="OUW27" s="107"/>
      <c r="OUX27" s="107"/>
      <c r="OUY27" s="107"/>
      <c r="OUZ27" s="107"/>
      <c r="OVA27" s="107"/>
      <c r="OVB27" s="107"/>
      <c r="OVC27" s="107"/>
      <c r="OVD27" s="107"/>
      <c r="OVE27" s="107"/>
      <c r="OVF27" s="107"/>
      <c r="OVG27" s="107"/>
      <c r="OVH27" s="107"/>
      <c r="OVI27" s="107"/>
      <c r="OVJ27" s="107"/>
      <c r="OVK27" s="107"/>
      <c r="OVL27" s="107"/>
      <c r="OVM27" s="107"/>
      <c r="OVN27" s="107"/>
      <c r="OVO27" s="107"/>
      <c r="OVP27" s="107"/>
      <c r="OVQ27" s="107"/>
      <c r="OVR27" s="107"/>
      <c r="OVS27" s="107"/>
      <c r="OVT27" s="107"/>
      <c r="OVU27" s="107"/>
      <c r="OVV27" s="107"/>
      <c r="OVW27" s="107"/>
      <c r="OVX27" s="107"/>
      <c r="OVY27" s="107"/>
      <c r="OVZ27" s="107"/>
      <c r="OWA27" s="107"/>
      <c r="OWB27" s="107"/>
      <c r="OWC27" s="107"/>
      <c r="OWD27" s="107"/>
      <c r="OWE27" s="107"/>
      <c r="OWF27" s="107"/>
      <c r="OWG27" s="107"/>
      <c r="OWH27" s="107"/>
      <c r="OWI27" s="107"/>
      <c r="OWJ27" s="107"/>
      <c r="OWK27" s="107"/>
      <c r="OWL27" s="107"/>
      <c r="OWM27" s="107"/>
      <c r="OWN27" s="107"/>
      <c r="OWO27" s="107"/>
      <c r="OWP27" s="107"/>
      <c r="OWQ27" s="107"/>
      <c r="OWR27" s="107"/>
      <c r="OWS27" s="107"/>
      <c r="OWT27" s="107"/>
      <c r="OWU27" s="107"/>
      <c r="OWV27" s="107"/>
      <c r="OWW27" s="107"/>
      <c r="OWX27" s="107"/>
      <c r="OWY27" s="107"/>
      <c r="OWZ27" s="107"/>
      <c r="OXA27" s="107"/>
      <c r="OXB27" s="107"/>
      <c r="OXC27" s="107"/>
      <c r="OXD27" s="107"/>
      <c r="OXE27" s="107"/>
      <c r="OXF27" s="107"/>
      <c r="OXG27" s="107"/>
      <c r="OXH27" s="107"/>
      <c r="OXI27" s="107"/>
      <c r="OXJ27" s="107"/>
      <c r="OXK27" s="107"/>
      <c r="OXL27" s="107"/>
      <c r="OXM27" s="107"/>
      <c r="OXN27" s="107"/>
      <c r="OXO27" s="107"/>
      <c r="OXP27" s="107"/>
      <c r="OXQ27" s="107"/>
      <c r="OXR27" s="107"/>
      <c r="OXS27" s="107"/>
      <c r="OXT27" s="107"/>
      <c r="OXU27" s="107"/>
      <c r="OXV27" s="107"/>
      <c r="OXW27" s="107"/>
      <c r="OXX27" s="107"/>
      <c r="OXY27" s="107"/>
      <c r="OXZ27" s="107"/>
      <c r="OYA27" s="107"/>
      <c r="OYB27" s="107"/>
      <c r="OYC27" s="107"/>
      <c r="OYD27" s="107"/>
      <c r="OYE27" s="107"/>
      <c r="OYF27" s="107"/>
      <c r="OYG27" s="107"/>
      <c r="OYH27" s="107"/>
      <c r="OYI27" s="107"/>
      <c r="OYJ27" s="107"/>
      <c r="OYK27" s="107"/>
      <c r="OYL27" s="107"/>
      <c r="OYM27" s="107"/>
      <c r="OYN27" s="107"/>
      <c r="OYO27" s="107"/>
      <c r="OYP27" s="107"/>
      <c r="OYQ27" s="107"/>
      <c r="OYR27" s="107"/>
      <c r="OYS27" s="107"/>
      <c r="OYT27" s="107"/>
      <c r="OYU27" s="107"/>
      <c r="OYV27" s="107"/>
      <c r="OYW27" s="107"/>
      <c r="OYX27" s="107"/>
      <c r="OYY27" s="107"/>
      <c r="OYZ27" s="107"/>
      <c r="OZA27" s="107"/>
      <c r="OZB27" s="107"/>
      <c r="OZC27" s="107"/>
      <c r="OZD27" s="107"/>
      <c r="OZE27" s="107"/>
      <c r="OZF27" s="107"/>
      <c r="OZG27" s="107"/>
      <c r="OZH27" s="107"/>
      <c r="OZI27" s="107"/>
      <c r="OZJ27" s="107"/>
      <c r="OZK27" s="107"/>
      <c r="OZL27" s="107"/>
      <c r="OZM27" s="107"/>
      <c r="OZN27" s="107"/>
      <c r="OZO27" s="107"/>
      <c r="OZP27" s="107"/>
      <c r="OZQ27" s="107"/>
      <c r="OZR27" s="107"/>
      <c r="OZS27" s="107"/>
      <c r="OZT27" s="107"/>
      <c r="OZU27" s="107"/>
      <c r="OZV27" s="107"/>
      <c r="OZW27" s="107"/>
      <c r="OZX27" s="107"/>
      <c r="OZY27" s="107"/>
      <c r="OZZ27" s="107"/>
      <c r="PAA27" s="107"/>
      <c r="PAB27" s="107"/>
      <c r="PAC27" s="107"/>
      <c r="PAD27" s="107"/>
      <c r="PAE27" s="107"/>
      <c r="PAF27" s="107"/>
      <c r="PAG27" s="107"/>
      <c r="PAH27" s="107"/>
      <c r="PAI27" s="107"/>
      <c r="PAJ27" s="107"/>
      <c r="PAK27" s="107"/>
      <c r="PAL27" s="107"/>
      <c r="PAM27" s="107"/>
      <c r="PAN27" s="107"/>
      <c r="PAO27" s="107"/>
      <c r="PAP27" s="107"/>
      <c r="PAQ27" s="107"/>
      <c r="PAR27" s="107"/>
      <c r="PAS27" s="107"/>
      <c r="PAT27" s="107"/>
      <c r="PAU27" s="107"/>
      <c r="PAV27" s="107"/>
      <c r="PAW27" s="107"/>
      <c r="PAX27" s="107"/>
      <c r="PAY27" s="107"/>
      <c r="PAZ27" s="107"/>
      <c r="PBA27" s="107"/>
      <c r="PBB27" s="107"/>
      <c r="PBC27" s="107"/>
      <c r="PBD27" s="107"/>
      <c r="PBE27" s="107"/>
      <c r="PBF27" s="107"/>
      <c r="PBG27" s="107"/>
      <c r="PBH27" s="107"/>
      <c r="PBI27" s="107"/>
      <c r="PBJ27" s="107"/>
      <c r="PBK27" s="107"/>
      <c r="PBL27" s="107"/>
      <c r="PBM27" s="107"/>
      <c r="PBN27" s="107"/>
      <c r="PBO27" s="107"/>
      <c r="PBP27" s="107"/>
      <c r="PBQ27" s="107"/>
      <c r="PBR27" s="107"/>
      <c r="PBS27" s="107"/>
      <c r="PBT27" s="107"/>
      <c r="PBU27" s="107"/>
      <c r="PBV27" s="107"/>
      <c r="PBW27" s="107"/>
      <c r="PBX27" s="107"/>
      <c r="PBY27" s="107"/>
      <c r="PBZ27" s="107"/>
      <c r="PCA27" s="107"/>
      <c r="PCB27" s="107"/>
      <c r="PCC27" s="107"/>
      <c r="PCD27" s="107"/>
      <c r="PCE27" s="107"/>
      <c r="PCF27" s="107"/>
      <c r="PCG27" s="107"/>
      <c r="PCH27" s="107"/>
      <c r="PCI27" s="107"/>
      <c r="PCJ27" s="107"/>
      <c r="PCK27" s="107"/>
      <c r="PCL27" s="107"/>
      <c r="PCM27" s="107"/>
      <c r="PCN27" s="107"/>
      <c r="PCO27" s="107"/>
      <c r="PCP27" s="107"/>
      <c r="PCQ27" s="107"/>
      <c r="PCR27" s="107"/>
      <c r="PCS27" s="107"/>
      <c r="PCT27" s="107"/>
      <c r="PCU27" s="107"/>
      <c r="PCV27" s="107"/>
      <c r="PCW27" s="107"/>
      <c r="PCX27" s="107"/>
      <c r="PCY27" s="107"/>
      <c r="PCZ27" s="107"/>
      <c r="PDA27" s="107"/>
      <c r="PDB27" s="107"/>
      <c r="PDC27" s="107"/>
      <c r="PDD27" s="107"/>
      <c r="PDE27" s="107"/>
      <c r="PDF27" s="107"/>
      <c r="PDG27" s="107"/>
      <c r="PDH27" s="107"/>
      <c r="PDI27" s="107"/>
      <c r="PDJ27" s="107"/>
      <c r="PDK27" s="107"/>
      <c r="PDL27" s="107"/>
      <c r="PDM27" s="107"/>
      <c r="PDN27" s="107"/>
      <c r="PDO27" s="107"/>
      <c r="PDP27" s="107"/>
      <c r="PDQ27" s="107"/>
      <c r="PDR27" s="107"/>
      <c r="PDS27" s="107"/>
      <c r="PDT27" s="107"/>
      <c r="PDU27" s="107"/>
      <c r="PDV27" s="107"/>
      <c r="PDW27" s="107"/>
      <c r="PDX27" s="107"/>
      <c r="PDY27" s="107"/>
      <c r="PDZ27" s="107"/>
      <c r="PEA27" s="107"/>
      <c r="PEB27" s="107"/>
      <c r="PEC27" s="107"/>
      <c r="PED27" s="107"/>
      <c r="PEE27" s="107"/>
      <c r="PEF27" s="107"/>
      <c r="PEG27" s="107"/>
      <c r="PEH27" s="107"/>
      <c r="PEI27" s="107"/>
      <c r="PEJ27" s="107"/>
      <c r="PEK27" s="107"/>
      <c r="PEL27" s="107"/>
      <c r="PEM27" s="107"/>
      <c r="PEN27" s="107"/>
      <c r="PEO27" s="107"/>
      <c r="PEP27" s="107"/>
      <c r="PEQ27" s="107"/>
      <c r="PER27" s="107"/>
      <c r="PES27" s="107"/>
      <c r="PET27" s="107"/>
      <c r="PEU27" s="107"/>
      <c r="PEV27" s="107"/>
      <c r="PEW27" s="107"/>
      <c r="PEX27" s="107"/>
      <c r="PEY27" s="107"/>
      <c r="PEZ27" s="107"/>
      <c r="PFA27" s="107"/>
      <c r="PFB27" s="107"/>
      <c r="PFC27" s="107"/>
      <c r="PFD27" s="107"/>
      <c r="PFE27" s="107"/>
      <c r="PFF27" s="107"/>
      <c r="PFG27" s="107"/>
      <c r="PFH27" s="107"/>
      <c r="PFI27" s="107"/>
      <c r="PFJ27" s="107"/>
      <c r="PFK27" s="107"/>
      <c r="PFL27" s="107"/>
      <c r="PFM27" s="107"/>
      <c r="PFN27" s="107"/>
      <c r="PFO27" s="107"/>
      <c r="PFP27" s="107"/>
      <c r="PFQ27" s="107"/>
      <c r="PFR27" s="107"/>
      <c r="PFS27" s="107"/>
      <c r="PFT27" s="107"/>
      <c r="PFU27" s="107"/>
      <c r="PFV27" s="107"/>
      <c r="PFW27" s="107"/>
      <c r="PFX27" s="107"/>
      <c r="PFY27" s="107"/>
      <c r="PFZ27" s="107"/>
      <c r="PGA27" s="107"/>
      <c r="PGB27" s="107"/>
      <c r="PGC27" s="107"/>
      <c r="PGD27" s="107"/>
      <c r="PGE27" s="107"/>
      <c r="PGF27" s="107"/>
      <c r="PGG27" s="107"/>
      <c r="PGH27" s="107"/>
      <c r="PGI27" s="107"/>
      <c r="PGJ27" s="107"/>
      <c r="PGK27" s="107"/>
      <c r="PGL27" s="107"/>
      <c r="PGM27" s="107"/>
      <c r="PGN27" s="107"/>
      <c r="PGO27" s="107"/>
      <c r="PGP27" s="107"/>
      <c r="PGQ27" s="107"/>
      <c r="PGR27" s="107"/>
      <c r="PGS27" s="107"/>
      <c r="PGT27" s="107"/>
      <c r="PGU27" s="107"/>
      <c r="PGV27" s="107"/>
      <c r="PGW27" s="107"/>
      <c r="PGX27" s="107"/>
      <c r="PGY27" s="107"/>
      <c r="PGZ27" s="107"/>
      <c r="PHA27" s="107"/>
      <c r="PHB27" s="107"/>
      <c r="PHC27" s="107"/>
      <c r="PHD27" s="107"/>
      <c r="PHE27" s="107"/>
      <c r="PHF27" s="107"/>
      <c r="PHG27" s="107"/>
      <c r="PHH27" s="107"/>
      <c r="PHI27" s="107"/>
      <c r="PHJ27" s="107"/>
      <c r="PHK27" s="107"/>
      <c r="PHL27" s="107"/>
      <c r="PHM27" s="107"/>
      <c r="PHN27" s="107"/>
      <c r="PHO27" s="107"/>
      <c r="PHP27" s="107"/>
      <c r="PHQ27" s="107"/>
      <c r="PHR27" s="107"/>
      <c r="PHS27" s="107"/>
      <c r="PHT27" s="107"/>
      <c r="PHU27" s="107"/>
      <c r="PHV27" s="107"/>
      <c r="PHW27" s="107"/>
      <c r="PHX27" s="107"/>
      <c r="PHY27" s="107"/>
      <c r="PHZ27" s="107"/>
      <c r="PIA27" s="107"/>
      <c r="PIB27" s="107"/>
      <c r="PIC27" s="107"/>
      <c r="PID27" s="107"/>
      <c r="PIE27" s="107"/>
      <c r="PIF27" s="107"/>
      <c r="PIG27" s="107"/>
      <c r="PIH27" s="107"/>
      <c r="PII27" s="107"/>
      <c r="PIJ27" s="107"/>
      <c r="PIK27" s="107"/>
      <c r="PIL27" s="107"/>
      <c r="PIM27" s="107"/>
      <c r="PIN27" s="107"/>
      <c r="PIO27" s="107"/>
      <c r="PIP27" s="107"/>
      <c r="PIQ27" s="107"/>
      <c r="PIR27" s="107"/>
      <c r="PIS27" s="107"/>
      <c r="PIT27" s="107"/>
      <c r="PIU27" s="107"/>
      <c r="PIV27" s="107"/>
      <c r="PIW27" s="107"/>
      <c r="PIX27" s="107"/>
      <c r="PIY27" s="107"/>
      <c r="PIZ27" s="107"/>
      <c r="PJA27" s="107"/>
      <c r="PJB27" s="107"/>
      <c r="PJC27" s="107"/>
      <c r="PJD27" s="107"/>
      <c r="PJE27" s="107"/>
      <c r="PJF27" s="107"/>
      <c r="PJG27" s="107"/>
      <c r="PJH27" s="107"/>
      <c r="PJI27" s="107"/>
      <c r="PJJ27" s="107"/>
      <c r="PJK27" s="107"/>
      <c r="PJL27" s="107"/>
      <c r="PJM27" s="107"/>
      <c r="PJN27" s="107"/>
      <c r="PJO27" s="107"/>
      <c r="PJP27" s="107"/>
      <c r="PJQ27" s="107"/>
      <c r="PJR27" s="107"/>
      <c r="PJS27" s="107"/>
      <c r="PJT27" s="107"/>
      <c r="PJU27" s="107"/>
      <c r="PJV27" s="107"/>
      <c r="PJW27" s="107"/>
      <c r="PJX27" s="107"/>
      <c r="PJY27" s="107"/>
      <c r="PJZ27" s="107"/>
      <c r="PKA27" s="107"/>
      <c r="PKB27" s="107"/>
      <c r="PKC27" s="107"/>
      <c r="PKD27" s="107"/>
      <c r="PKE27" s="107"/>
      <c r="PKF27" s="107"/>
      <c r="PKG27" s="107"/>
      <c r="PKH27" s="107"/>
      <c r="PKI27" s="107"/>
      <c r="PKJ27" s="107"/>
      <c r="PKK27" s="107"/>
      <c r="PKL27" s="107"/>
      <c r="PKM27" s="107"/>
      <c r="PKN27" s="107"/>
      <c r="PKO27" s="107"/>
      <c r="PKP27" s="107"/>
      <c r="PKQ27" s="107"/>
      <c r="PKR27" s="107"/>
      <c r="PKS27" s="107"/>
      <c r="PKT27" s="107"/>
      <c r="PKU27" s="107"/>
      <c r="PKV27" s="107"/>
      <c r="PKW27" s="107"/>
      <c r="PKX27" s="107"/>
      <c r="PKY27" s="107"/>
      <c r="PKZ27" s="107"/>
      <c r="PLA27" s="107"/>
      <c r="PLB27" s="107"/>
      <c r="PLC27" s="107"/>
      <c r="PLD27" s="107"/>
      <c r="PLE27" s="107"/>
      <c r="PLF27" s="107"/>
      <c r="PLG27" s="107"/>
      <c r="PLH27" s="107"/>
      <c r="PLI27" s="107"/>
      <c r="PLJ27" s="107"/>
      <c r="PLK27" s="107"/>
      <c r="PLL27" s="107"/>
      <c r="PLM27" s="107"/>
      <c r="PLN27" s="107"/>
      <c r="PLO27" s="107"/>
      <c r="PLP27" s="107"/>
      <c r="PLQ27" s="107"/>
      <c r="PLR27" s="107"/>
      <c r="PLS27" s="107"/>
      <c r="PLT27" s="107"/>
      <c r="PLU27" s="107"/>
      <c r="PLV27" s="107"/>
      <c r="PLW27" s="107"/>
      <c r="PLX27" s="107"/>
      <c r="PLY27" s="107"/>
      <c r="PLZ27" s="107"/>
      <c r="PMA27" s="107"/>
      <c r="PMB27" s="107"/>
      <c r="PMC27" s="107"/>
      <c r="PMD27" s="107"/>
      <c r="PME27" s="107"/>
      <c r="PMF27" s="107"/>
      <c r="PMG27" s="107"/>
      <c r="PMH27" s="107"/>
      <c r="PMI27" s="107"/>
      <c r="PMJ27" s="107"/>
      <c r="PMK27" s="107"/>
      <c r="PML27" s="107"/>
      <c r="PMM27" s="107"/>
      <c r="PMN27" s="107"/>
      <c r="PMO27" s="107"/>
      <c r="PMP27" s="107"/>
      <c r="PMQ27" s="107"/>
      <c r="PMR27" s="107"/>
      <c r="PMS27" s="107"/>
      <c r="PMT27" s="107"/>
      <c r="PMU27" s="107"/>
      <c r="PMV27" s="107"/>
      <c r="PMW27" s="107"/>
      <c r="PMX27" s="107"/>
      <c r="PMY27" s="107"/>
      <c r="PMZ27" s="107"/>
      <c r="PNA27" s="107"/>
      <c r="PNB27" s="107"/>
      <c r="PNC27" s="107"/>
      <c r="PND27" s="107"/>
      <c r="PNE27" s="107"/>
      <c r="PNF27" s="107"/>
      <c r="PNG27" s="107"/>
      <c r="PNH27" s="107"/>
      <c r="PNI27" s="107"/>
      <c r="PNJ27" s="107"/>
      <c r="PNK27" s="107"/>
      <c r="PNL27" s="107"/>
      <c r="PNM27" s="107"/>
      <c r="PNN27" s="107"/>
      <c r="PNO27" s="107"/>
      <c r="PNP27" s="107"/>
      <c r="PNQ27" s="107"/>
      <c r="PNR27" s="107"/>
      <c r="PNS27" s="107"/>
      <c r="PNT27" s="107"/>
      <c r="PNU27" s="107"/>
      <c r="PNV27" s="107"/>
      <c r="PNW27" s="107"/>
      <c r="PNX27" s="107"/>
      <c r="PNY27" s="107"/>
      <c r="PNZ27" s="107"/>
      <c r="POA27" s="107"/>
      <c r="POB27" s="107"/>
      <c r="POC27" s="107"/>
      <c r="POD27" s="107"/>
      <c r="POE27" s="107"/>
      <c r="POF27" s="107"/>
      <c r="POG27" s="107"/>
      <c r="POH27" s="107"/>
      <c r="POI27" s="107"/>
      <c r="POJ27" s="107"/>
      <c r="POK27" s="107"/>
      <c r="POL27" s="107"/>
      <c r="POM27" s="107"/>
      <c r="PON27" s="107"/>
      <c r="POO27" s="107"/>
      <c r="POP27" s="107"/>
      <c r="POQ27" s="107"/>
      <c r="POR27" s="107"/>
      <c r="POS27" s="107"/>
      <c r="POT27" s="107"/>
      <c r="POU27" s="107"/>
      <c r="POV27" s="107"/>
      <c r="POW27" s="107"/>
      <c r="POX27" s="107"/>
      <c r="POY27" s="107"/>
      <c r="POZ27" s="107"/>
      <c r="PPA27" s="107"/>
      <c r="PPB27" s="107"/>
      <c r="PPC27" s="107"/>
      <c r="PPD27" s="107"/>
      <c r="PPE27" s="107"/>
      <c r="PPF27" s="107"/>
      <c r="PPG27" s="107"/>
      <c r="PPH27" s="107"/>
      <c r="PPI27" s="107"/>
      <c r="PPJ27" s="107"/>
      <c r="PPK27" s="107"/>
      <c r="PPL27" s="107"/>
      <c r="PPM27" s="107"/>
      <c r="PPN27" s="107"/>
      <c r="PPO27" s="107"/>
      <c r="PPP27" s="107"/>
      <c r="PPQ27" s="107"/>
      <c r="PPR27" s="107"/>
      <c r="PPS27" s="107"/>
      <c r="PPT27" s="107"/>
      <c r="PPU27" s="107"/>
      <c r="PPV27" s="107"/>
      <c r="PPW27" s="107"/>
      <c r="PPX27" s="107"/>
      <c r="PPY27" s="107"/>
      <c r="PPZ27" s="107"/>
      <c r="PQA27" s="107"/>
      <c r="PQB27" s="107"/>
      <c r="PQC27" s="107"/>
      <c r="PQD27" s="107"/>
      <c r="PQE27" s="107"/>
      <c r="PQF27" s="107"/>
      <c r="PQG27" s="107"/>
      <c r="PQH27" s="107"/>
      <c r="PQI27" s="107"/>
      <c r="PQJ27" s="107"/>
      <c r="PQK27" s="107"/>
      <c r="PQL27" s="107"/>
      <c r="PQM27" s="107"/>
      <c r="PQN27" s="107"/>
      <c r="PQO27" s="107"/>
      <c r="PQP27" s="107"/>
      <c r="PQQ27" s="107"/>
      <c r="PQR27" s="107"/>
      <c r="PQS27" s="107"/>
      <c r="PQT27" s="107"/>
      <c r="PQU27" s="107"/>
      <c r="PQV27" s="107"/>
      <c r="PQW27" s="107"/>
      <c r="PQX27" s="107"/>
      <c r="PQY27" s="107"/>
      <c r="PQZ27" s="107"/>
      <c r="PRA27" s="107"/>
      <c r="PRB27" s="107"/>
      <c r="PRC27" s="107"/>
      <c r="PRD27" s="107"/>
      <c r="PRE27" s="107"/>
      <c r="PRF27" s="107"/>
      <c r="PRG27" s="107"/>
      <c r="PRH27" s="107"/>
      <c r="PRI27" s="107"/>
      <c r="PRJ27" s="107"/>
      <c r="PRK27" s="107"/>
      <c r="PRL27" s="107"/>
      <c r="PRM27" s="107"/>
      <c r="PRN27" s="107"/>
      <c r="PRO27" s="107"/>
      <c r="PRP27" s="107"/>
      <c r="PRQ27" s="107"/>
      <c r="PRR27" s="107"/>
      <c r="PRS27" s="107"/>
      <c r="PRT27" s="107"/>
      <c r="PRU27" s="107"/>
      <c r="PRV27" s="107"/>
      <c r="PRW27" s="107"/>
      <c r="PRX27" s="107"/>
      <c r="PRY27" s="107"/>
      <c r="PRZ27" s="107"/>
      <c r="PSA27" s="107"/>
      <c r="PSB27" s="107"/>
      <c r="PSC27" s="107"/>
      <c r="PSD27" s="107"/>
      <c r="PSE27" s="107"/>
      <c r="PSF27" s="107"/>
      <c r="PSG27" s="107"/>
      <c r="PSH27" s="107"/>
      <c r="PSI27" s="107"/>
      <c r="PSJ27" s="107"/>
      <c r="PSK27" s="107"/>
      <c r="PSL27" s="107"/>
      <c r="PSM27" s="107"/>
      <c r="PSN27" s="107"/>
      <c r="PSO27" s="107"/>
      <c r="PSP27" s="107"/>
      <c r="PSQ27" s="107"/>
      <c r="PSR27" s="107"/>
      <c r="PSS27" s="107"/>
      <c r="PST27" s="107"/>
      <c r="PSU27" s="107"/>
      <c r="PSV27" s="107"/>
      <c r="PSW27" s="107"/>
      <c r="PSX27" s="107"/>
      <c r="PSY27" s="107"/>
      <c r="PSZ27" s="107"/>
      <c r="PTA27" s="107"/>
      <c r="PTB27" s="107"/>
      <c r="PTC27" s="107"/>
      <c r="PTD27" s="107"/>
      <c r="PTE27" s="107"/>
      <c r="PTF27" s="107"/>
      <c r="PTG27" s="107"/>
      <c r="PTH27" s="107"/>
      <c r="PTI27" s="107"/>
      <c r="PTJ27" s="107"/>
      <c r="PTK27" s="107"/>
      <c r="PTL27" s="107"/>
      <c r="PTM27" s="107"/>
      <c r="PTN27" s="107"/>
      <c r="PTO27" s="107"/>
      <c r="PTP27" s="107"/>
      <c r="PTQ27" s="107"/>
      <c r="PTR27" s="107"/>
      <c r="PTS27" s="107"/>
      <c r="PTT27" s="107"/>
      <c r="PTU27" s="107"/>
      <c r="PTV27" s="107"/>
      <c r="PTW27" s="107"/>
      <c r="PTX27" s="107"/>
      <c r="PTY27" s="107"/>
      <c r="PTZ27" s="107"/>
      <c r="PUA27" s="107"/>
      <c r="PUB27" s="107"/>
      <c r="PUC27" s="107"/>
      <c r="PUD27" s="107"/>
      <c r="PUE27" s="107"/>
      <c r="PUF27" s="107"/>
      <c r="PUG27" s="107"/>
      <c r="PUH27" s="107"/>
      <c r="PUI27" s="107"/>
      <c r="PUJ27" s="107"/>
      <c r="PUK27" s="107"/>
      <c r="PUL27" s="107"/>
      <c r="PUM27" s="107"/>
      <c r="PUN27" s="107"/>
      <c r="PUO27" s="107"/>
      <c r="PUP27" s="107"/>
      <c r="PUQ27" s="107"/>
      <c r="PUR27" s="107"/>
      <c r="PUS27" s="107"/>
      <c r="PUT27" s="107"/>
      <c r="PUU27" s="107"/>
      <c r="PUV27" s="107"/>
      <c r="PUW27" s="107"/>
      <c r="PUX27" s="107"/>
      <c r="PUY27" s="107"/>
      <c r="PUZ27" s="107"/>
      <c r="PVA27" s="107"/>
      <c r="PVB27" s="107"/>
      <c r="PVC27" s="107"/>
      <c r="PVD27" s="107"/>
      <c r="PVE27" s="107"/>
      <c r="PVF27" s="107"/>
      <c r="PVG27" s="107"/>
      <c r="PVH27" s="107"/>
      <c r="PVI27" s="107"/>
      <c r="PVJ27" s="107"/>
      <c r="PVK27" s="107"/>
      <c r="PVL27" s="107"/>
      <c r="PVM27" s="107"/>
      <c r="PVN27" s="107"/>
      <c r="PVO27" s="107"/>
      <c r="PVP27" s="107"/>
      <c r="PVQ27" s="107"/>
      <c r="PVR27" s="107"/>
      <c r="PVS27" s="107"/>
      <c r="PVT27" s="107"/>
      <c r="PVU27" s="107"/>
      <c r="PVV27" s="107"/>
      <c r="PVW27" s="107"/>
      <c r="PVX27" s="107"/>
      <c r="PVY27" s="107"/>
      <c r="PVZ27" s="107"/>
      <c r="PWA27" s="107"/>
      <c r="PWB27" s="107"/>
      <c r="PWC27" s="107"/>
      <c r="PWD27" s="107"/>
      <c r="PWE27" s="107"/>
      <c r="PWF27" s="107"/>
      <c r="PWG27" s="107"/>
      <c r="PWH27" s="107"/>
      <c r="PWI27" s="107"/>
      <c r="PWJ27" s="107"/>
      <c r="PWK27" s="107"/>
      <c r="PWL27" s="107"/>
      <c r="PWM27" s="107"/>
      <c r="PWN27" s="107"/>
      <c r="PWO27" s="107"/>
      <c r="PWP27" s="107"/>
      <c r="PWQ27" s="107"/>
      <c r="PWR27" s="107"/>
      <c r="PWS27" s="107"/>
      <c r="PWT27" s="107"/>
      <c r="PWU27" s="107"/>
      <c r="PWV27" s="107"/>
      <c r="PWW27" s="107"/>
      <c r="PWX27" s="107"/>
      <c r="PWY27" s="107"/>
      <c r="PWZ27" s="107"/>
      <c r="PXA27" s="107"/>
      <c r="PXB27" s="107"/>
      <c r="PXC27" s="107"/>
      <c r="PXD27" s="107"/>
      <c r="PXE27" s="107"/>
      <c r="PXF27" s="107"/>
      <c r="PXG27" s="107"/>
      <c r="PXH27" s="107"/>
      <c r="PXI27" s="107"/>
      <c r="PXJ27" s="107"/>
      <c r="PXK27" s="107"/>
      <c r="PXL27" s="107"/>
      <c r="PXM27" s="107"/>
      <c r="PXN27" s="107"/>
      <c r="PXO27" s="107"/>
      <c r="PXP27" s="107"/>
      <c r="PXQ27" s="107"/>
      <c r="PXR27" s="107"/>
      <c r="PXS27" s="107"/>
      <c r="PXT27" s="107"/>
      <c r="PXU27" s="107"/>
      <c r="PXV27" s="107"/>
      <c r="PXW27" s="107"/>
      <c r="PXX27" s="107"/>
      <c r="PXY27" s="107"/>
      <c r="PXZ27" s="107"/>
      <c r="PYA27" s="107"/>
      <c r="PYB27" s="107"/>
      <c r="PYC27" s="107"/>
      <c r="PYD27" s="107"/>
      <c r="PYE27" s="107"/>
      <c r="PYF27" s="107"/>
      <c r="PYG27" s="107"/>
      <c r="PYH27" s="107"/>
      <c r="PYI27" s="107"/>
      <c r="PYJ27" s="107"/>
      <c r="PYK27" s="107"/>
      <c r="PYL27" s="107"/>
      <c r="PYM27" s="107"/>
      <c r="PYN27" s="107"/>
      <c r="PYO27" s="107"/>
      <c r="PYP27" s="107"/>
      <c r="PYQ27" s="107"/>
      <c r="PYR27" s="107"/>
      <c r="PYS27" s="107"/>
      <c r="PYT27" s="107"/>
      <c r="PYU27" s="107"/>
      <c r="PYV27" s="107"/>
      <c r="PYW27" s="107"/>
      <c r="PYX27" s="107"/>
      <c r="PYY27" s="107"/>
      <c r="PYZ27" s="107"/>
      <c r="PZA27" s="107"/>
      <c r="PZB27" s="107"/>
      <c r="PZC27" s="107"/>
      <c r="PZD27" s="107"/>
      <c r="PZE27" s="107"/>
      <c r="PZF27" s="107"/>
      <c r="PZG27" s="107"/>
      <c r="PZH27" s="107"/>
      <c r="PZI27" s="107"/>
      <c r="PZJ27" s="107"/>
      <c r="PZK27" s="107"/>
      <c r="PZL27" s="107"/>
      <c r="PZM27" s="107"/>
      <c r="PZN27" s="107"/>
      <c r="PZO27" s="107"/>
      <c r="PZP27" s="107"/>
      <c r="PZQ27" s="107"/>
      <c r="PZR27" s="107"/>
      <c r="PZS27" s="107"/>
      <c r="PZT27" s="107"/>
      <c r="PZU27" s="107"/>
      <c r="PZV27" s="107"/>
      <c r="PZW27" s="107"/>
      <c r="PZX27" s="107"/>
      <c r="PZY27" s="107"/>
      <c r="PZZ27" s="107"/>
      <c r="QAA27" s="107"/>
      <c r="QAB27" s="107"/>
      <c r="QAC27" s="107"/>
      <c r="QAD27" s="107"/>
      <c r="QAE27" s="107"/>
      <c r="QAF27" s="107"/>
      <c r="QAG27" s="107"/>
      <c r="QAH27" s="107"/>
      <c r="QAI27" s="107"/>
      <c r="QAJ27" s="107"/>
      <c r="QAK27" s="107"/>
      <c r="QAL27" s="107"/>
      <c r="QAM27" s="107"/>
      <c r="QAN27" s="107"/>
      <c r="QAO27" s="107"/>
      <c r="QAP27" s="107"/>
      <c r="QAQ27" s="107"/>
      <c r="QAR27" s="107"/>
      <c r="QAS27" s="107"/>
      <c r="QAT27" s="107"/>
      <c r="QAU27" s="107"/>
      <c r="QAV27" s="107"/>
      <c r="QAW27" s="107"/>
      <c r="QAX27" s="107"/>
      <c r="QAY27" s="107"/>
      <c r="QAZ27" s="107"/>
      <c r="QBA27" s="107"/>
      <c r="QBB27" s="107"/>
      <c r="QBC27" s="107"/>
      <c r="QBD27" s="107"/>
      <c r="QBE27" s="107"/>
      <c r="QBF27" s="107"/>
      <c r="QBG27" s="107"/>
      <c r="QBH27" s="107"/>
      <c r="QBI27" s="107"/>
      <c r="QBJ27" s="107"/>
      <c r="QBK27" s="107"/>
      <c r="QBL27" s="107"/>
      <c r="QBM27" s="107"/>
      <c r="QBN27" s="107"/>
      <c r="QBO27" s="107"/>
      <c r="QBP27" s="107"/>
      <c r="QBQ27" s="107"/>
      <c r="QBR27" s="107"/>
      <c r="QBS27" s="107"/>
      <c r="QBT27" s="107"/>
      <c r="QBU27" s="107"/>
      <c r="QBV27" s="107"/>
      <c r="QBW27" s="107"/>
      <c r="QBX27" s="107"/>
      <c r="QBY27" s="107"/>
      <c r="QBZ27" s="107"/>
      <c r="QCA27" s="107"/>
      <c r="QCB27" s="107"/>
      <c r="QCC27" s="107"/>
      <c r="QCD27" s="107"/>
      <c r="QCE27" s="107"/>
      <c r="QCF27" s="107"/>
      <c r="QCG27" s="107"/>
      <c r="QCH27" s="107"/>
      <c r="QCI27" s="107"/>
      <c r="QCJ27" s="107"/>
      <c r="QCK27" s="107"/>
      <c r="QCL27" s="107"/>
      <c r="QCM27" s="107"/>
      <c r="QCN27" s="107"/>
      <c r="QCO27" s="107"/>
      <c r="QCP27" s="107"/>
      <c r="QCQ27" s="107"/>
      <c r="QCR27" s="107"/>
      <c r="QCS27" s="107"/>
      <c r="QCT27" s="107"/>
      <c r="QCU27" s="107"/>
      <c r="QCV27" s="107"/>
      <c r="QCW27" s="107"/>
      <c r="QCX27" s="107"/>
      <c r="QCY27" s="107"/>
      <c r="QCZ27" s="107"/>
      <c r="QDA27" s="107"/>
      <c r="QDB27" s="107"/>
      <c r="QDC27" s="107"/>
      <c r="QDD27" s="107"/>
      <c r="QDE27" s="107"/>
      <c r="QDF27" s="107"/>
      <c r="QDG27" s="107"/>
      <c r="QDH27" s="107"/>
      <c r="QDI27" s="107"/>
      <c r="QDJ27" s="107"/>
      <c r="QDK27" s="107"/>
      <c r="QDL27" s="107"/>
      <c r="QDM27" s="107"/>
      <c r="QDN27" s="107"/>
      <c r="QDO27" s="107"/>
      <c r="QDP27" s="107"/>
      <c r="QDQ27" s="107"/>
      <c r="QDR27" s="107"/>
      <c r="QDS27" s="107"/>
      <c r="QDT27" s="107"/>
      <c r="QDU27" s="107"/>
      <c r="QDV27" s="107"/>
      <c r="QDW27" s="107"/>
      <c r="QDX27" s="107"/>
      <c r="QDY27" s="107"/>
      <c r="QDZ27" s="107"/>
      <c r="QEA27" s="107"/>
      <c r="QEB27" s="107"/>
      <c r="QEC27" s="107"/>
      <c r="QED27" s="107"/>
      <c r="QEE27" s="107"/>
      <c r="QEF27" s="107"/>
      <c r="QEG27" s="107"/>
      <c r="QEH27" s="107"/>
      <c r="QEI27" s="107"/>
      <c r="QEJ27" s="107"/>
      <c r="QEK27" s="107"/>
      <c r="QEL27" s="107"/>
      <c r="QEM27" s="107"/>
      <c r="QEN27" s="107"/>
      <c r="QEO27" s="107"/>
      <c r="QEP27" s="107"/>
      <c r="QEQ27" s="107"/>
      <c r="QER27" s="107"/>
      <c r="QES27" s="107"/>
      <c r="QET27" s="107"/>
      <c r="QEU27" s="107"/>
      <c r="QEV27" s="107"/>
      <c r="QEW27" s="107"/>
      <c r="QEX27" s="107"/>
      <c r="QEY27" s="107"/>
      <c r="QEZ27" s="107"/>
      <c r="QFA27" s="107"/>
      <c r="QFB27" s="107"/>
      <c r="QFC27" s="107"/>
      <c r="QFD27" s="107"/>
      <c r="QFE27" s="107"/>
      <c r="QFF27" s="107"/>
      <c r="QFG27" s="107"/>
      <c r="QFH27" s="107"/>
      <c r="QFI27" s="107"/>
      <c r="QFJ27" s="107"/>
      <c r="QFK27" s="107"/>
      <c r="QFL27" s="107"/>
      <c r="QFM27" s="107"/>
      <c r="QFN27" s="107"/>
      <c r="QFO27" s="107"/>
      <c r="QFP27" s="107"/>
      <c r="QFQ27" s="107"/>
      <c r="QFR27" s="107"/>
      <c r="QFS27" s="107"/>
      <c r="QFT27" s="107"/>
      <c r="QFU27" s="107"/>
      <c r="QFV27" s="107"/>
      <c r="QFW27" s="107"/>
      <c r="QFX27" s="107"/>
      <c r="QFY27" s="107"/>
      <c r="QFZ27" s="107"/>
      <c r="QGA27" s="107"/>
      <c r="QGB27" s="107"/>
      <c r="QGC27" s="107"/>
      <c r="QGD27" s="107"/>
      <c r="QGE27" s="107"/>
      <c r="QGF27" s="107"/>
      <c r="QGG27" s="107"/>
      <c r="QGH27" s="107"/>
      <c r="QGI27" s="107"/>
      <c r="QGJ27" s="107"/>
      <c r="QGK27" s="107"/>
      <c r="QGL27" s="107"/>
      <c r="QGM27" s="107"/>
      <c r="QGN27" s="107"/>
      <c r="QGO27" s="107"/>
      <c r="QGP27" s="107"/>
      <c r="QGQ27" s="107"/>
      <c r="QGR27" s="107"/>
      <c r="QGS27" s="107"/>
      <c r="QGT27" s="107"/>
      <c r="QGU27" s="107"/>
      <c r="QGV27" s="107"/>
      <c r="QGW27" s="107"/>
      <c r="QGX27" s="107"/>
      <c r="QGY27" s="107"/>
      <c r="QGZ27" s="107"/>
      <c r="QHA27" s="107"/>
      <c r="QHB27" s="107"/>
      <c r="QHC27" s="107"/>
      <c r="QHD27" s="107"/>
      <c r="QHE27" s="107"/>
      <c r="QHF27" s="107"/>
      <c r="QHG27" s="107"/>
      <c r="QHH27" s="107"/>
      <c r="QHI27" s="107"/>
      <c r="QHJ27" s="107"/>
      <c r="QHK27" s="107"/>
      <c r="QHL27" s="107"/>
      <c r="QHM27" s="107"/>
      <c r="QHN27" s="107"/>
      <c r="QHO27" s="107"/>
      <c r="QHP27" s="107"/>
      <c r="QHQ27" s="107"/>
      <c r="QHR27" s="107"/>
      <c r="QHS27" s="107"/>
      <c r="QHT27" s="107"/>
      <c r="QHU27" s="107"/>
      <c r="QHV27" s="107"/>
      <c r="QHW27" s="107"/>
      <c r="QHX27" s="107"/>
      <c r="QHY27" s="107"/>
      <c r="QHZ27" s="107"/>
      <c r="QIA27" s="107"/>
      <c r="QIB27" s="107"/>
      <c r="QIC27" s="107"/>
      <c r="QID27" s="107"/>
      <c r="QIE27" s="107"/>
      <c r="QIF27" s="107"/>
      <c r="QIG27" s="107"/>
      <c r="QIH27" s="107"/>
      <c r="QII27" s="107"/>
      <c r="QIJ27" s="107"/>
      <c r="QIK27" s="107"/>
      <c r="QIL27" s="107"/>
      <c r="QIM27" s="107"/>
      <c r="QIN27" s="107"/>
      <c r="QIO27" s="107"/>
      <c r="QIP27" s="107"/>
      <c r="QIQ27" s="107"/>
      <c r="QIR27" s="107"/>
      <c r="QIS27" s="107"/>
      <c r="QIT27" s="107"/>
      <c r="QIU27" s="107"/>
      <c r="QIV27" s="107"/>
      <c r="QIW27" s="107"/>
      <c r="QIX27" s="107"/>
      <c r="QIY27" s="107"/>
      <c r="QIZ27" s="107"/>
      <c r="QJA27" s="107"/>
      <c r="QJB27" s="107"/>
      <c r="QJC27" s="107"/>
      <c r="QJD27" s="107"/>
      <c r="QJE27" s="107"/>
      <c r="QJF27" s="107"/>
      <c r="QJG27" s="107"/>
      <c r="QJH27" s="107"/>
      <c r="QJI27" s="107"/>
      <c r="QJJ27" s="107"/>
      <c r="QJK27" s="107"/>
      <c r="QJL27" s="107"/>
      <c r="QJM27" s="107"/>
      <c r="QJN27" s="107"/>
      <c r="QJO27" s="107"/>
      <c r="QJP27" s="107"/>
      <c r="QJQ27" s="107"/>
      <c r="QJR27" s="107"/>
      <c r="QJS27" s="107"/>
      <c r="QJT27" s="107"/>
      <c r="QJU27" s="107"/>
      <c r="QJV27" s="107"/>
      <c r="QJW27" s="107"/>
      <c r="QJX27" s="107"/>
      <c r="QJY27" s="107"/>
      <c r="QJZ27" s="107"/>
      <c r="QKA27" s="107"/>
      <c r="QKB27" s="107"/>
      <c r="QKC27" s="107"/>
      <c r="QKD27" s="107"/>
      <c r="QKE27" s="107"/>
      <c r="QKF27" s="107"/>
      <c r="QKG27" s="107"/>
      <c r="QKH27" s="107"/>
      <c r="QKI27" s="107"/>
      <c r="QKJ27" s="107"/>
      <c r="QKK27" s="107"/>
      <c r="QKL27" s="107"/>
      <c r="QKM27" s="107"/>
      <c r="QKN27" s="107"/>
      <c r="QKO27" s="107"/>
      <c r="QKP27" s="107"/>
      <c r="QKQ27" s="107"/>
      <c r="QKR27" s="107"/>
      <c r="QKS27" s="107"/>
      <c r="QKT27" s="107"/>
      <c r="QKU27" s="107"/>
      <c r="QKV27" s="107"/>
      <c r="QKW27" s="107"/>
      <c r="QKX27" s="107"/>
      <c r="QKY27" s="107"/>
      <c r="QKZ27" s="107"/>
      <c r="QLA27" s="107"/>
      <c r="QLB27" s="107"/>
      <c r="QLC27" s="107"/>
      <c r="QLD27" s="107"/>
      <c r="QLE27" s="107"/>
      <c r="QLF27" s="107"/>
      <c r="QLG27" s="107"/>
      <c r="QLH27" s="107"/>
      <c r="QLI27" s="107"/>
      <c r="QLJ27" s="107"/>
      <c r="QLK27" s="107"/>
      <c r="QLL27" s="107"/>
      <c r="QLM27" s="107"/>
      <c r="QLN27" s="107"/>
      <c r="QLO27" s="107"/>
      <c r="QLP27" s="107"/>
      <c r="QLQ27" s="107"/>
      <c r="QLR27" s="107"/>
      <c r="QLS27" s="107"/>
      <c r="QLT27" s="107"/>
      <c r="QLU27" s="107"/>
      <c r="QLV27" s="107"/>
      <c r="QLW27" s="107"/>
      <c r="QLX27" s="107"/>
      <c r="QLY27" s="107"/>
      <c r="QLZ27" s="107"/>
      <c r="QMA27" s="107"/>
      <c r="QMB27" s="107"/>
      <c r="QMC27" s="107"/>
      <c r="QMD27" s="107"/>
      <c r="QME27" s="107"/>
      <c r="QMF27" s="107"/>
      <c r="QMG27" s="107"/>
      <c r="QMH27" s="107"/>
      <c r="QMI27" s="107"/>
      <c r="QMJ27" s="107"/>
      <c r="QMK27" s="107"/>
      <c r="QML27" s="107"/>
      <c r="QMM27" s="107"/>
      <c r="QMN27" s="107"/>
      <c r="QMO27" s="107"/>
      <c r="QMP27" s="107"/>
      <c r="QMQ27" s="107"/>
      <c r="QMR27" s="107"/>
      <c r="QMS27" s="107"/>
      <c r="QMT27" s="107"/>
      <c r="QMU27" s="107"/>
      <c r="QMV27" s="107"/>
      <c r="QMW27" s="107"/>
      <c r="QMX27" s="107"/>
      <c r="QMY27" s="107"/>
      <c r="QMZ27" s="107"/>
      <c r="QNA27" s="107"/>
      <c r="QNB27" s="107"/>
      <c r="QNC27" s="107"/>
      <c r="QND27" s="107"/>
      <c r="QNE27" s="107"/>
      <c r="QNF27" s="107"/>
      <c r="QNG27" s="107"/>
      <c r="QNH27" s="107"/>
      <c r="QNI27" s="107"/>
      <c r="QNJ27" s="107"/>
      <c r="QNK27" s="107"/>
      <c r="QNL27" s="107"/>
      <c r="QNM27" s="107"/>
      <c r="QNN27" s="107"/>
      <c r="QNO27" s="107"/>
      <c r="QNP27" s="107"/>
      <c r="QNQ27" s="107"/>
      <c r="QNR27" s="107"/>
      <c r="QNS27" s="107"/>
      <c r="QNT27" s="107"/>
      <c r="QNU27" s="107"/>
      <c r="QNV27" s="107"/>
      <c r="QNW27" s="107"/>
      <c r="QNX27" s="107"/>
      <c r="QNY27" s="107"/>
      <c r="QNZ27" s="107"/>
      <c r="QOA27" s="107"/>
      <c r="QOB27" s="107"/>
      <c r="QOC27" s="107"/>
      <c r="QOD27" s="107"/>
      <c r="QOE27" s="107"/>
      <c r="QOF27" s="107"/>
      <c r="QOG27" s="107"/>
      <c r="QOH27" s="107"/>
      <c r="QOI27" s="107"/>
      <c r="QOJ27" s="107"/>
      <c r="QOK27" s="107"/>
      <c r="QOL27" s="107"/>
      <c r="QOM27" s="107"/>
      <c r="QON27" s="107"/>
      <c r="QOO27" s="107"/>
      <c r="QOP27" s="107"/>
      <c r="QOQ27" s="107"/>
      <c r="QOR27" s="107"/>
      <c r="QOS27" s="107"/>
      <c r="QOT27" s="107"/>
      <c r="QOU27" s="107"/>
      <c r="QOV27" s="107"/>
      <c r="QOW27" s="107"/>
      <c r="QOX27" s="107"/>
      <c r="QOY27" s="107"/>
      <c r="QOZ27" s="107"/>
      <c r="QPA27" s="107"/>
      <c r="QPB27" s="107"/>
      <c r="QPC27" s="107"/>
      <c r="QPD27" s="107"/>
      <c r="QPE27" s="107"/>
      <c r="QPF27" s="107"/>
      <c r="QPG27" s="107"/>
      <c r="QPH27" s="107"/>
      <c r="QPI27" s="107"/>
      <c r="QPJ27" s="107"/>
      <c r="QPK27" s="107"/>
      <c r="QPL27" s="107"/>
      <c r="QPM27" s="107"/>
      <c r="QPN27" s="107"/>
      <c r="QPO27" s="107"/>
      <c r="QPP27" s="107"/>
      <c r="QPQ27" s="107"/>
      <c r="QPR27" s="107"/>
      <c r="QPS27" s="107"/>
      <c r="QPT27" s="107"/>
      <c r="QPU27" s="107"/>
      <c r="QPV27" s="107"/>
      <c r="QPW27" s="107"/>
      <c r="QPX27" s="107"/>
      <c r="QPY27" s="107"/>
      <c r="QPZ27" s="107"/>
      <c r="QQA27" s="107"/>
      <c r="QQB27" s="107"/>
      <c r="QQC27" s="107"/>
      <c r="QQD27" s="107"/>
      <c r="QQE27" s="107"/>
      <c r="QQF27" s="107"/>
      <c r="QQG27" s="107"/>
      <c r="QQH27" s="107"/>
      <c r="QQI27" s="107"/>
      <c r="QQJ27" s="107"/>
      <c r="QQK27" s="107"/>
      <c r="QQL27" s="107"/>
      <c r="QQM27" s="107"/>
      <c r="QQN27" s="107"/>
      <c r="QQO27" s="107"/>
      <c r="QQP27" s="107"/>
      <c r="QQQ27" s="107"/>
      <c r="QQR27" s="107"/>
      <c r="QQS27" s="107"/>
      <c r="QQT27" s="107"/>
      <c r="QQU27" s="107"/>
      <c r="QQV27" s="107"/>
      <c r="QQW27" s="107"/>
      <c r="QQX27" s="107"/>
      <c r="QQY27" s="107"/>
      <c r="QQZ27" s="107"/>
      <c r="QRA27" s="107"/>
      <c r="QRB27" s="107"/>
      <c r="QRC27" s="107"/>
      <c r="QRD27" s="107"/>
      <c r="QRE27" s="107"/>
      <c r="QRF27" s="107"/>
      <c r="QRG27" s="107"/>
      <c r="QRH27" s="107"/>
      <c r="QRI27" s="107"/>
      <c r="QRJ27" s="107"/>
      <c r="QRK27" s="107"/>
      <c r="QRL27" s="107"/>
      <c r="QRM27" s="107"/>
      <c r="QRN27" s="107"/>
      <c r="QRO27" s="107"/>
      <c r="QRP27" s="107"/>
      <c r="QRQ27" s="107"/>
      <c r="QRR27" s="107"/>
      <c r="QRS27" s="107"/>
      <c r="QRT27" s="107"/>
      <c r="QRU27" s="107"/>
      <c r="QRV27" s="107"/>
      <c r="QRW27" s="107"/>
      <c r="QRX27" s="107"/>
      <c r="QRY27" s="107"/>
      <c r="QRZ27" s="107"/>
      <c r="QSA27" s="107"/>
      <c r="QSB27" s="107"/>
      <c r="QSC27" s="107"/>
      <c r="QSD27" s="107"/>
      <c r="QSE27" s="107"/>
      <c r="QSF27" s="107"/>
      <c r="QSG27" s="107"/>
      <c r="QSH27" s="107"/>
      <c r="QSI27" s="107"/>
      <c r="QSJ27" s="107"/>
      <c r="QSK27" s="107"/>
      <c r="QSL27" s="107"/>
      <c r="QSM27" s="107"/>
      <c r="QSN27" s="107"/>
      <c r="QSO27" s="107"/>
      <c r="QSP27" s="107"/>
      <c r="QSQ27" s="107"/>
      <c r="QSR27" s="107"/>
      <c r="QSS27" s="107"/>
      <c r="QST27" s="107"/>
      <c r="QSU27" s="107"/>
      <c r="QSV27" s="107"/>
      <c r="QSW27" s="107"/>
      <c r="QSX27" s="107"/>
      <c r="QSY27" s="107"/>
      <c r="QSZ27" s="107"/>
      <c r="QTA27" s="107"/>
      <c r="QTB27" s="107"/>
      <c r="QTC27" s="107"/>
      <c r="QTD27" s="107"/>
      <c r="QTE27" s="107"/>
      <c r="QTF27" s="107"/>
      <c r="QTG27" s="107"/>
      <c r="QTH27" s="107"/>
      <c r="QTI27" s="107"/>
      <c r="QTJ27" s="107"/>
      <c r="QTK27" s="107"/>
      <c r="QTL27" s="107"/>
      <c r="QTM27" s="107"/>
      <c r="QTN27" s="107"/>
      <c r="QTO27" s="107"/>
      <c r="QTP27" s="107"/>
      <c r="QTQ27" s="107"/>
      <c r="QTR27" s="107"/>
      <c r="QTS27" s="107"/>
      <c r="QTT27" s="107"/>
      <c r="QTU27" s="107"/>
      <c r="QTV27" s="107"/>
      <c r="QTW27" s="107"/>
      <c r="QTX27" s="107"/>
      <c r="QTY27" s="107"/>
      <c r="QTZ27" s="107"/>
      <c r="QUA27" s="107"/>
      <c r="QUB27" s="107"/>
      <c r="QUC27" s="107"/>
      <c r="QUD27" s="107"/>
      <c r="QUE27" s="107"/>
      <c r="QUF27" s="107"/>
      <c r="QUG27" s="107"/>
      <c r="QUH27" s="107"/>
      <c r="QUI27" s="107"/>
      <c r="QUJ27" s="107"/>
      <c r="QUK27" s="107"/>
      <c r="QUL27" s="107"/>
      <c r="QUM27" s="107"/>
      <c r="QUN27" s="107"/>
      <c r="QUO27" s="107"/>
      <c r="QUP27" s="107"/>
      <c r="QUQ27" s="107"/>
      <c r="QUR27" s="107"/>
      <c r="QUS27" s="107"/>
      <c r="QUT27" s="107"/>
      <c r="QUU27" s="107"/>
      <c r="QUV27" s="107"/>
      <c r="QUW27" s="107"/>
      <c r="QUX27" s="107"/>
      <c r="QUY27" s="107"/>
      <c r="QUZ27" s="107"/>
      <c r="QVA27" s="107"/>
      <c r="QVB27" s="107"/>
      <c r="QVC27" s="107"/>
      <c r="QVD27" s="107"/>
      <c r="QVE27" s="107"/>
      <c r="QVF27" s="107"/>
      <c r="QVG27" s="107"/>
      <c r="QVH27" s="107"/>
      <c r="QVI27" s="107"/>
      <c r="QVJ27" s="107"/>
      <c r="QVK27" s="107"/>
      <c r="QVL27" s="107"/>
      <c r="QVM27" s="107"/>
      <c r="QVN27" s="107"/>
      <c r="QVO27" s="107"/>
      <c r="QVP27" s="107"/>
      <c r="QVQ27" s="107"/>
      <c r="QVR27" s="107"/>
      <c r="QVS27" s="107"/>
      <c r="QVT27" s="107"/>
      <c r="QVU27" s="107"/>
      <c r="QVV27" s="107"/>
      <c r="QVW27" s="107"/>
      <c r="QVX27" s="107"/>
      <c r="QVY27" s="107"/>
      <c r="QVZ27" s="107"/>
      <c r="QWA27" s="107"/>
      <c r="QWB27" s="107"/>
      <c r="QWC27" s="107"/>
      <c r="QWD27" s="107"/>
      <c r="QWE27" s="107"/>
      <c r="QWF27" s="107"/>
      <c r="QWG27" s="107"/>
      <c r="QWH27" s="107"/>
      <c r="QWI27" s="107"/>
      <c r="QWJ27" s="107"/>
      <c r="QWK27" s="107"/>
      <c r="QWL27" s="107"/>
      <c r="QWM27" s="107"/>
      <c r="QWN27" s="107"/>
      <c r="QWO27" s="107"/>
      <c r="QWP27" s="107"/>
      <c r="QWQ27" s="107"/>
      <c r="QWR27" s="107"/>
      <c r="QWS27" s="107"/>
      <c r="QWT27" s="107"/>
      <c r="QWU27" s="107"/>
      <c r="QWV27" s="107"/>
      <c r="QWW27" s="107"/>
      <c r="QWX27" s="107"/>
      <c r="QWY27" s="107"/>
      <c r="QWZ27" s="107"/>
      <c r="QXA27" s="107"/>
      <c r="QXB27" s="107"/>
      <c r="QXC27" s="107"/>
      <c r="QXD27" s="107"/>
      <c r="QXE27" s="107"/>
      <c r="QXF27" s="107"/>
      <c r="QXG27" s="107"/>
      <c r="QXH27" s="107"/>
      <c r="QXI27" s="107"/>
      <c r="QXJ27" s="107"/>
      <c r="QXK27" s="107"/>
      <c r="QXL27" s="107"/>
      <c r="QXM27" s="107"/>
      <c r="QXN27" s="107"/>
      <c r="QXO27" s="107"/>
      <c r="QXP27" s="107"/>
      <c r="QXQ27" s="107"/>
      <c r="QXR27" s="107"/>
      <c r="QXS27" s="107"/>
      <c r="QXT27" s="107"/>
      <c r="QXU27" s="107"/>
      <c r="QXV27" s="107"/>
      <c r="QXW27" s="107"/>
      <c r="QXX27" s="107"/>
      <c r="QXY27" s="107"/>
      <c r="QXZ27" s="107"/>
      <c r="QYA27" s="107"/>
      <c r="QYB27" s="107"/>
      <c r="QYC27" s="107"/>
      <c r="QYD27" s="107"/>
      <c r="QYE27" s="107"/>
      <c r="QYF27" s="107"/>
      <c r="QYG27" s="107"/>
      <c r="QYH27" s="107"/>
      <c r="QYI27" s="107"/>
      <c r="QYJ27" s="107"/>
      <c r="QYK27" s="107"/>
      <c r="QYL27" s="107"/>
      <c r="QYM27" s="107"/>
      <c r="QYN27" s="107"/>
      <c r="QYO27" s="107"/>
      <c r="QYP27" s="107"/>
      <c r="QYQ27" s="107"/>
      <c r="QYR27" s="107"/>
      <c r="QYS27" s="107"/>
      <c r="QYT27" s="107"/>
      <c r="QYU27" s="107"/>
      <c r="QYV27" s="107"/>
      <c r="QYW27" s="107"/>
      <c r="QYX27" s="107"/>
      <c r="QYY27" s="107"/>
      <c r="QYZ27" s="107"/>
      <c r="QZA27" s="107"/>
      <c r="QZB27" s="107"/>
      <c r="QZC27" s="107"/>
      <c r="QZD27" s="107"/>
      <c r="QZE27" s="107"/>
      <c r="QZF27" s="107"/>
      <c r="QZG27" s="107"/>
      <c r="QZH27" s="107"/>
      <c r="QZI27" s="107"/>
      <c r="QZJ27" s="107"/>
      <c r="QZK27" s="107"/>
      <c r="QZL27" s="107"/>
      <c r="QZM27" s="107"/>
      <c r="QZN27" s="107"/>
      <c r="QZO27" s="107"/>
      <c r="QZP27" s="107"/>
      <c r="QZQ27" s="107"/>
      <c r="QZR27" s="107"/>
      <c r="QZS27" s="107"/>
      <c r="QZT27" s="107"/>
      <c r="QZU27" s="107"/>
      <c r="QZV27" s="107"/>
      <c r="QZW27" s="107"/>
      <c r="QZX27" s="107"/>
      <c r="QZY27" s="107"/>
      <c r="QZZ27" s="107"/>
      <c r="RAA27" s="107"/>
      <c r="RAB27" s="107"/>
      <c r="RAC27" s="107"/>
      <c r="RAD27" s="107"/>
      <c r="RAE27" s="107"/>
      <c r="RAF27" s="107"/>
      <c r="RAG27" s="107"/>
      <c r="RAH27" s="107"/>
      <c r="RAI27" s="107"/>
      <c r="RAJ27" s="107"/>
      <c r="RAK27" s="107"/>
      <c r="RAL27" s="107"/>
      <c r="RAM27" s="107"/>
      <c r="RAN27" s="107"/>
      <c r="RAO27" s="107"/>
      <c r="RAP27" s="107"/>
      <c r="RAQ27" s="107"/>
      <c r="RAR27" s="107"/>
      <c r="RAS27" s="107"/>
      <c r="RAT27" s="107"/>
      <c r="RAU27" s="107"/>
      <c r="RAV27" s="107"/>
      <c r="RAW27" s="107"/>
      <c r="RAX27" s="107"/>
      <c r="RAY27" s="107"/>
      <c r="RAZ27" s="107"/>
      <c r="RBA27" s="107"/>
      <c r="RBB27" s="107"/>
      <c r="RBC27" s="107"/>
      <c r="RBD27" s="107"/>
      <c r="RBE27" s="107"/>
      <c r="RBF27" s="107"/>
      <c r="RBG27" s="107"/>
      <c r="RBH27" s="107"/>
      <c r="RBI27" s="107"/>
      <c r="RBJ27" s="107"/>
      <c r="RBK27" s="107"/>
      <c r="RBL27" s="107"/>
      <c r="RBM27" s="107"/>
      <c r="RBN27" s="107"/>
      <c r="RBO27" s="107"/>
      <c r="RBP27" s="107"/>
      <c r="RBQ27" s="107"/>
      <c r="RBR27" s="107"/>
      <c r="RBS27" s="107"/>
      <c r="RBT27" s="107"/>
      <c r="RBU27" s="107"/>
      <c r="RBV27" s="107"/>
      <c r="RBW27" s="107"/>
      <c r="RBX27" s="107"/>
      <c r="RBY27" s="107"/>
      <c r="RBZ27" s="107"/>
      <c r="RCA27" s="107"/>
      <c r="RCB27" s="107"/>
      <c r="RCC27" s="107"/>
      <c r="RCD27" s="107"/>
      <c r="RCE27" s="107"/>
      <c r="RCF27" s="107"/>
      <c r="RCG27" s="107"/>
      <c r="RCH27" s="107"/>
      <c r="RCI27" s="107"/>
      <c r="RCJ27" s="107"/>
      <c r="RCK27" s="107"/>
      <c r="RCL27" s="107"/>
      <c r="RCM27" s="107"/>
      <c r="RCN27" s="107"/>
      <c r="RCO27" s="107"/>
      <c r="RCP27" s="107"/>
      <c r="RCQ27" s="107"/>
      <c r="RCR27" s="107"/>
      <c r="RCS27" s="107"/>
      <c r="RCT27" s="107"/>
      <c r="RCU27" s="107"/>
      <c r="RCV27" s="107"/>
      <c r="RCW27" s="107"/>
      <c r="RCX27" s="107"/>
      <c r="RCY27" s="107"/>
      <c r="RCZ27" s="107"/>
      <c r="RDA27" s="107"/>
      <c r="RDB27" s="107"/>
      <c r="RDC27" s="107"/>
      <c r="RDD27" s="107"/>
      <c r="RDE27" s="107"/>
      <c r="RDF27" s="107"/>
      <c r="RDG27" s="107"/>
      <c r="RDH27" s="107"/>
      <c r="RDI27" s="107"/>
      <c r="RDJ27" s="107"/>
      <c r="RDK27" s="107"/>
      <c r="RDL27" s="107"/>
      <c r="RDM27" s="107"/>
      <c r="RDN27" s="107"/>
      <c r="RDO27" s="107"/>
      <c r="RDP27" s="107"/>
      <c r="RDQ27" s="107"/>
      <c r="RDR27" s="107"/>
      <c r="RDS27" s="107"/>
      <c r="RDT27" s="107"/>
      <c r="RDU27" s="107"/>
      <c r="RDV27" s="107"/>
      <c r="RDW27" s="107"/>
      <c r="RDX27" s="107"/>
      <c r="RDY27" s="107"/>
      <c r="RDZ27" s="107"/>
      <c r="REA27" s="107"/>
      <c r="REB27" s="107"/>
      <c r="REC27" s="107"/>
      <c r="RED27" s="107"/>
      <c r="REE27" s="107"/>
      <c r="REF27" s="107"/>
      <c r="REG27" s="107"/>
      <c r="REH27" s="107"/>
      <c r="REI27" s="107"/>
      <c r="REJ27" s="107"/>
      <c r="REK27" s="107"/>
      <c r="REL27" s="107"/>
      <c r="REM27" s="107"/>
      <c r="REN27" s="107"/>
      <c r="REO27" s="107"/>
      <c r="REP27" s="107"/>
      <c r="REQ27" s="107"/>
      <c r="RER27" s="107"/>
      <c r="RES27" s="107"/>
      <c r="RET27" s="107"/>
      <c r="REU27" s="107"/>
      <c r="REV27" s="107"/>
      <c r="REW27" s="107"/>
      <c r="REX27" s="107"/>
      <c r="REY27" s="107"/>
      <c r="REZ27" s="107"/>
      <c r="RFA27" s="107"/>
      <c r="RFB27" s="107"/>
      <c r="RFC27" s="107"/>
      <c r="RFD27" s="107"/>
      <c r="RFE27" s="107"/>
      <c r="RFF27" s="107"/>
      <c r="RFG27" s="107"/>
      <c r="RFH27" s="107"/>
      <c r="RFI27" s="107"/>
      <c r="RFJ27" s="107"/>
      <c r="RFK27" s="107"/>
      <c r="RFL27" s="107"/>
      <c r="RFM27" s="107"/>
      <c r="RFN27" s="107"/>
      <c r="RFO27" s="107"/>
      <c r="RFP27" s="107"/>
      <c r="RFQ27" s="107"/>
      <c r="RFR27" s="107"/>
      <c r="RFS27" s="107"/>
      <c r="RFT27" s="107"/>
      <c r="RFU27" s="107"/>
      <c r="RFV27" s="107"/>
      <c r="RFW27" s="107"/>
      <c r="RFX27" s="107"/>
      <c r="RFY27" s="107"/>
      <c r="RFZ27" s="107"/>
      <c r="RGA27" s="107"/>
      <c r="RGB27" s="107"/>
      <c r="RGC27" s="107"/>
      <c r="RGD27" s="107"/>
      <c r="RGE27" s="107"/>
      <c r="RGF27" s="107"/>
      <c r="RGG27" s="107"/>
      <c r="RGH27" s="107"/>
      <c r="RGI27" s="107"/>
      <c r="RGJ27" s="107"/>
      <c r="RGK27" s="107"/>
      <c r="RGL27" s="107"/>
      <c r="RGM27" s="107"/>
      <c r="RGN27" s="107"/>
      <c r="RGO27" s="107"/>
      <c r="RGP27" s="107"/>
      <c r="RGQ27" s="107"/>
      <c r="RGR27" s="107"/>
      <c r="RGS27" s="107"/>
      <c r="RGT27" s="107"/>
      <c r="RGU27" s="107"/>
      <c r="RGV27" s="107"/>
      <c r="RGW27" s="107"/>
      <c r="RGX27" s="107"/>
      <c r="RGY27" s="107"/>
      <c r="RGZ27" s="107"/>
      <c r="RHA27" s="107"/>
      <c r="RHB27" s="107"/>
      <c r="RHC27" s="107"/>
      <c r="RHD27" s="107"/>
      <c r="RHE27" s="107"/>
      <c r="RHF27" s="107"/>
      <c r="RHG27" s="107"/>
      <c r="RHH27" s="107"/>
      <c r="RHI27" s="107"/>
      <c r="RHJ27" s="107"/>
      <c r="RHK27" s="107"/>
      <c r="RHL27" s="107"/>
      <c r="RHM27" s="107"/>
      <c r="RHN27" s="107"/>
      <c r="RHO27" s="107"/>
      <c r="RHP27" s="107"/>
      <c r="RHQ27" s="107"/>
      <c r="RHR27" s="107"/>
      <c r="RHS27" s="107"/>
      <c r="RHT27" s="107"/>
      <c r="RHU27" s="107"/>
      <c r="RHV27" s="107"/>
      <c r="RHW27" s="107"/>
      <c r="RHX27" s="107"/>
      <c r="RHY27" s="107"/>
      <c r="RHZ27" s="107"/>
      <c r="RIA27" s="107"/>
      <c r="RIB27" s="107"/>
      <c r="RIC27" s="107"/>
      <c r="RID27" s="107"/>
      <c r="RIE27" s="107"/>
      <c r="RIF27" s="107"/>
      <c r="RIG27" s="107"/>
      <c r="RIH27" s="107"/>
      <c r="RII27" s="107"/>
      <c r="RIJ27" s="107"/>
      <c r="RIK27" s="107"/>
      <c r="RIL27" s="107"/>
      <c r="RIM27" s="107"/>
      <c r="RIN27" s="107"/>
      <c r="RIO27" s="107"/>
      <c r="RIP27" s="107"/>
      <c r="RIQ27" s="107"/>
      <c r="RIR27" s="107"/>
      <c r="RIS27" s="107"/>
      <c r="RIT27" s="107"/>
      <c r="RIU27" s="107"/>
      <c r="RIV27" s="107"/>
      <c r="RIW27" s="107"/>
      <c r="RIX27" s="107"/>
      <c r="RIY27" s="107"/>
      <c r="RIZ27" s="107"/>
      <c r="RJA27" s="107"/>
      <c r="RJB27" s="107"/>
      <c r="RJC27" s="107"/>
      <c r="RJD27" s="107"/>
      <c r="RJE27" s="107"/>
      <c r="RJF27" s="107"/>
      <c r="RJG27" s="107"/>
      <c r="RJH27" s="107"/>
      <c r="RJI27" s="107"/>
      <c r="RJJ27" s="107"/>
      <c r="RJK27" s="107"/>
      <c r="RJL27" s="107"/>
      <c r="RJM27" s="107"/>
      <c r="RJN27" s="107"/>
      <c r="RJO27" s="107"/>
      <c r="RJP27" s="107"/>
      <c r="RJQ27" s="107"/>
      <c r="RJR27" s="107"/>
      <c r="RJS27" s="107"/>
      <c r="RJT27" s="107"/>
      <c r="RJU27" s="107"/>
      <c r="RJV27" s="107"/>
      <c r="RJW27" s="107"/>
      <c r="RJX27" s="107"/>
      <c r="RJY27" s="107"/>
      <c r="RJZ27" s="107"/>
      <c r="RKA27" s="107"/>
      <c r="RKB27" s="107"/>
      <c r="RKC27" s="107"/>
      <c r="RKD27" s="107"/>
      <c r="RKE27" s="107"/>
      <c r="RKF27" s="107"/>
      <c r="RKG27" s="107"/>
      <c r="RKH27" s="107"/>
      <c r="RKI27" s="107"/>
      <c r="RKJ27" s="107"/>
      <c r="RKK27" s="107"/>
      <c r="RKL27" s="107"/>
      <c r="RKM27" s="107"/>
      <c r="RKN27" s="107"/>
      <c r="RKO27" s="107"/>
      <c r="RKP27" s="107"/>
      <c r="RKQ27" s="107"/>
      <c r="RKR27" s="107"/>
      <c r="RKS27" s="107"/>
      <c r="RKT27" s="107"/>
      <c r="RKU27" s="107"/>
      <c r="RKV27" s="107"/>
      <c r="RKW27" s="107"/>
      <c r="RKX27" s="107"/>
      <c r="RKY27" s="107"/>
      <c r="RKZ27" s="107"/>
      <c r="RLA27" s="107"/>
      <c r="RLB27" s="107"/>
      <c r="RLC27" s="107"/>
      <c r="RLD27" s="107"/>
      <c r="RLE27" s="107"/>
      <c r="RLF27" s="107"/>
      <c r="RLG27" s="107"/>
      <c r="RLH27" s="107"/>
      <c r="RLI27" s="107"/>
      <c r="RLJ27" s="107"/>
      <c r="RLK27" s="107"/>
      <c r="RLL27" s="107"/>
      <c r="RLM27" s="107"/>
      <c r="RLN27" s="107"/>
      <c r="RLO27" s="107"/>
      <c r="RLP27" s="107"/>
      <c r="RLQ27" s="107"/>
      <c r="RLR27" s="107"/>
      <c r="RLS27" s="107"/>
      <c r="RLT27" s="107"/>
      <c r="RLU27" s="107"/>
      <c r="RLV27" s="107"/>
      <c r="RLW27" s="107"/>
      <c r="RLX27" s="107"/>
      <c r="RLY27" s="107"/>
      <c r="RLZ27" s="107"/>
      <c r="RMA27" s="107"/>
      <c r="RMB27" s="107"/>
      <c r="RMC27" s="107"/>
      <c r="RMD27" s="107"/>
      <c r="RME27" s="107"/>
      <c r="RMF27" s="107"/>
      <c r="RMG27" s="107"/>
      <c r="RMH27" s="107"/>
      <c r="RMI27" s="107"/>
      <c r="RMJ27" s="107"/>
      <c r="RMK27" s="107"/>
      <c r="RML27" s="107"/>
      <c r="RMM27" s="107"/>
      <c r="RMN27" s="107"/>
      <c r="RMO27" s="107"/>
      <c r="RMP27" s="107"/>
      <c r="RMQ27" s="107"/>
      <c r="RMR27" s="107"/>
      <c r="RMS27" s="107"/>
      <c r="RMT27" s="107"/>
      <c r="RMU27" s="107"/>
      <c r="RMV27" s="107"/>
      <c r="RMW27" s="107"/>
      <c r="RMX27" s="107"/>
      <c r="RMY27" s="107"/>
      <c r="RMZ27" s="107"/>
      <c r="RNA27" s="107"/>
      <c r="RNB27" s="107"/>
      <c r="RNC27" s="107"/>
      <c r="RND27" s="107"/>
      <c r="RNE27" s="107"/>
      <c r="RNF27" s="107"/>
      <c r="RNG27" s="107"/>
      <c r="RNH27" s="107"/>
      <c r="RNI27" s="107"/>
      <c r="RNJ27" s="107"/>
      <c r="RNK27" s="107"/>
      <c r="RNL27" s="107"/>
      <c r="RNM27" s="107"/>
      <c r="RNN27" s="107"/>
      <c r="RNO27" s="107"/>
      <c r="RNP27" s="107"/>
      <c r="RNQ27" s="107"/>
      <c r="RNR27" s="107"/>
      <c r="RNS27" s="107"/>
      <c r="RNT27" s="107"/>
      <c r="RNU27" s="107"/>
      <c r="RNV27" s="107"/>
      <c r="RNW27" s="107"/>
      <c r="RNX27" s="107"/>
      <c r="RNY27" s="107"/>
      <c r="RNZ27" s="107"/>
      <c r="ROA27" s="107"/>
      <c r="ROB27" s="107"/>
      <c r="ROC27" s="107"/>
      <c r="ROD27" s="107"/>
      <c r="ROE27" s="107"/>
      <c r="ROF27" s="107"/>
      <c r="ROG27" s="107"/>
      <c r="ROH27" s="107"/>
      <c r="ROI27" s="107"/>
      <c r="ROJ27" s="107"/>
      <c r="ROK27" s="107"/>
      <c r="ROL27" s="107"/>
      <c r="ROM27" s="107"/>
      <c r="RON27" s="107"/>
      <c r="ROO27" s="107"/>
      <c r="ROP27" s="107"/>
      <c r="ROQ27" s="107"/>
      <c r="ROR27" s="107"/>
      <c r="ROS27" s="107"/>
      <c r="ROT27" s="107"/>
      <c r="ROU27" s="107"/>
      <c r="ROV27" s="107"/>
      <c r="ROW27" s="107"/>
      <c r="ROX27" s="107"/>
      <c r="ROY27" s="107"/>
      <c r="ROZ27" s="107"/>
      <c r="RPA27" s="107"/>
      <c r="RPB27" s="107"/>
      <c r="RPC27" s="107"/>
      <c r="RPD27" s="107"/>
      <c r="RPE27" s="107"/>
      <c r="RPF27" s="107"/>
      <c r="RPG27" s="107"/>
      <c r="RPH27" s="107"/>
      <c r="RPI27" s="107"/>
      <c r="RPJ27" s="107"/>
      <c r="RPK27" s="107"/>
      <c r="RPL27" s="107"/>
      <c r="RPM27" s="107"/>
      <c r="RPN27" s="107"/>
      <c r="RPO27" s="107"/>
      <c r="RPP27" s="107"/>
      <c r="RPQ27" s="107"/>
      <c r="RPR27" s="107"/>
      <c r="RPS27" s="107"/>
      <c r="RPT27" s="107"/>
      <c r="RPU27" s="107"/>
      <c r="RPV27" s="107"/>
      <c r="RPW27" s="107"/>
      <c r="RPX27" s="107"/>
      <c r="RPY27" s="107"/>
      <c r="RPZ27" s="107"/>
      <c r="RQA27" s="107"/>
      <c r="RQB27" s="107"/>
      <c r="RQC27" s="107"/>
      <c r="RQD27" s="107"/>
      <c r="RQE27" s="107"/>
      <c r="RQF27" s="107"/>
      <c r="RQG27" s="107"/>
      <c r="RQH27" s="107"/>
      <c r="RQI27" s="107"/>
      <c r="RQJ27" s="107"/>
      <c r="RQK27" s="107"/>
      <c r="RQL27" s="107"/>
      <c r="RQM27" s="107"/>
      <c r="RQN27" s="107"/>
      <c r="RQO27" s="107"/>
      <c r="RQP27" s="107"/>
      <c r="RQQ27" s="107"/>
      <c r="RQR27" s="107"/>
      <c r="RQS27" s="107"/>
      <c r="RQT27" s="107"/>
      <c r="RQU27" s="107"/>
      <c r="RQV27" s="107"/>
      <c r="RQW27" s="107"/>
      <c r="RQX27" s="107"/>
      <c r="RQY27" s="107"/>
      <c r="RQZ27" s="107"/>
      <c r="RRA27" s="107"/>
      <c r="RRB27" s="107"/>
      <c r="RRC27" s="107"/>
      <c r="RRD27" s="107"/>
      <c r="RRE27" s="107"/>
      <c r="RRF27" s="107"/>
      <c r="RRG27" s="107"/>
      <c r="RRH27" s="107"/>
      <c r="RRI27" s="107"/>
      <c r="RRJ27" s="107"/>
      <c r="RRK27" s="107"/>
      <c r="RRL27" s="107"/>
      <c r="RRM27" s="107"/>
      <c r="RRN27" s="107"/>
      <c r="RRO27" s="107"/>
      <c r="RRP27" s="107"/>
      <c r="RRQ27" s="107"/>
      <c r="RRR27" s="107"/>
      <c r="RRS27" s="107"/>
      <c r="RRT27" s="107"/>
      <c r="RRU27" s="107"/>
      <c r="RRV27" s="107"/>
      <c r="RRW27" s="107"/>
      <c r="RRX27" s="107"/>
      <c r="RRY27" s="107"/>
      <c r="RRZ27" s="107"/>
      <c r="RSA27" s="107"/>
      <c r="RSB27" s="107"/>
      <c r="RSC27" s="107"/>
      <c r="RSD27" s="107"/>
      <c r="RSE27" s="107"/>
      <c r="RSF27" s="107"/>
      <c r="RSG27" s="107"/>
      <c r="RSH27" s="107"/>
      <c r="RSI27" s="107"/>
      <c r="RSJ27" s="107"/>
      <c r="RSK27" s="107"/>
      <c r="RSL27" s="107"/>
      <c r="RSM27" s="107"/>
      <c r="RSN27" s="107"/>
      <c r="RSO27" s="107"/>
      <c r="RSP27" s="107"/>
      <c r="RSQ27" s="107"/>
      <c r="RSR27" s="107"/>
      <c r="RSS27" s="107"/>
      <c r="RST27" s="107"/>
      <c r="RSU27" s="107"/>
      <c r="RSV27" s="107"/>
      <c r="RSW27" s="107"/>
      <c r="RSX27" s="107"/>
      <c r="RSY27" s="107"/>
      <c r="RSZ27" s="107"/>
      <c r="RTA27" s="107"/>
      <c r="RTB27" s="107"/>
      <c r="RTC27" s="107"/>
      <c r="RTD27" s="107"/>
      <c r="RTE27" s="107"/>
      <c r="RTF27" s="107"/>
      <c r="RTG27" s="107"/>
      <c r="RTH27" s="107"/>
      <c r="RTI27" s="107"/>
      <c r="RTJ27" s="107"/>
      <c r="RTK27" s="107"/>
      <c r="RTL27" s="107"/>
      <c r="RTM27" s="107"/>
      <c r="RTN27" s="107"/>
      <c r="RTO27" s="107"/>
      <c r="RTP27" s="107"/>
      <c r="RTQ27" s="107"/>
      <c r="RTR27" s="107"/>
      <c r="RTS27" s="107"/>
      <c r="RTT27" s="107"/>
      <c r="RTU27" s="107"/>
      <c r="RTV27" s="107"/>
      <c r="RTW27" s="107"/>
      <c r="RTX27" s="107"/>
      <c r="RTY27" s="107"/>
      <c r="RTZ27" s="107"/>
      <c r="RUA27" s="107"/>
      <c r="RUB27" s="107"/>
      <c r="RUC27" s="107"/>
      <c r="RUD27" s="107"/>
      <c r="RUE27" s="107"/>
      <c r="RUF27" s="107"/>
      <c r="RUG27" s="107"/>
      <c r="RUH27" s="107"/>
      <c r="RUI27" s="107"/>
      <c r="RUJ27" s="107"/>
      <c r="RUK27" s="107"/>
      <c r="RUL27" s="107"/>
      <c r="RUM27" s="107"/>
      <c r="RUN27" s="107"/>
      <c r="RUO27" s="107"/>
      <c r="RUP27" s="107"/>
      <c r="RUQ27" s="107"/>
      <c r="RUR27" s="107"/>
      <c r="RUS27" s="107"/>
      <c r="RUT27" s="107"/>
      <c r="RUU27" s="107"/>
      <c r="RUV27" s="107"/>
      <c r="RUW27" s="107"/>
      <c r="RUX27" s="107"/>
      <c r="RUY27" s="107"/>
      <c r="RUZ27" s="107"/>
      <c r="RVA27" s="107"/>
      <c r="RVB27" s="107"/>
      <c r="RVC27" s="107"/>
      <c r="RVD27" s="107"/>
      <c r="RVE27" s="107"/>
      <c r="RVF27" s="107"/>
      <c r="RVG27" s="107"/>
      <c r="RVH27" s="107"/>
      <c r="RVI27" s="107"/>
      <c r="RVJ27" s="107"/>
      <c r="RVK27" s="107"/>
      <c r="RVL27" s="107"/>
      <c r="RVM27" s="107"/>
      <c r="RVN27" s="107"/>
      <c r="RVO27" s="107"/>
      <c r="RVP27" s="107"/>
      <c r="RVQ27" s="107"/>
      <c r="RVR27" s="107"/>
      <c r="RVS27" s="107"/>
      <c r="RVT27" s="107"/>
      <c r="RVU27" s="107"/>
      <c r="RVV27" s="107"/>
      <c r="RVW27" s="107"/>
      <c r="RVX27" s="107"/>
      <c r="RVY27" s="107"/>
      <c r="RVZ27" s="107"/>
      <c r="RWA27" s="107"/>
      <c r="RWB27" s="107"/>
      <c r="RWC27" s="107"/>
      <c r="RWD27" s="107"/>
      <c r="RWE27" s="107"/>
      <c r="RWF27" s="107"/>
      <c r="RWG27" s="107"/>
      <c r="RWH27" s="107"/>
      <c r="RWI27" s="107"/>
      <c r="RWJ27" s="107"/>
      <c r="RWK27" s="107"/>
      <c r="RWL27" s="107"/>
      <c r="RWM27" s="107"/>
      <c r="RWN27" s="107"/>
      <c r="RWO27" s="107"/>
      <c r="RWP27" s="107"/>
      <c r="RWQ27" s="107"/>
      <c r="RWR27" s="107"/>
      <c r="RWS27" s="107"/>
      <c r="RWT27" s="107"/>
      <c r="RWU27" s="107"/>
      <c r="RWV27" s="107"/>
      <c r="RWW27" s="107"/>
      <c r="RWX27" s="107"/>
      <c r="RWY27" s="107"/>
      <c r="RWZ27" s="107"/>
      <c r="RXA27" s="107"/>
      <c r="RXB27" s="107"/>
      <c r="RXC27" s="107"/>
      <c r="RXD27" s="107"/>
      <c r="RXE27" s="107"/>
      <c r="RXF27" s="107"/>
      <c r="RXG27" s="107"/>
      <c r="RXH27" s="107"/>
      <c r="RXI27" s="107"/>
      <c r="RXJ27" s="107"/>
      <c r="RXK27" s="107"/>
      <c r="RXL27" s="107"/>
      <c r="RXM27" s="107"/>
      <c r="RXN27" s="107"/>
      <c r="RXO27" s="107"/>
      <c r="RXP27" s="107"/>
      <c r="RXQ27" s="107"/>
      <c r="RXR27" s="107"/>
      <c r="RXS27" s="107"/>
      <c r="RXT27" s="107"/>
      <c r="RXU27" s="107"/>
      <c r="RXV27" s="107"/>
      <c r="RXW27" s="107"/>
      <c r="RXX27" s="107"/>
      <c r="RXY27" s="107"/>
      <c r="RXZ27" s="107"/>
      <c r="RYA27" s="107"/>
      <c r="RYB27" s="107"/>
      <c r="RYC27" s="107"/>
      <c r="RYD27" s="107"/>
      <c r="RYE27" s="107"/>
      <c r="RYF27" s="107"/>
      <c r="RYG27" s="107"/>
      <c r="RYH27" s="107"/>
      <c r="RYI27" s="107"/>
      <c r="RYJ27" s="107"/>
      <c r="RYK27" s="107"/>
      <c r="RYL27" s="107"/>
      <c r="RYM27" s="107"/>
      <c r="RYN27" s="107"/>
      <c r="RYO27" s="107"/>
      <c r="RYP27" s="107"/>
      <c r="RYQ27" s="107"/>
      <c r="RYR27" s="107"/>
      <c r="RYS27" s="107"/>
      <c r="RYT27" s="107"/>
      <c r="RYU27" s="107"/>
      <c r="RYV27" s="107"/>
      <c r="RYW27" s="107"/>
      <c r="RYX27" s="107"/>
      <c r="RYY27" s="107"/>
      <c r="RYZ27" s="107"/>
      <c r="RZA27" s="107"/>
      <c r="RZB27" s="107"/>
      <c r="RZC27" s="107"/>
      <c r="RZD27" s="107"/>
      <c r="RZE27" s="107"/>
      <c r="RZF27" s="107"/>
      <c r="RZG27" s="107"/>
      <c r="RZH27" s="107"/>
      <c r="RZI27" s="107"/>
      <c r="RZJ27" s="107"/>
      <c r="RZK27" s="107"/>
      <c r="RZL27" s="107"/>
      <c r="RZM27" s="107"/>
      <c r="RZN27" s="107"/>
      <c r="RZO27" s="107"/>
      <c r="RZP27" s="107"/>
      <c r="RZQ27" s="107"/>
      <c r="RZR27" s="107"/>
      <c r="RZS27" s="107"/>
      <c r="RZT27" s="107"/>
      <c r="RZU27" s="107"/>
      <c r="RZV27" s="107"/>
      <c r="RZW27" s="107"/>
      <c r="RZX27" s="107"/>
      <c r="RZY27" s="107"/>
      <c r="RZZ27" s="107"/>
      <c r="SAA27" s="107"/>
      <c r="SAB27" s="107"/>
      <c r="SAC27" s="107"/>
      <c r="SAD27" s="107"/>
      <c r="SAE27" s="107"/>
      <c r="SAF27" s="107"/>
      <c r="SAG27" s="107"/>
      <c r="SAH27" s="107"/>
      <c r="SAI27" s="107"/>
      <c r="SAJ27" s="107"/>
      <c r="SAK27" s="107"/>
      <c r="SAL27" s="107"/>
      <c r="SAM27" s="107"/>
      <c r="SAN27" s="107"/>
      <c r="SAO27" s="107"/>
      <c r="SAP27" s="107"/>
      <c r="SAQ27" s="107"/>
      <c r="SAR27" s="107"/>
      <c r="SAS27" s="107"/>
      <c r="SAT27" s="107"/>
      <c r="SAU27" s="107"/>
      <c r="SAV27" s="107"/>
      <c r="SAW27" s="107"/>
      <c r="SAX27" s="107"/>
      <c r="SAY27" s="107"/>
      <c r="SAZ27" s="107"/>
      <c r="SBA27" s="107"/>
      <c r="SBB27" s="107"/>
      <c r="SBC27" s="107"/>
      <c r="SBD27" s="107"/>
      <c r="SBE27" s="107"/>
      <c r="SBF27" s="107"/>
      <c r="SBG27" s="107"/>
      <c r="SBH27" s="107"/>
      <c r="SBI27" s="107"/>
      <c r="SBJ27" s="107"/>
      <c r="SBK27" s="107"/>
      <c r="SBL27" s="107"/>
      <c r="SBM27" s="107"/>
      <c r="SBN27" s="107"/>
      <c r="SBO27" s="107"/>
      <c r="SBP27" s="107"/>
      <c r="SBQ27" s="107"/>
      <c r="SBR27" s="107"/>
      <c r="SBS27" s="107"/>
      <c r="SBT27" s="107"/>
      <c r="SBU27" s="107"/>
      <c r="SBV27" s="107"/>
      <c r="SBW27" s="107"/>
      <c r="SBX27" s="107"/>
      <c r="SBY27" s="107"/>
      <c r="SBZ27" s="107"/>
      <c r="SCA27" s="107"/>
      <c r="SCB27" s="107"/>
      <c r="SCC27" s="107"/>
      <c r="SCD27" s="107"/>
      <c r="SCE27" s="107"/>
      <c r="SCF27" s="107"/>
      <c r="SCG27" s="107"/>
      <c r="SCH27" s="107"/>
      <c r="SCI27" s="107"/>
      <c r="SCJ27" s="107"/>
      <c r="SCK27" s="107"/>
      <c r="SCL27" s="107"/>
      <c r="SCM27" s="107"/>
      <c r="SCN27" s="107"/>
      <c r="SCO27" s="107"/>
      <c r="SCP27" s="107"/>
      <c r="SCQ27" s="107"/>
      <c r="SCR27" s="107"/>
      <c r="SCS27" s="107"/>
      <c r="SCT27" s="107"/>
      <c r="SCU27" s="107"/>
      <c r="SCV27" s="107"/>
      <c r="SCW27" s="107"/>
      <c r="SCX27" s="107"/>
      <c r="SCY27" s="107"/>
      <c r="SCZ27" s="107"/>
      <c r="SDA27" s="107"/>
      <c r="SDB27" s="107"/>
      <c r="SDC27" s="107"/>
      <c r="SDD27" s="107"/>
      <c r="SDE27" s="107"/>
      <c r="SDF27" s="107"/>
      <c r="SDG27" s="107"/>
      <c r="SDH27" s="107"/>
      <c r="SDI27" s="107"/>
      <c r="SDJ27" s="107"/>
      <c r="SDK27" s="107"/>
      <c r="SDL27" s="107"/>
      <c r="SDM27" s="107"/>
      <c r="SDN27" s="107"/>
      <c r="SDO27" s="107"/>
      <c r="SDP27" s="107"/>
      <c r="SDQ27" s="107"/>
      <c r="SDR27" s="107"/>
      <c r="SDS27" s="107"/>
      <c r="SDT27" s="107"/>
      <c r="SDU27" s="107"/>
      <c r="SDV27" s="107"/>
      <c r="SDW27" s="107"/>
      <c r="SDX27" s="107"/>
      <c r="SDY27" s="107"/>
      <c r="SDZ27" s="107"/>
      <c r="SEA27" s="107"/>
      <c r="SEB27" s="107"/>
      <c r="SEC27" s="107"/>
      <c r="SED27" s="107"/>
      <c r="SEE27" s="107"/>
      <c r="SEF27" s="107"/>
      <c r="SEG27" s="107"/>
      <c r="SEH27" s="107"/>
      <c r="SEI27" s="107"/>
      <c r="SEJ27" s="107"/>
      <c r="SEK27" s="107"/>
      <c r="SEL27" s="107"/>
      <c r="SEM27" s="107"/>
      <c r="SEN27" s="107"/>
      <c r="SEO27" s="107"/>
      <c r="SEP27" s="107"/>
      <c r="SEQ27" s="107"/>
      <c r="SER27" s="107"/>
      <c r="SES27" s="107"/>
      <c r="SET27" s="107"/>
      <c r="SEU27" s="107"/>
      <c r="SEV27" s="107"/>
      <c r="SEW27" s="107"/>
      <c r="SEX27" s="107"/>
      <c r="SEY27" s="107"/>
      <c r="SEZ27" s="107"/>
      <c r="SFA27" s="107"/>
      <c r="SFB27" s="107"/>
      <c r="SFC27" s="107"/>
      <c r="SFD27" s="107"/>
      <c r="SFE27" s="107"/>
      <c r="SFF27" s="107"/>
      <c r="SFG27" s="107"/>
      <c r="SFH27" s="107"/>
      <c r="SFI27" s="107"/>
      <c r="SFJ27" s="107"/>
      <c r="SFK27" s="107"/>
      <c r="SFL27" s="107"/>
      <c r="SFM27" s="107"/>
      <c r="SFN27" s="107"/>
      <c r="SFO27" s="107"/>
      <c r="SFP27" s="107"/>
      <c r="SFQ27" s="107"/>
      <c r="SFR27" s="107"/>
      <c r="SFS27" s="107"/>
      <c r="SFT27" s="107"/>
      <c r="SFU27" s="107"/>
      <c r="SFV27" s="107"/>
      <c r="SFW27" s="107"/>
      <c r="SFX27" s="107"/>
      <c r="SFY27" s="107"/>
      <c r="SFZ27" s="107"/>
      <c r="SGA27" s="107"/>
      <c r="SGB27" s="107"/>
      <c r="SGC27" s="107"/>
      <c r="SGD27" s="107"/>
      <c r="SGE27" s="107"/>
      <c r="SGF27" s="107"/>
      <c r="SGG27" s="107"/>
      <c r="SGH27" s="107"/>
      <c r="SGI27" s="107"/>
      <c r="SGJ27" s="107"/>
      <c r="SGK27" s="107"/>
      <c r="SGL27" s="107"/>
      <c r="SGM27" s="107"/>
      <c r="SGN27" s="107"/>
      <c r="SGO27" s="107"/>
      <c r="SGP27" s="107"/>
      <c r="SGQ27" s="107"/>
      <c r="SGR27" s="107"/>
      <c r="SGS27" s="107"/>
      <c r="SGT27" s="107"/>
      <c r="SGU27" s="107"/>
      <c r="SGV27" s="107"/>
      <c r="SGW27" s="107"/>
      <c r="SGX27" s="107"/>
      <c r="SGY27" s="107"/>
      <c r="SGZ27" s="107"/>
      <c r="SHA27" s="107"/>
      <c r="SHB27" s="107"/>
      <c r="SHC27" s="107"/>
      <c r="SHD27" s="107"/>
      <c r="SHE27" s="107"/>
      <c r="SHF27" s="107"/>
      <c r="SHG27" s="107"/>
      <c r="SHH27" s="107"/>
      <c r="SHI27" s="107"/>
      <c r="SHJ27" s="107"/>
      <c r="SHK27" s="107"/>
      <c r="SHL27" s="107"/>
      <c r="SHM27" s="107"/>
      <c r="SHN27" s="107"/>
      <c r="SHO27" s="107"/>
      <c r="SHP27" s="107"/>
      <c r="SHQ27" s="107"/>
      <c r="SHR27" s="107"/>
      <c r="SHS27" s="107"/>
      <c r="SHT27" s="107"/>
      <c r="SHU27" s="107"/>
      <c r="SHV27" s="107"/>
      <c r="SHW27" s="107"/>
      <c r="SHX27" s="107"/>
      <c r="SHY27" s="107"/>
      <c r="SHZ27" s="107"/>
      <c r="SIA27" s="107"/>
      <c r="SIB27" s="107"/>
      <c r="SIC27" s="107"/>
      <c r="SID27" s="107"/>
      <c r="SIE27" s="107"/>
      <c r="SIF27" s="107"/>
      <c r="SIG27" s="107"/>
      <c r="SIH27" s="107"/>
      <c r="SII27" s="107"/>
      <c r="SIJ27" s="107"/>
      <c r="SIK27" s="107"/>
      <c r="SIL27" s="107"/>
      <c r="SIM27" s="107"/>
      <c r="SIN27" s="107"/>
      <c r="SIO27" s="107"/>
      <c r="SIP27" s="107"/>
      <c r="SIQ27" s="107"/>
      <c r="SIR27" s="107"/>
      <c r="SIS27" s="107"/>
      <c r="SIT27" s="107"/>
      <c r="SIU27" s="107"/>
      <c r="SIV27" s="107"/>
      <c r="SIW27" s="107"/>
      <c r="SIX27" s="107"/>
      <c r="SIY27" s="107"/>
      <c r="SIZ27" s="107"/>
      <c r="SJA27" s="107"/>
      <c r="SJB27" s="107"/>
      <c r="SJC27" s="107"/>
      <c r="SJD27" s="107"/>
      <c r="SJE27" s="107"/>
      <c r="SJF27" s="107"/>
      <c r="SJG27" s="107"/>
      <c r="SJH27" s="107"/>
      <c r="SJI27" s="107"/>
      <c r="SJJ27" s="107"/>
      <c r="SJK27" s="107"/>
      <c r="SJL27" s="107"/>
      <c r="SJM27" s="107"/>
      <c r="SJN27" s="107"/>
      <c r="SJO27" s="107"/>
      <c r="SJP27" s="107"/>
      <c r="SJQ27" s="107"/>
      <c r="SJR27" s="107"/>
      <c r="SJS27" s="107"/>
      <c r="SJT27" s="107"/>
      <c r="SJU27" s="107"/>
      <c r="SJV27" s="107"/>
      <c r="SJW27" s="107"/>
      <c r="SJX27" s="107"/>
      <c r="SJY27" s="107"/>
      <c r="SJZ27" s="107"/>
      <c r="SKA27" s="107"/>
      <c r="SKB27" s="107"/>
      <c r="SKC27" s="107"/>
      <c r="SKD27" s="107"/>
      <c r="SKE27" s="107"/>
      <c r="SKF27" s="107"/>
      <c r="SKG27" s="107"/>
      <c r="SKH27" s="107"/>
      <c r="SKI27" s="107"/>
      <c r="SKJ27" s="107"/>
      <c r="SKK27" s="107"/>
      <c r="SKL27" s="107"/>
      <c r="SKM27" s="107"/>
      <c r="SKN27" s="107"/>
      <c r="SKO27" s="107"/>
      <c r="SKP27" s="107"/>
      <c r="SKQ27" s="107"/>
      <c r="SKR27" s="107"/>
      <c r="SKS27" s="107"/>
      <c r="SKT27" s="107"/>
      <c r="SKU27" s="107"/>
      <c r="SKV27" s="107"/>
      <c r="SKW27" s="107"/>
      <c r="SKX27" s="107"/>
      <c r="SKY27" s="107"/>
      <c r="SKZ27" s="107"/>
      <c r="SLA27" s="107"/>
      <c r="SLB27" s="107"/>
      <c r="SLC27" s="107"/>
      <c r="SLD27" s="107"/>
      <c r="SLE27" s="107"/>
      <c r="SLF27" s="107"/>
      <c r="SLG27" s="107"/>
      <c r="SLH27" s="107"/>
      <c r="SLI27" s="107"/>
      <c r="SLJ27" s="107"/>
      <c r="SLK27" s="107"/>
      <c r="SLL27" s="107"/>
      <c r="SLM27" s="107"/>
      <c r="SLN27" s="107"/>
      <c r="SLO27" s="107"/>
      <c r="SLP27" s="107"/>
      <c r="SLQ27" s="107"/>
      <c r="SLR27" s="107"/>
      <c r="SLS27" s="107"/>
      <c r="SLT27" s="107"/>
      <c r="SLU27" s="107"/>
      <c r="SLV27" s="107"/>
      <c r="SLW27" s="107"/>
      <c r="SLX27" s="107"/>
      <c r="SLY27" s="107"/>
      <c r="SLZ27" s="107"/>
      <c r="SMA27" s="107"/>
      <c r="SMB27" s="107"/>
      <c r="SMC27" s="107"/>
      <c r="SMD27" s="107"/>
      <c r="SME27" s="107"/>
      <c r="SMF27" s="107"/>
      <c r="SMG27" s="107"/>
      <c r="SMH27" s="107"/>
      <c r="SMI27" s="107"/>
      <c r="SMJ27" s="107"/>
      <c r="SMK27" s="107"/>
      <c r="SML27" s="107"/>
      <c r="SMM27" s="107"/>
      <c r="SMN27" s="107"/>
      <c r="SMO27" s="107"/>
      <c r="SMP27" s="107"/>
      <c r="SMQ27" s="107"/>
      <c r="SMR27" s="107"/>
      <c r="SMS27" s="107"/>
      <c r="SMT27" s="107"/>
      <c r="SMU27" s="107"/>
      <c r="SMV27" s="107"/>
      <c r="SMW27" s="107"/>
      <c r="SMX27" s="107"/>
      <c r="SMY27" s="107"/>
      <c r="SMZ27" s="107"/>
      <c r="SNA27" s="107"/>
      <c r="SNB27" s="107"/>
      <c r="SNC27" s="107"/>
      <c r="SND27" s="107"/>
      <c r="SNE27" s="107"/>
      <c r="SNF27" s="107"/>
      <c r="SNG27" s="107"/>
      <c r="SNH27" s="107"/>
      <c r="SNI27" s="107"/>
      <c r="SNJ27" s="107"/>
      <c r="SNK27" s="107"/>
      <c r="SNL27" s="107"/>
      <c r="SNM27" s="107"/>
      <c r="SNN27" s="107"/>
      <c r="SNO27" s="107"/>
      <c r="SNP27" s="107"/>
      <c r="SNQ27" s="107"/>
      <c r="SNR27" s="107"/>
      <c r="SNS27" s="107"/>
      <c r="SNT27" s="107"/>
      <c r="SNU27" s="107"/>
      <c r="SNV27" s="107"/>
      <c r="SNW27" s="107"/>
      <c r="SNX27" s="107"/>
      <c r="SNY27" s="107"/>
      <c r="SNZ27" s="107"/>
      <c r="SOA27" s="107"/>
      <c r="SOB27" s="107"/>
      <c r="SOC27" s="107"/>
      <c r="SOD27" s="107"/>
      <c r="SOE27" s="107"/>
      <c r="SOF27" s="107"/>
      <c r="SOG27" s="107"/>
      <c r="SOH27" s="107"/>
      <c r="SOI27" s="107"/>
      <c r="SOJ27" s="107"/>
      <c r="SOK27" s="107"/>
      <c r="SOL27" s="107"/>
      <c r="SOM27" s="107"/>
      <c r="SON27" s="107"/>
      <c r="SOO27" s="107"/>
      <c r="SOP27" s="107"/>
      <c r="SOQ27" s="107"/>
      <c r="SOR27" s="107"/>
      <c r="SOS27" s="107"/>
      <c r="SOT27" s="107"/>
      <c r="SOU27" s="107"/>
      <c r="SOV27" s="107"/>
      <c r="SOW27" s="107"/>
      <c r="SOX27" s="107"/>
      <c r="SOY27" s="107"/>
      <c r="SOZ27" s="107"/>
      <c r="SPA27" s="107"/>
      <c r="SPB27" s="107"/>
      <c r="SPC27" s="107"/>
      <c r="SPD27" s="107"/>
      <c r="SPE27" s="107"/>
      <c r="SPF27" s="107"/>
      <c r="SPG27" s="107"/>
      <c r="SPH27" s="107"/>
      <c r="SPI27" s="107"/>
      <c r="SPJ27" s="107"/>
      <c r="SPK27" s="107"/>
      <c r="SPL27" s="107"/>
      <c r="SPM27" s="107"/>
      <c r="SPN27" s="107"/>
      <c r="SPO27" s="107"/>
      <c r="SPP27" s="107"/>
      <c r="SPQ27" s="107"/>
      <c r="SPR27" s="107"/>
      <c r="SPS27" s="107"/>
      <c r="SPT27" s="107"/>
      <c r="SPU27" s="107"/>
      <c r="SPV27" s="107"/>
      <c r="SPW27" s="107"/>
      <c r="SPX27" s="107"/>
      <c r="SPY27" s="107"/>
      <c r="SPZ27" s="107"/>
      <c r="SQA27" s="107"/>
      <c r="SQB27" s="107"/>
      <c r="SQC27" s="107"/>
      <c r="SQD27" s="107"/>
      <c r="SQE27" s="107"/>
      <c r="SQF27" s="107"/>
      <c r="SQG27" s="107"/>
      <c r="SQH27" s="107"/>
      <c r="SQI27" s="107"/>
      <c r="SQJ27" s="107"/>
      <c r="SQK27" s="107"/>
      <c r="SQL27" s="107"/>
      <c r="SQM27" s="107"/>
      <c r="SQN27" s="107"/>
      <c r="SQO27" s="107"/>
      <c r="SQP27" s="107"/>
      <c r="SQQ27" s="107"/>
      <c r="SQR27" s="107"/>
      <c r="SQS27" s="107"/>
      <c r="SQT27" s="107"/>
      <c r="SQU27" s="107"/>
      <c r="SQV27" s="107"/>
      <c r="SQW27" s="107"/>
      <c r="SQX27" s="107"/>
      <c r="SQY27" s="107"/>
      <c r="SQZ27" s="107"/>
      <c r="SRA27" s="107"/>
      <c r="SRB27" s="107"/>
      <c r="SRC27" s="107"/>
      <c r="SRD27" s="107"/>
      <c r="SRE27" s="107"/>
      <c r="SRF27" s="107"/>
      <c r="SRG27" s="107"/>
      <c r="SRH27" s="107"/>
      <c r="SRI27" s="107"/>
      <c r="SRJ27" s="107"/>
      <c r="SRK27" s="107"/>
      <c r="SRL27" s="107"/>
      <c r="SRM27" s="107"/>
      <c r="SRN27" s="107"/>
      <c r="SRO27" s="107"/>
      <c r="SRP27" s="107"/>
      <c r="SRQ27" s="107"/>
      <c r="SRR27" s="107"/>
      <c r="SRS27" s="107"/>
      <c r="SRT27" s="107"/>
      <c r="SRU27" s="107"/>
      <c r="SRV27" s="107"/>
      <c r="SRW27" s="107"/>
      <c r="SRX27" s="107"/>
      <c r="SRY27" s="107"/>
      <c r="SRZ27" s="107"/>
      <c r="SSA27" s="107"/>
      <c r="SSB27" s="107"/>
      <c r="SSC27" s="107"/>
      <c r="SSD27" s="107"/>
      <c r="SSE27" s="107"/>
      <c r="SSF27" s="107"/>
      <c r="SSG27" s="107"/>
      <c r="SSH27" s="107"/>
      <c r="SSI27" s="107"/>
      <c r="SSJ27" s="107"/>
      <c r="SSK27" s="107"/>
      <c r="SSL27" s="107"/>
      <c r="SSM27" s="107"/>
      <c r="SSN27" s="107"/>
      <c r="SSO27" s="107"/>
      <c r="SSP27" s="107"/>
      <c r="SSQ27" s="107"/>
      <c r="SSR27" s="107"/>
      <c r="SSS27" s="107"/>
      <c r="SST27" s="107"/>
      <c r="SSU27" s="107"/>
      <c r="SSV27" s="107"/>
      <c r="SSW27" s="107"/>
      <c r="SSX27" s="107"/>
      <c r="SSY27" s="107"/>
      <c r="SSZ27" s="107"/>
      <c r="STA27" s="107"/>
      <c r="STB27" s="107"/>
      <c r="STC27" s="107"/>
      <c r="STD27" s="107"/>
      <c r="STE27" s="107"/>
      <c r="STF27" s="107"/>
      <c r="STG27" s="107"/>
      <c r="STH27" s="107"/>
      <c r="STI27" s="107"/>
      <c r="STJ27" s="107"/>
      <c r="STK27" s="107"/>
      <c r="STL27" s="107"/>
      <c r="STM27" s="107"/>
      <c r="STN27" s="107"/>
      <c r="STO27" s="107"/>
      <c r="STP27" s="107"/>
      <c r="STQ27" s="107"/>
      <c r="STR27" s="107"/>
      <c r="STS27" s="107"/>
      <c r="STT27" s="107"/>
      <c r="STU27" s="107"/>
      <c r="STV27" s="107"/>
      <c r="STW27" s="107"/>
      <c r="STX27" s="107"/>
      <c r="STY27" s="107"/>
      <c r="STZ27" s="107"/>
      <c r="SUA27" s="107"/>
      <c r="SUB27" s="107"/>
      <c r="SUC27" s="107"/>
      <c r="SUD27" s="107"/>
      <c r="SUE27" s="107"/>
      <c r="SUF27" s="107"/>
      <c r="SUG27" s="107"/>
      <c r="SUH27" s="107"/>
      <c r="SUI27" s="107"/>
      <c r="SUJ27" s="107"/>
      <c r="SUK27" s="107"/>
      <c r="SUL27" s="107"/>
      <c r="SUM27" s="107"/>
      <c r="SUN27" s="107"/>
      <c r="SUO27" s="107"/>
      <c r="SUP27" s="107"/>
      <c r="SUQ27" s="107"/>
      <c r="SUR27" s="107"/>
      <c r="SUS27" s="107"/>
      <c r="SUT27" s="107"/>
      <c r="SUU27" s="107"/>
      <c r="SUV27" s="107"/>
      <c r="SUW27" s="107"/>
      <c r="SUX27" s="107"/>
      <c r="SUY27" s="107"/>
      <c r="SUZ27" s="107"/>
      <c r="SVA27" s="107"/>
      <c r="SVB27" s="107"/>
      <c r="SVC27" s="107"/>
      <c r="SVD27" s="107"/>
      <c r="SVE27" s="107"/>
      <c r="SVF27" s="107"/>
      <c r="SVG27" s="107"/>
      <c r="SVH27" s="107"/>
      <c r="SVI27" s="107"/>
      <c r="SVJ27" s="107"/>
      <c r="SVK27" s="107"/>
      <c r="SVL27" s="107"/>
      <c r="SVM27" s="107"/>
      <c r="SVN27" s="107"/>
      <c r="SVO27" s="107"/>
      <c r="SVP27" s="107"/>
      <c r="SVQ27" s="107"/>
      <c r="SVR27" s="107"/>
      <c r="SVS27" s="107"/>
      <c r="SVT27" s="107"/>
      <c r="SVU27" s="107"/>
      <c r="SVV27" s="107"/>
      <c r="SVW27" s="107"/>
      <c r="SVX27" s="107"/>
      <c r="SVY27" s="107"/>
      <c r="SVZ27" s="107"/>
      <c r="SWA27" s="107"/>
      <c r="SWB27" s="107"/>
      <c r="SWC27" s="107"/>
      <c r="SWD27" s="107"/>
      <c r="SWE27" s="107"/>
      <c r="SWF27" s="107"/>
      <c r="SWG27" s="107"/>
      <c r="SWH27" s="107"/>
      <c r="SWI27" s="107"/>
      <c r="SWJ27" s="107"/>
      <c r="SWK27" s="107"/>
      <c r="SWL27" s="107"/>
      <c r="SWM27" s="107"/>
      <c r="SWN27" s="107"/>
      <c r="SWO27" s="107"/>
      <c r="SWP27" s="107"/>
      <c r="SWQ27" s="107"/>
      <c r="SWR27" s="107"/>
      <c r="SWS27" s="107"/>
      <c r="SWT27" s="107"/>
      <c r="SWU27" s="107"/>
      <c r="SWV27" s="107"/>
      <c r="SWW27" s="107"/>
      <c r="SWX27" s="107"/>
      <c r="SWY27" s="107"/>
      <c r="SWZ27" s="107"/>
      <c r="SXA27" s="107"/>
      <c r="SXB27" s="107"/>
      <c r="SXC27" s="107"/>
      <c r="SXD27" s="107"/>
      <c r="SXE27" s="107"/>
      <c r="SXF27" s="107"/>
      <c r="SXG27" s="107"/>
      <c r="SXH27" s="107"/>
      <c r="SXI27" s="107"/>
      <c r="SXJ27" s="107"/>
      <c r="SXK27" s="107"/>
      <c r="SXL27" s="107"/>
      <c r="SXM27" s="107"/>
      <c r="SXN27" s="107"/>
      <c r="SXO27" s="107"/>
      <c r="SXP27" s="107"/>
      <c r="SXQ27" s="107"/>
      <c r="SXR27" s="107"/>
      <c r="SXS27" s="107"/>
      <c r="SXT27" s="107"/>
      <c r="SXU27" s="107"/>
      <c r="SXV27" s="107"/>
      <c r="SXW27" s="107"/>
      <c r="SXX27" s="107"/>
      <c r="SXY27" s="107"/>
      <c r="SXZ27" s="107"/>
      <c r="SYA27" s="107"/>
      <c r="SYB27" s="107"/>
      <c r="SYC27" s="107"/>
      <c r="SYD27" s="107"/>
      <c r="SYE27" s="107"/>
      <c r="SYF27" s="107"/>
      <c r="SYG27" s="107"/>
      <c r="SYH27" s="107"/>
      <c r="SYI27" s="107"/>
      <c r="SYJ27" s="107"/>
      <c r="SYK27" s="107"/>
      <c r="SYL27" s="107"/>
      <c r="SYM27" s="107"/>
      <c r="SYN27" s="107"/>
      <c r="SYO27" s="107"/>
      <c r="SYP27" s="107"/>
      <c r="SYQ27" s="107"/>
      <c r="SYR27" s="107"/>
      <c r="SYS27" s="107"/>
      <c r="SYT27" s="107"/>
      <c r="SYU27" s="107"/>
      <c r="SYV27" s="107"/>
      <c r="SYW27" s="107"/>
      <c r="SYX27" s="107"/>
      <c r="SYY27" s="107"/>
      <c r="SYZ27" s="107"/>
      <c r="SZA27" s="107"/>
      <c r="SZB27" s="107"/>
      <c r="SZC27" s="107"/>
      <c r="SZD27" s="107"/>
      <c r="SZE27" s="107"/>
      <c r="SZF27" s="107"/>
      <c r="SZG27" s="107"/>
      <c r="SZH27" s="107"/>
      <c r="SZI27" s="107"/>
      <c r="SZJ27" s="107"/>
      <c r="SZK27" s="107"/>
      <c r="SZL27" s="107"/>
      <c r="SZM27" s="107"/>
      <c r="SZN27" s="107"/>
      <c r="SZO27" s="107"/>
      <c r="SZP27" s="107"/>
      <c r="SZQ27" s="107"/>
      <c r="SZR27" s="107"/>
      <c r="SZS27" s="107"/>
      <c r="SZT27" s="107"/>
      <c r="SZU27" s="107"/>
      <c r="SZV27" s="107"/>
      <c r="SZW27" s="107"/>
      <c r="SZX27" s="107"/>
      <c r="SZY27" s="107"/>
      <c r="SZZ27" s="107"/>
      <c r="TAA27" s="107"/>
      <c r="TAB27" s="107"/>
      <c r="TAC27" s="107"/>
      <c r="TAD27" s="107"/>
      <c r="TAE27" s="107"/>
      <c r="TAF27" s="107"/>
      <c r="TAG27" s="107"/>
      <c r="TAH27" s="107"/>
      <c r="TAI27" s="107"/>
      <c r="TAJ27" s="107"/>
      <c r="TAK27" s="107"/>
      <c r="TAL27" s="107"/>
      <c r="TAM27" s="107"/>
      <c r="TAN27" s="107"/>
      <c r="TAO27" s="107"/>
      <c r="TAP27" s="107"/>
      <c r="TAQ27" s="107"/>
      <c r="TAR27" s="107"/>
      <c r="TAS27" s="107"/>
      <c r="TAT27" s="107"/>
      <c r="TAU27" s="107"/>
      <c r="TAV27" s="107"/>
      <c r="TAW27" s="107"/>
      <c r="TAX27" s="107"/>
      <c r="TAY27" s="107"/>
      <c r="TAZ27" s="107"/>
      <c r="TBA27" s="107"/>
      <c r="TBB27" s="107"/>
      <c r="TBC27" s="107"/>
      <c r="TBD27" s="107"/>
      <c r="TBE27" s="107"/>
      <c r="TBF27" s="107"/>
      <c r="TBG27" s="107"/>
      <c r="TBH27" s="107"/>
      <c r="TBI27" s="107"/>
      <c r="TBJ27" s="107"/>
      <c r="TBK27" s="107"/>
      <c r="TBL27" s="107"/>
      <c r="TBM27" s="107"/>
      <c r="TBN27" s="107"/>
      <c r="TBO27" s="107"/>
      <c r="TBP27" s="107"/>
      <c r="TBQ27" s="107"/>
      <c r="TBR27" s="107"/>
      <c r="TBS27" s="107"/>
      <c r="TBT27" s="107"/>
      <c r="TBU27" s="107"/>
      <c r="TBV27" s="107"/>
      <c r="TBW27" s="107"/>
      <c r="TBX27" s="107"/>
      <c r="TBY27" s="107"/>
      <c r="TBZ27" s="107"/>
      <c r="TCA27" s="107"/>
      <c r="TCB27" s="107"/>
      <c r="TCC27" s="107"/>
      <c r="TCD27" s="107"/>
      <c r="TCE27" s="107"/>
      <c r="TCF27" s="107"/>
      <c r="TCG27" s="107"/>
      <c r="TCH27" s="107"/>
      <c r="TCI27" s="107"/>
      <c r="TCJ27" s="107"/>
      <c r="TCK27" s="107"/>
      <c r="TCL27" s="107"/>
      <c r="TCM27" s="107"/>
      <c r="TCN27" s="107"/>
      <c r="TCO27" s="107"/>
      <c r="TCP27" s="107"/>
      <c r="TCQ27" s="107"/>
      <c r="TCR27" s="107"/>
      <c r="TCS27" s="107"/>
      <c r="TCT27" s="107"/>
      <c r="TCU27" s="107"/>
      <c r="TCV27" s="107"/>
      <c r="TCW27" s="107"/>
      <c r="TCX27" s="107"/>
      <c r="TCY27" s="107"/>
      <c r="TCZ27" s="107"/>
      <c r="TDA27" s="107"/>
      <c r="TDB27" s="107"/>
      <c r="TDC27" s="107"/>
      <c r="TDD27" s="107"/>
      <c r="TDE27" s="107"/>
      <c r="TDF27" s="107"/>
      <c r="TDG27" s="107"/>
      <c r="TDH27" s="107"/>
      <c r="TDI27" s="107"/>
      <c r="TDJ27" s="107"/>
      <c r="TDK27" s="107"/>
      <c r="TDL27" s="107"/>
      <c r="TDM27" s="107"/>
      <c r="TDN27" s="107"/>
      <c r="TDO27" s="107"/>
      <c r="TDP27" s="107"/>
      <c r="TDQ27" s="107"/>
      <c r="TDR27" s="107"/>
      <c r="TDS27" s="107"/>
      <c r="TDT27" s="107"/>
      <c r="TDU27" s="107"/>
      <c r="TDV27" s="107"/>
      <c r="TDW27" s="107"/>
      <c r="TDX27" s="107"/>
      <c r="TDY27" s="107"/>
      <c r="TDZ27" s="107"/>
      <c r="TEA27" s="107"/>
      <c r="TEB27" s="107"/>
      <c r="TEC27" s="107"/>
      <c r="TED27" s="107"/>
      <c r="TEE27" s="107"/>
      <c r="TEF27" s="107"/>
      <c r="TEG27" s="107"/>
      <c r="TEH27" s="107"/>
      <c r="TEI27" s="107"/>
      <c r="TEJ27" s="107"/>
      <c r="TEK27" s="107"/>
      <c r="TEL27" s="107"/>
      <c r="TEM27" s="107"/>
      <c r="TEN27" s="107"/>
      <c r="TEO27" s="107"/>
      <c r="TEP27" s="107"/>
      <c r="TEQ27" s="107"/>
      <c r="TER27" s="107"/>
      <c r="TES27" s="107"/>
      <c r="TET27" s="107"/>
      <c r="TEU27" s="107"/>
      <c r="TEV27" s="107"/>
      <c r="TEW27" s="107"/>
      <c r="TEX27" s="107"/>
      <c r="TEY27" s="107"/>
      <c r="TEZ27" s="107"/>
      <c r="TFA27" s="107"/>
      <c r="TFB27" s="107"/>
      <c r="TFC27" s="107"/>
      <c r="TFD27" s="107"/>
      <c r="TFE27" s="107"/>
      <c r="TFF27" s="107"/>
      <c r="TFG27" s="107"/>
      <c r="TFH27" s="107"/>
      <c r="TFI27" s="107"/>
      <c r="TFJ27" s="107"/>
      <c r="TFK27" s="107"/>
      <c r="TFL27" s="107"/>
      <c r="TFM27" s="107"/>
      <c r="TFN27" s="107"/>
      <c r="TFO27" s="107"/>
      <c r="TFP27" s="107"/>
      <c r="TFQ27" s="107"/>
      <c r="TFR27" s="107"/>
      <c r="TFS27" s="107"/>
      <c r="TFT27" s="107"/>
      <c r="TFU27" s="107"/>
      <c r="TFV27" s="107"/>
      <c r="TFW27" s="107"/>
      <c r="TFX27" s="107"/>
      <c r="TFY27" s="107"/>
      <c r="TFZ27" s="107"/>
      <c r="TGA27" s="107"/>
      <c r="TGB27" s="107"/>
      <c r="TGC27" s="107"/>
      <c r="TGD27" s="107"/>
      <c r="TGE27" s="107"/>
      <c r="TGF27" s="107"/>
      <c r="TGG27" s="107"/>
      <c r="TGH27" s="107"/>
      <c r="TGI27" s="107"/>
      <c r="TGJ27" s="107"/>
      <c r="TGK27" s="107"/>
      <c r="TGL27" s="107"/>
      <c r="TGM27" s="107"/>
      <c r="TGN27" s="107"/>
      <c r="TGO27" s="107"/>
      <c r="TGP27" s="107"/>
      <c r="TGQ27" s="107"/>
      <c r="TGR27" s="107"/>
      <c r="TGS27" s="107"/>
      <c r="TGT27" s="107"/>
      <c r="TGU27" s="107"/>
      <c r="TGV27" s="107"/>
      <c r="TGW27" s="107"/>
      <c r="TGX27" s="107"/>
      <c r="TGY27" s="107"/>
      <c r="TGZ27" s="107"/>
      <c r="THA27" s="107"/>
      <c r="THB27" s="107"/>
      <c r="THC27" s="107"/>
      <c r="THD27" s="107"/>
      <c r="THE27" s="107"/>
      <c r="THF27" s="107"/>
      <c r="THG27" s="107"/>
      <c r="THH27" s="107"/>
      <c r="THI27" s="107"/>
      <c r="THJ27" s="107"/>
      <c r="THK27" s="107"/>
      <c r="THL27" s="107"/>
      <c r="THM27" s="107"/>
      <c r="THN27" s="107"/>
      <c r="THO27" s="107"/>
      <c r="THP27" s="107"/>
      <c r="THQ27" s="107"/>
      <c r="THR27" s="107"/>
      <c r="THS27" s="107"/>
      <c r="THT27" s="107"/>
      <c r="THU27" s="107"/>
      <c r="THV27" s="107"/>
      <c r="THW27" s="107"/>
      <c r="THX27" s="107"/>
      <c r="THY27" s="107"/>
      <c r="THZ27" s="107"/>
      <c r="TIA27" s="107"/>
      <c r="TIB27" s="107"/>
      <c r="TIC27" s="107"/>
      <c r="TID27" s="107"/>
      <c r="TIE27" s="107"/>
      <c r="TIF27" s="107"/>
      <c r="TIG27" s="107"/>
      <c r="TIH27" s="107"/>
      <c r="TII27" s="107"/>
      <c r="TIJ27" s="107"/>
      <c r="TIK27" s="107"/>
      <c r="TIL27" s="107"/>
      <c r="TIM27" s="107"/>
      <c r="TIN27" s="107"/>
      <c r="TIO27" s="107"/>
      <c r="TIP27" s="107"/>
      <c r="TIQ27" s="107"/>
      <c r="TIR27" s="107"/>
      <c r="TIS27" s="107"/>
      <c r="TIT27" s="107"/>
      <c r="TIU27" s="107"/>
      <c r="TIV27" s="107"/>
      <c r="TIW27" s="107"/>
      <c r="TIX27" s="107"/>
      <c r="TIY27" s="107"/>
      <c r="TIZ27" s="107"/>
      <c r="TJA27" s="107"/>
      <c r="TJB27" s="107"/>
      <c r="TJC27" s="107"/>
      <c r="TJD27" s="107"/>
      <c r="TJE27" s="107"/>
      <c r="TJF27" s="107"/>
      <c r="TJG27" s="107"/>
      <c r="TJH27" s="107"/>
      <c r="TJI27" s="107"/>
      <c r="TJJ27" s="107"/>
      <c r="TJK27" s="107"/>
      <c r="TJL27" s="107"/>
      <c r="TJM27" s="107"/>
      <c r="TJN27" s="107"/>
      <c r="TJO27" s="107"/>
      <c r="TJP27" s="107"/>
      <c r="TJQ27" s="107"/>
      <c r="TJR27" s="107"/>
      <c r="TJS27" s="107"/>
      <c r="TJT27" s="107"/>
      <c r="TJU27" s="107"/>
      <c r="TJV27" s="107"/>
      <c r="TJW27" s="107"/>
      <c r="TJX27" s="107"/>
      <c r="TJY27" s="107"/>
      <c r="TJZ27" s="107"/>
      <c r="TKA27" s="107"/>
      <c r="TKB27" s="107"/>
      <c r="TKC27" s="107"/>
      <c r="TKD27" s="107"/>
      <c r="TKE27" s="107"/>
      <c r="TKF27" s="107"/>
      <c r="TKG27" s="107"/>
      <c r="TKH27" s="107"/>
      <c r="TKI27" s="107"/>
      <c r="TKJ27" s="107"/>
      <c r="TKK27" s="107"/>
      <c r="TKL27" s="107"/>
      <c r="TKM27" s="107"/>
      <c r="TKN27" s="107"/>
      <c r="TKO27" s="107"/>
      <c r="TKP27" s="107"/>
      <c r="TKQ27" s="107"/>
      <c r="TKR27" s="107"/>
      <c r="TKS27" s="107"/>
      <c r="TKT27" s="107"/>
      <c r="TKU27" s="107"/>
      <c r="TKV27" s="107"/>
      <c r="TKW27" s="107"/>
      <c r="TKX27" s="107"/>
      <c r="TKY27" s="107"/>
      <c r="TKZ27" s="107"/>
      <c r="TLA27" s="107"/>
      <c r="TLB27" s="107"/>
      <c r="TLC27" s="107"/>
      <c r="TLD27" s="107"/>
      <c r="TLE27" s="107"/>
      <c r="TLF27" s="107"/>
      <c r="TLG27" s="107"/>
      <c r="TLH27" s="107"/>
      <c r="TLI27" s="107"/>
      <c r="TLJ27" s="107"/>
      <c r="TLK27" s="107"/>
      <c r="TLL27" s="107"/>
      <c r="TLM27" s="107"/>
      <c r="TLN27" s="107"/>
      <c r="TLO27" s="107"/>
      <c r="TLP27" s="107"/>
      <c r="TLQ27" s="107"/>
      <c r="TLR27" s="107"/>
      <c r="TLS27" s="107"/>
      <c r="TLT27" s="107"/>
      <c r="TLU27" s="107"/>
      <c r="TLV27" s="107"/>
      <c r="TLW27" s="107"/>
      <c r="TLX27" s="107"/>
      <c r="TLY27" s="107"/>
      <c r="TLZ27" s="107"/>
      <c r="TMA27" s="107"/>
      <c r="TMB27" s="107"/>
      <c r="TMC27" s="107"/>
      <c r="TMD27" s="107"/>
      <c r="TME27" s="107"/>
      <c r="TMF27" s="107"/>
      <c r="TMG27" s="107"/>
      <c r="TMH27" s="107"/>
      <c r="TMI27" s="107"/>
      <c r="TMJ27" s="107"/>
      <c r="TMK27" s="107"/>
      <c r="TML27" s="107"/>
      <c r="TMM27" s="107"/>
      <c r="TMN27" s="107"/>
      <c r="TMO27" s="107"/>
      <c r="TMP27" s="107"/>
      <c r="TMQ27" s="107"/>
      <c r="TMR27" s="107"/>
      <c r="TMS27" s="107"/>
      <c r="TMT27" s="107"/>
      <c r="TMU27" s="107"/>
      <c r="TMV27" s="107"/>
      <c r="TMW27" s="107"/>
      <c r="TMX27" s="107"/>
      <c r="TMY27" s="107"/>
      <c r="TMZ27" s="107"/>
      <c r="TNA27" s="107"/>
      <c r="TNB27" s="107"/>
      <c r="TNC27" s="107"/>
      <c r="TND27" s="107"/>
      <c r="TNE27" s="107"/>
      <c r="TNF27" s="107"/>
      <c r="TNG27" s="107"/>
      <c r="TNH27" s="107"/>
      <c r="TNI27" s="107"/>
      <c r="TNJ27" s="107"/>
      <c r="TNK27" s="107"/>
      <c r="TNL27" s="107"/>
      <c r="TNM27" s="107"/>
      <c r="TNN27" s="107"/>
      <c r="TNO27" s="107"/>
      <c r="TNP27" s="107"/>
      <c r="TNQ27" s="107"/>
      <c r="TNR27" s="107"/>
      <c r="TNS27" s="107"/>
      <c r="TNT27" s="107"/>
      <c r="TNU27" s="107"/>
      <c r="TNV27" s="107"/>
      <c r="TNW27" s="107"/>
      <c r="TNX27" s="107"/>
      <c r="TNY27" s="107"/>
      <c r="TNZ27" s="107"/>
      <c r="TOA27" s="107"/>
      <c r="TOB27" s="107"/>
      <c r="TOC27" s="107"/>
      <c r="TOD27" s="107"/>
      <c r="TOE27" s="107"/>
      <c r="TOF27" s="107"/>
      <c r="TOG27" s="107"/>
      <c r="TOH27" s="107"/>
      <c r="TOI27" s="107"/>
      <c r="TOJ27" s="107"/>
      <c r="TOK27" s="107"/>
      <c r="TOL27" s="107"/>
      <c r="TOM27" s="107"/>
      <c r="TON27" s="107"/>
      <c r="TOO27" s="107"/>
      <c r="TOP27" s="107"/>
      <c r="TOQ27" s="107"/>
      <c r="TOR27" s="107"/>
      <c r="TOS27" s="107"/>
      <c r="TOT27" s="107"/>
      <c r="TOU27" s="107"/>
      <c r="TOV27" s="107"/>
      <c r="TOW27" s="107"/>
      <c r="TOX27" s="107"/>
      <c r="TOY27" s="107"/>
      <c r="TOZ27" s="107"/>
      <c r="TPA27" s="107"/>
      <c r="TPB27" s="107"/>
      <c r="TPC27" s="107"/>
      <c r="TPD27" s="107"/>
      <c r="TPE27" s="107"/>
      <c r="TPF27" s="107"/>
      <c r="TPG27" s="107"/>
      <c r="TPH27" s="107"/>
      <c r="TPI27" s="107"/>
      <c r="TPJ27" s="107"/>
      <c r="TPK27" s="107"/>
      <c r="TPL27" s="107"/>
      <c r="TPM27" s="107"/>
      <c r="TPN27" s="107"/>
      <c r="TPO27" s="107"/>
      <c r="TPP27" s="107"/>
      <c r="TPQ27" s="107"/>
      <c r="TPR27" s="107"/>
      <c r="TPS27" s="107"/>
      <c r="TPT27" s="107"/>
      <c r="TPU27" s="107"/>
      <c r="TPV27" s="107"/>
      <c r="TPW27" s="107"/>
      <c r="TPX27" s="107"/>
      <c r="TPY27" s="107"/>
      <c r="TPZ27" s="107"/>
      <c r="TQA27" s="107"/>
      <c r="TQB27" s="107"/>
      <c r="TQC27" s="107"/>
      <c r="TQD27" s="107"/>
      <c r="TQE27" s="107"/>
      <c r="TQF27" s="107"/>
      <c r="TQG27" s="107"/>
      <c r="TQH27" s="107"/>
      <c r="TQI27" s="107"/>
      <c r="TQJ27" s="107"/>
      <c r="TQK27" s="107"/>
      <c r="TQL27" s="107"/>
      <c r="TQM27" s="107"/>
      <c r="TQN27" s="107"/>
      <c r="TQO27" s="107"/>
      <c r="TQP27" s="107"/>
      <c r="TQQ27" s="107"/>
      <c r="TQR27" s="107"/>
      <c r="TQS27" s="107"/>
      <c r="TQT27" s="107"/>
      <c r="TQU27" s="107"/>
      <c r="TQV27" s="107"/>
      <c r="TQW27" s="107"/>
      <c r="TQX27" s="107"/>
      <c r="TQY27" s="107"/>
      <c r="TQZ27" s="107"/>
      <c r="TRA27" s="107"/>
      <c r="TRB27" s="107"/>
      <c r="TRC27" s="107"/>
      <c r="TRD27" s="107"/>
      <c r="TRE27" s="107"/>
      <c r="TRF27" s="107"/>
      <c r="TRG27" s="107"/>
      <c r="TRH27" s="107"/>
      <c r="TRI27" s="107"/>
      <c r="TRJ27" s="107"/>
      <c r="TRK27" s="107"/>
      <c r="TRL27" s="107"/>
      <c r="TRM27" s="107"/>
      <c r="TRN27" s="107"/>
      <c r="TRO27" s="107"/>
      <c r="TRP27" s="107"/>
      <c r="TRQ27" s="107"/>
      <c r="TRR27" s="107"/>
      <c r="TRS27" s="107"/>
      <c r="TRT27" s="107"/>
      <c r="TRU27" s="107"/>
      <c r="TRV27" s="107"/>
      <c r="TRW27" s="107"/>
      <c r="TRX27" s="107"/>
      <c r="TRY27" s="107"/>
      <c r="TRZ27" s="107"/>
      <c r="TSA27" s="107"/>
      <c r="TSB27" s="107"/>
      <c r="TSC27" s="107"/>
      <c r="TSD27" s="107"/>
      <c r="TSE27" s="107"/>
      <c r="TSF27" s="107"/>
      <c r="TSG27" s="107"/>
      <c r="TSH27" s="107"/>
      <c r="TSI27" s="107"/>
      <c r="TSJ27" s="107"/>
      <c r="TSK27" s="107"/>
      <c r="TSL27" s="107"/>
      <c r="TSM27" s="107"/>
      <c r="TSN27" s="107"/>
      <c r="TSO27" s="107"/>
      <c r="TSP27" s="107"/>
      <c r="TSQ27" s="107"/>
      <c r="TSR27" s="107"/>
      <c r="TSS27" s="107"/>
      <c r="TST27" s="107"/>
      <c r="TSU27" s="107"/>
      <c r="TSV27" s="107"/>
      <c r="TSW27" s="107"/>
      <c r="TSX27" s="107"/>
      <c r="TSY27" s="107"/>
      <c r="TSZ27" s="107"/>
      <c r="TTA27" s="107"/>
      <c r="TTB27" s="107"/>
      <c r="TTC27" s="107"/>
      <c r="TTD27" s="107"/>
      <c r="TTE27" s="107"/>
      <c r="TTF27" s="107"/>
      <c r="TTG27" s="107"/>
      <c r="TTH27" s="107"/>
      <c r="TTI27" s="107"/>
      <c r="TTJ27" s="107"/>
      <c r="TTK27" s="107"/>
      <c r="TTL27" s="107"/>
      <c r="TTM27" s="107"/>
      <c r="TTN27" s="107"/>
      <c r="TTO27" s="107"/>
      <c r="TTP27" s="107"/>
      <c r="TTQ27" s="107"/>
      <c r="TTR27" s="107"/>
      <c r="TTS27" s="107"/>
      <c r="TTT27" s="107"/>
      <c r="TTU27" s="107"/>
      <c r="TTV27" s="107"/>
      <c r="TTW27" s="107"/>
      <c r="TTX27" s="107"/>
      <c r="TTY27" s="107"/>
      <c r="TTZ27" s="107"/>
      <c r="TUA27" s="107"/>
      <c r="TUB27" s="107"/>
      <c r="TUC27" s="107"/>
      <c r="TUD27" s="107"/>
      <c r="TUE27" s="107"/>
      <c r="TUF27" s="107"/>
      <c r="TUG27" s="107"/>
      <c r="TUH27" s="107"/>
      <c r="TUI27" s="107"/>
      <c r="TUJ27" s="107"/>
      <c r="TUK27" s="107"/>
      <c r="TUL27" s="107"/>
      <c r="TUM27" s="107"/>
      <c r="TUN27" s="107"/>
      <c r="TUO27" s="107"/>
      <c r="TUP27" s="107"/>
      <c r="TUQ27" s="107"/>
      <c r="TUR27" s="107"/>
      <c r="TUS27" s="107"/>
      <c r="TUT27" s="107"/>
      <c r="TUU27" s="107"/>
      <c r="TUV27" s="107"/>
      <c r="TUW27" s="107"/>
      <c r="TUX27" s="107"/>
      <c r="TUY27" s="107"/>
      <c r="TUZ27" s="107"/>
      <c r="TVA27" s="107"/>
      <c r="TVB27" s="107"/>
      <c r="TVC27" s="107"/>
      <c r="TVD27" s="107"/>
      <c r="TVE27" s="107"/>
      <c r="TVF27" s="107"/>
      <c r="TVG27" s="107"/>
      <c r="TVH27" s="107"/>
      <c r="TVI27" s="107"/>
      <c r="TVJ27" s="107"/>
      <c r="TVK27" s="107"/>
      <c r="TVL27" s="107"/>
      <c r="TVM27" s="107"/>
      <c r="TVN27" s="107"/>
      <c r="TVO27" s="107"/>
      <c r="TVP27" s="107"/>
      <c r="TVQ27" s="107"/>
      <c r="TVR27" s="107"/>
      <c r="TVS27" s="107"/>
      <c r="TVT27" s="107"/>
      <c r="TVU27" s="107"/>
      <c r="TVV27" s="107"/>
      <c r="TVW27" s="107"/>
      <c r="TVX27" s="107"/>
      <c r="TVY27" s="107"/>
      <c r="TVZ27" s="107"/>
      <c r="TWA27" s="107"/>
      <c r="TWB27" s="107"/>
      <c r="TWC27" s="107"/>
      <c r="TWD27" s="107"/>
      <c r="TWE27" s="107"/>
      <c r="TWF27" s="107"/>
      <c r="TWG27" s="107"/>
      <c r="TWH27" s="107"/>
      <c r="TWI27" s="107"/>
      <c r="TWJ27" s="107"/>
      <c r="TWK27" s="107"/>
      <c r="TWL27" s="107"/>
      <c r="TWM27" s="107"/>
      <c r="TWN27" s="107"/>
      <c r="TWO27" s="107"/>
      <c r="TWP27" s="107"/>
      <c r="TWQ27" s="107"/>
      <c r="TWR27" s="107"/>
      <c r="TWS27" s="107"/>
      <c r="TWT27" s="107"/>
      <c r="TWU27" s="107"/>
      <c r="TWV27" s="107"/>
      <c r="TWW27" s="107"/>
      <c r="TWX27" s="107"/>
      <c r="TWY27" s="107"/>
      <c r="TWZ27" s="107"/>
      <c r="TXA27" s="107"/>
      <c r="TXB27" s="107"/>
      <c r="TXC27" s="107"/>
      <c r="TXD27" s="107"/>
      <c r="TXE27" s="107"/>
      <c r="TXF27" s="107"/>
      <c r="TXG27" s="107"/>
      <c r="TXH27" s="107"/>
      <c r="TXI27" s="107"/>
      <c r="TXJ27" s="107"/>
      <c r="TXK27" s="107"/>
      <c r="TXL27" s="107"/>
      <c r="TXM27" s="107"/>
      <c r="TXN27" s="107"/>
      <c r="TXO27" s="107"/>
      <c r="TXP27" s="107"/>
      <c r="TXQ27" s="107"/>
      <c r="TXR27" s="107"/>
      <c r="TXS27" s="107"/>
      <c r="TXT27" s="107"/>
      <c r="TXU27" s="107"/>
      <c r="TXV27" s="107"/>
      <c r="TXW27" s="107"/>
      <c r="TXX27" s="107"/>
      <c r="TXY27" s="107"/>
      <c r="TXZ27" s="107"/>
      <c r="TYA27" s="107"/>
      <c r="TYB27" s="107"/>
      <c r="TYC27" s="107"/>
      <c r="TYD27" s="107"/>
      <c r="TYE27" s="107"/>
      <c r="TYF27" s="107"/>
      <c r="TYG27" s="107"/>
      <c r="TYH27" s="107"/>
      <c r="TYI27" s="107"/>
      <c r="TYJ27" s="107"/>
      <c r="TYK27" s="107"/>
      <c r="TYL27" s="107"/>
      <c r="TYM27" s="107"/>
      <c r="TYN27" s="107"/>
      <c r="TYO27" s="107"/>
      <c r="TYP27" s="107"/>
      <c r="TYQ27" s="107"/>
      <c r="TYR27" s="107"/>
      <c r="TYS27" s="107"/>
      <c r="TYT27" s="107"/>
      <c r="TYU27" s="107"/>
      <c r="TYV27" s="107"/>
      <c r="TYW27" s="107"/>
      <c r="TYX27" s="107"/>
      <c r="TYY27" s="107"/>
      <c r="TYZ27" s="107"/>
      <c r="TZA27" s="107"/>
      <c r="TZB27" s="107"/>
      <c r="TZC27" s="107"/>
      <c r="TZD27" s="107"/>
      <c r="TZE27" s="107"/>
      <c r="TZF27" s="107"/>
      <c r="TZG27" s="107"/>
      <c r="TZH27" s="107"/>
      <c r="TZI27" s="107"/>
      <c r="TZJ27" s="107"/>
      <c r="TZK27" s="107"/>
      <c r="TZL27" s="107"/>
      <c r="TZM27" s="107"/>
      <c r="TZN27" s="107"/>
      <c r="TZO27" s="107"/>
      <c r="TZP27" s="107"/>
      <c r="TZQ27" s="107"/>
      <c r="TZR27" s="107"/>
      <c r="TZS27" s="107"/>
      <c r="TZT27" s="107"/>
      <c r="TZU27" s="107"/>
      <c r="TZV27" s="107"/>
      <c r="TZW27" s="107"/>
      <c r="TZX27" s="107"/>
      <c r="TZY27" s="107"/>
      <c r="TZZ27" s="107"/>
      <c r="UAA27" s="107"/>
      <c r="UAB27" s="107"/>
      <c r="UAC27" s="107"/>
      <c r="UAD27" s="107"/>
      <c r="UAE27" s="107"/>
      <c r="UAF27" s="107"/>
      <c r="UAG27" s="107"/>
      <c r="UAH27" s="107"/>
      <c r="UAI27" s="107"/>
      <c r="UAJ27" s="107"/>
      <c r="UAK27" s="107"/>
      <c r="UAL27" s="107"/>
      <c r="UAM27" s="107"/>
      <c r="UAN27" s="107"/>
      <c r="UAO27" s="107"/>
      <c r="UAP27" s="107"/>
      <c r="UAQ27" s="107"/>
      <c r="UAR27" s="107"/>
      <c r="UAS27" s="107"/>
      <c r="UAT27" s="107"/>
      <c r="UAU27" s="107"/>
      <c r="UAV27" s="107"/>
      <c r="UAW27" s="107"/>
      <c r="UAX27" s="107"/>
      <c r="UAY27" s="107"/>
      <c r="UAZ27" s="107"/>
      <c r="UBA27" s="107"/>
      <c r="UBB27" s="107"/>
      <c r="UBC27" s="107"/>
      <c r="UBD27" s="107"/>
      <c r="UBE27" s="107"/>
      <c r="UBF27" s="107"/>
      <c r="UBG27" s="107"/>
      <c r="UBH27" s="107"/>
      <c r="UBI27" s="107"/>
      <c r="UBJ27" s="107"/>
      <c r="UBK27" s="107"/>
      <c r="UBL27" s="107"/>
      <c r="UBM27" s="107"/>
      <c r="UBN27" s="107"/>
      <c r="UBO27" s="107"/>
      <c r="UBP27" s="107"/>
      <c r="UBQ27" s="107"/>
      <c r="UBR27" s="107"/>
      <c r="UBS27" s="107"/>
      <c r="UBT27" s="107"/>
      <c r="UBU27" s="107"/>
      <c r="UBV27" s="107"/>
      <c r="UBW27" s="107"/>
      <c r="UBX27" s="107"/>
      <c r="UBY27" s="107"/>
      <c r="UBZ27" s="107"/>
      <c r="UCA27" s="107"/>
      <c r="UCB27" s="107"/>
      <c r="UCC27" s="107"/>
      <c r="UCD27" s="107"/>
      <c r="UCE27" s="107"/>
      <c r="UCF27" s="107"/>
      <c r="UCG27" s="107"/>
      <c r="UCH27" s="107"/>
      <c r="UCI27" s="107"/>
      <c r="UCJ27" s="107"/>
      <c r="UCK27" s="107"/>
      <c r="UCL27" s="107"/>
      <c r="UCM27" s="107"/>
      <c r="UCN27" s="107"/>
      <c r="UCO27" s="107"/>
      <c r="UCP27" s="107"/>
      <c r="UCQ27" s="107"/>
      <c r="UCR27" s="107"/>
      <c r="UCS27" s="107"/>
      <c r="UCT27" s="107"/>
      <c r="UCU27" s="107"/>
      <c r="UCV27" s="107"/>
      <c r="UCW27" s="107"/>
      <c r="UCX27" s="107"/>
      <c r="UCY27" s="107"/>
      <c r="UCZ27" s="107"/>
      <c r="UDA27" s="107"/>
      <c r="UDB27" s="107"/>
      <c r="UDC27" s="107"/>
      <c r="UDD27" s="107"/>
      <c r="UDE27" s="107"/>
      <c r="UDF27" s="107"/>
      <c r="UDG27" s="107"/>
      <c r="UDH27" s="107"/>
      <c r="UDI27" s="107"/>
      <c r="UDJ27" s="107"/>
      <c r="UDK27" s="107"/>
      <c r="UDL27" s="107"/>
      <c r="UDM27" s="107"/>
      <c r="UDN27" s="107"/>
      <c r="UDO27" s="107"/>
      <c r="UDP27" s="107"/>
      <c r="UDQ27" s="107"/>
      <c r="UDR27" s="107"/>
      <c r="UDS27" s="107"/>
      <c r="UDT27" s="107"/>
      <c r="UDU27" s="107"/>
      <c r="UDV27" s="107"/>
      <c r="UDW27" s="107"/>
      <c r="UDX27" s="107"/>
      <c r="UDY27" s="107"/>
      <c r="UDZ27" s="107"/>
      <c r="UEA27" s="107"/>
      <c r="UEB27" s="107"/>
      <c r="UEC27" s="107"/>
      <c r="UED27" s="107"/>
      <c r="UEE27" s="107"/>
      <c r="UEF27" s="107"/>
      <c r="UEG27" s="107"/>
      <c r="UEH27" s="107"/>
      <c r="UEI27" s="107"/>
      <c r="UEJ27" s="107"/>
      <c r="UEK27" s="107"/>
      <c r="UEL27" s="107"/>
      <c r="UEM27" s="107"/>
      <c r="UEN27" s="107"/>
      <c r="UEO27" s="107"/>
      <c r="UEP27" s="107"/>
      <c r="UEQ27" s="107"/>
      <c r="UER27" s="107"/>
      <c r="UES27" s="107"/>
      <c r="UET27" s="107"/>
      <c r="UEU27" s="107"/>
      <c r="UEV27" s="107"/>
      <c r="UEW27" s="107"/>
      <c r="UEX27" s="107"/>
      <c r="UEY27" s="107"/>
      <c r="UEZ27" s="107"/>
      <c r="UFA27" s="107"/>
      <c r="UFB27" s="107"/>
      <c r="UFC27" s="107"/>
      <c r="UFD27" s="107"/>
      <c r="UFE27" s="107"/>
      <c r="UFF27" s="107"/>
      <c r="UFG27" s="107"/>
      <c r="UFH27" s="107"/>
      <c r="UFI27" s="107"/>
      <c r="UFJ27" s="107"/>
      <c r="UFK27" s="107"/>
      <c r="UFL27" s="107"/>
      <c r="UFM27" s="107"/>
      <c r="UFN27" s="107"/>
      <c r="UFO27" s="107"/>
      <c r="UFP27" s="107"/>
      <c r="UFQ27" s="107"/>
      <c r="UFR27" s="107"/>
      <c r="UFS27" s="107"/>
      <c r="UFT27" s="107"/>
      <c r="UFU27" s="107"/>
      <c r="UFV27" s="107"/>
      <c r="UFW27" s="107"/>
      <c r="UFX27" s="107"/>
      <c r="UFY27" s="107"/>
      <c r="UFZ27" s="107"/>
      <c r="UGA27" s="107"/>
      <c r="UGB27" s="107"/>
      <c r="UGC27" s="107"/>
      <c r="UGD27" s="107"/>
      <c r="UGE27" s="107"/>
      <c r="UGF27" s="107"/>
      <c r="UGG27" s="107"/>
      <c r="UGH27" s="107"/>
      <c r="UGI27" s="107"/>
      <c r="UGJ27" s="107"/>
      <c r="UGK27" s="107"/>
      <c r="UGL27" s="107"/>
      <c r="UGM27" s="107"/>
      <c r="UGN27" s="107"/>
      <c r="UGO27" s="107"/>
      <c r="UGP27" s="107"/>
      <c r="UGQ27" s="107"/>
      <c r="UGR27" s="107"/>
      <c r="UGS27" s="107"/>
      <c r="UGT27" s="107"/>
      <c r="UGU27" s="107"/>
      <c r="UGV27" s="107"/>
      <c r="UGW27" s="107"/>
      <c r="UGX27" s="107"/>
      <c r="UGY27" s="107"/>
      <c r="UGZ27" s="107"/>
      <c r="UHA27" s="107"/>
      <c r="UHB27" s="107"/>
      <c r="UHC27" s="107"/>
      <c r="UHD27" s="107"/>
      <c r="UHE27" s="107"/>
      <c r="UHF27" s="107"/>
      <c r="UHG27" s="107"/>
      <c r="UHH27" s="107"/>
      <c r="UHI27" s="107"/>
      <c r="UHJ27" s="107"/>
      <c r="UHK27" s="107"/>
      <c r="UHL27" s="107"/>
      <c r="UHM27" s="107"/>
      <c r="UHN27" s="107"/>
      <c r="UHO27" s="107"/>
      <c r="UHP27" s="107"/>
      <c r="UHQ27" s="107"/>
      <c r="UHR27" s="107"/>
      <c r="UHS27" s="107"/>
      <c r="UHT27" s="107"/>
      <c r="UHU27" s="107"/>
      <c r="UHV27" s="107"/>
      <c r="UHW27" s="107"/>
      <c r="UHX27" s="107"/>
      <c r="UHY27" s="107"/>
      <c r="UHZ27" s="107"/>
      <c r="UIA27" s="107"/>
      <c r="UIB27" s="107"/>
      <c r="UIC27" s="107"/>
      <c r="UID27" s="107"/>
      <c r="UIE27" s="107"/>
      <c r="UIF27" s="107"/>
      <c r="UIG27" s="107"/>
      <c r="UIH27" s="107"/>
      <c r="UII27" s="107"/>
      <c r="UIJ27" s="107"/>
      <c r="UIK27" s="107"/>
      <c r="UIL27" s="107"/>
      <c r="UIM27" s="107"/>
      <c r="UIN27" s="107"/>
      <c r="UIO27" s="107"/>
      <c r="UIP27" s="107"/>
      <c r="UIQ27" s="107"/>
      <c r="UIR27" s="107"/>
      <c r="UIS27" s="107"/>
      <c r="UIT27" s="107"/>
      <c r="UIU27" s="107"/>
      <c r="UIV27" s="107"/>
      <c r="UIW27" s="107"/>
      <c r="UIX27" s="107"/>
      <c r="UIY27" s="107"/>
      <c r="UIZ27" s="107"/>
      <c r="UJA27" s="107"/>
      <c r="UJB27" s="107"/>
      <c r="UJC27" s="107"/>
      <c r="UJD27" s="107"/>
      <c r="UJE27" s="107"/>
      <c r="UJF27" s="107"/>
      <c r="UJG27" s="107"/>
      <c r="UJH27" s="107"/>
      <c r="UJI27" s="107"/>
      <c r="UJJ27" s="107"/>
      <c r="UJK27" s="107"/>
      <c r="UJL27" s="107"/>
      <c r="UJM27" s="107"/>
      <c r="UJN27" s="107"/>
      <c r="UJO27" s="107"/>
      <c r="UJP27" s="107"/>
      <c r="UJQ27" s="107"/>
      <c r="UJR27" s="107"/>
      <c r="UJS27" s="107"/>
      <c r="UJT27" s="107"/>
      <c r="UJU27" s="107"/>
      <c r="UJV27" s="107"/>
      <c r="UJW27" s="107"/>
      <c r="UJX27" s="107"/>
      <c r="UJY27" s="107"/>
      <c r="UJZ27" s="107"/>
      <c r="UKA27" s="107"/>
      <c r="UKB27" s="107"/>
      <c r="UKC27" s="107"/>
      <c r="UKD27" s="107"/>
      <c r="UKE27" s="107"/>
      <c r="UKF27" s="107"/>
      <c r="UKG27" s="107"/>
      <c r="UKH27" s="107"/>
      <c r="UKI27" s="107"/>
      <c r="UKJ27" s="107"/>
      <c r="UKK27" s="107"/>
      <c r="UKL27" s="107"/>
      <c r="UKM27" s="107"/>
      <c r="UKN27" s="107"/>
      <c r="UKO27" s="107"/>
      <c r="UKP27" s="107"/>
      <c r="UKQ27" s="107"/>
      <c r="UKR27" s="107"/>
      <c r="UKS27" s="107"/>
      <c r="UKT27" s="107"/>
      <c r="UKU27" s="107"/>
      <c r="UKV27" s="107"/>
      <c r="UKW27" s="107"/>
      <c r="UKX27" s="107"/>
      <c r="UKY27" s="107"/>
      <c r="UKZ27" s="107"/>
      <c r="ULA27" s="107"/>
      <c r="ULB27" s="107"/>
      <c r="ULC27" s="107"/>
      <c r="ULD27" s="107"/>
      <c r="ULE27" s="107"/>
      <c r="ULF27" s="107"/>
      <c r="ULG27" s="107"/>
      <c r="ULH27" s="107"/>
      <c r="ULI27" s="107"/>
      <c r="ULJ27" s="107"/>
      <c r="ULK27" s="107"/>
      <c r="ULL27" s="107"/>
      <c r="ULM27" s="107"/>
      <c r="ULN27" s="107"/>
      <c r="ULO27" s="107"/>
      <c r="ULP27" s="107"/>
      <c r="ULQ27" s="107"/>
      <c r="ULR27" s="107"/>
      <c r="ULS27" s="107"/>
      <c r="ULT27" s="107"/>
      <c r="ULU27" s="107"/>
      <c r="ULV27" s="107"/>
      <c r="ULW27" s="107"/>
      <c r="ULX27" s="107"/>
      <c r="ULY27" s="107"/>
      <c r="ULZ27" s="107"/>
      <c r="UMA27" s="107"/>
      <c r="UMB27" s="107"/>
      <c r="UMC27" s="107"/>
      <c r="UMD27" s="107"/>
      <c r="UME27" s="107"/>
      <c r="UMF27" s="107"/>
      <c r="UMG27" s="107"/>
      <c r="UMH27" s="107"/>
      <c r="UMI27" s="107"/>
      <c r="UMJ27" s="107"/>
      <c r="UMK27" s="107"/>
      <c r="UML27" s="107"/>
      <c r="UMM27" s="107"/>
      <c r="UMN27" s="107"/>
      <c r="UMO27" s="107"/>
      <c r="UMP27" s="107"/>
      <c r="UMQ27" s="107"/>
      <c r="UMR27" s="107"/>
      <c r="UMS27" s="107"/>
      <c r="UMT27" s="107"/>
      <c r="UMU27" s="107"/>
      <c r="UMV27" s="107"/>
      <c r="UMW27" s="107"/>
      <c r="UMX27" s="107"/>
      <c r="UMY27" s="107"/>
      <c r="UMZ27" s="107"/>
      <c r="UNA27" s="107"/>
      <c r="UNB27" s="107"/>
      <c r="UNC27" s="107"/>
      <c r="UND27" s="107"/>
      <c r="UNE27" s="107"/>
      <c r="UNF27" s="107"/>
      <c r="UNG27" s="107"/>
      <c r="UNH27" s="107"/>
      <c r="UNI27" s="107"/>
      <c r="UNJ27" s="107"/>
      <c r="UNK27" s="107"/>
      <c r="UNL27" s="107"/>
      <c r="UNM27" s="107"/>
      <c r="UNN27" s="107"/>
      <c r="UNO27" s="107"/>
      <c r="UNP27" s="107"/>
      <c r="UNQ27" s="107"/>
      <c r="UNR27" s="107"/>
      <c r="UNS27" s="107"/>
      <c r="UNT27" s="107"/>
      <c r="UNU27" s="107"/>
      <c r="UNV27" s="107"/>
      <c r="UNW27" s="107"/>
      <c r="UNX27" s="107"/>
      <c r="UNY27" s="107"/>
      <c r="UNZ27" s="107"/>
      <c r="UOA27" s="107"/>
      <c r="UOB27" s="107"/>
      <c r="UOC27" s="107"/>
      <c r="UOD27" s="107"/>
      <c r="UOE27" s="107"/>
      <c r="UOF27" s="107"/>
      <c r="UOG27" s="107"/>
      <c r="UOH27" s="107"/>
      <c r="UOI27" s="107"/>
      <c r="UOJ27" s="107"/>
      <c r="UOK27" s="107"/>
      <c r="UOL27" s="107"/>
      <c r="UOM27" s="107"/>
      <c r="UON27" s="107"/>
      <c r="UOO27" s="107"/>
      <c r="UOP27" s="107"/>
      <c r="UOQ27" s="107"/>
      <c r="UOR27" s="107"/>
      <c r="UOS27" s="107"/>
      <c r="UOT27" s="107"/>
      <c r="UOU27" s="107"/>
      <c r="UOV27" s="107"/>
      <c r="UOW27" s="107"/>
      <c r="UOX27" s="107"/>
      <c r="UOY27" s="107"/>
      <c r="UOZ27" s="107"/>
      <c r="UPA27" s="107"/>
      <c r="UPB27" s="107"/>
      <c r="UPC27" s="107"/>
      <c r="UPD27" s="107"/>
      <c r="UPE27" s="107"/>
      <c r="UPF27" s="107"/>
      <c r="UPG27" s="107"/>
      <c r="UPH27" s="107"/>
      <c r="UPI27" s="107"/>
      <c r="UPJ27" s="107"/>
      <c r="UPK27" s="107"/>
      <c r="UPL27" s="107"/>
      <c r="UPM27" s="107"/>
      <c r="UPN27" s="107"/>
      <c r="UPO27" s="107"/>
      <c r="UPP27" s="107"/>
      <c r="UPQ27" s="107"/>
      <c r="UPR27" s="107"/>
      <c r="UPS27" s="107"/>
      <c r="UPT27" s="107"/>
      <c r="UPU27" s="107"/>
      <c r="UPV27" s="107"/>
      <c r="UPW27" s="107"/>
      <c r="UPX27" s="107"/>
      <c r="UPY27" s="107"/>
      <c r="UPZ27" s="107"/>
      <c r="UQA27" s="107"/>
      <c r="UQB27" s="107"/>
      <c r="UQC27" s="107"/>
      <c r="UQD27" s="107"/>
      <c r="UQE27" s="107"/>
      <c r="UQF27" s="107"/>
      <c r="UQG27" s="107"/>
      <c r="UQH27" s="107"/>
      <c r="UQI27" s="107"/>
      <c r="UQJ27" s="107"/>
      <c r="UQK27" s="107"/>
      <c r="UQL27" s="107"/>
      <c r="UQM27" s="107"/>
      <c r="UQN27" s="107"/>
      <c r="UQO27" s="107"/>
      <c r="UQP27" s="107"/>
      <c r="UQQ27" s="107"/>
      <c r="UQR27" s="107"/>
      <c r="UQS27" s="107"/>
      <c r="UQT27" s="107"/>
      <c r="UQU27" s="107"/>
      <c r="UQV27" s="107"/>
      <c r="UQW27" s="107"/>
      <c r="UQX27" s="107"/>
      <c r="UQY27" s="107"/>
      <c r="UQZ27" s="107"/>
      <c r="URA27" s="107"/>
      <c r="URB27" s="107"/>
      <c r="URC27" s="107"/>
      <c r="URD27" s="107"/>
      <c r="URE27" s="107"/>
      <c r="URF27" s="107"/>
      <c r="URG27" s="107"/>
      <c r="URH27" s="107"/>
      <c r="URI27" s="107"/>
      <c r="URJ27" s="107"/>
      <c r="URK27" s="107"/>
      <c r="URL27" s="107"/>
      <c r="URM27" s="107"/>
      <c r="URN27" s="107"/>
      <c r="URO27" s="107"/>
      <c r="URP27" s="107"/>
      <c r="URQ27" s="107"/>
      <c r="URR27" s="107"/>
      <c r="URS27" s="107"/>
      <c r="URT27" s="107"/>
      <c r="URU27" s="107"/>
      <c r="URV27" s="107"/>
      <c r="URW27" s="107"/>
      <c r="URX27" s="107"/>
      <c r="URY27" s="107"/>
      <c r="URZ27" s="107"/>
      <c r="USA27" s="107"/>
      <c r="USB27" s="107"/>
      <c r="USC27" s="107"/>
      <c r="USD27" s="107"/>
      <c r="USE27" s="107"/>
      <c r="USF27" s="107"/>
      <c r="USG27" s="107"/>
      <c r="USH27" s="107"/>
      <c r="USI27" s="107"/>
      <c r="USJ27" s="107"/>
      <c r="USK27" s="107"/>
      <c r="USL27" s="107"/>
      <c r="USM27" s="107"/>
      <c r="USN27" s="107"/>
      <c r="USO27" s="107"/>
      <c r="USP27" s="107"/>
      <c r="USQ27" s="107"/>
      <c r="USR27" s="107"/>
      <c r="USS27" s="107"/>
      <c r="UST27" s="107"/>
      <c r="USU27" s="107"/>
      <c r="USV27" s="107"/>
      <c r="USW27" s="107"/>
      <c r="USX27" s="107"/>
      <c r="USY27" s="107"/>
      <c r="USZ27" s="107"/>
      <c r="UTA27" s="107"/>
      <c r="UTB27" s="107"/>
      <c r="UTC27" s="107"/>
      <c r="UTD27" s="107"/>
      <c r="UTE27" s="107"/>
      <c r="UTF27" s="107"/>
      <c r="UTG27" s="107"/>
      <c r="UTH27" s="107"/>
      <c r="UTI27" s="107"/>
      <c r="UTJ27" s="107"/>
      <c r="UTK27" s="107"/>
      <c r="UTL27" s="107"/>
      <c r="UTM27" s="107"/>
      <c r="UTN27" s="107"/>
      <c r="UTO27" s="107"/>
      <c r="UTP27" s="107"/>
      <c r="UTQ27" s="107"/>
      <c r="UTR27" s="107"/>
      <c r="UTS27" s="107"/>
      <c r="UTT27" s="107"/>
      <c r="UTU27" s="107"/>
      <c r="UTV27" s="107"/>
      <c r="UTW27" s="107"/>
      <c r="UTX27" s="107"/>
      <c r="UTY27" s="107"/>
      <c r="UTZ27" s="107"/>
      <c r="UUA27" s="107"/>
      <c r="UUB27" s="107"/>
      <c r="UUC27" s="107"/>
      <c r="UUD27" s="107"/>
      <c r="UUE27" s="107"/>
      <c r="UUF27" s="107"/>
      <c r="UUG27" s="107"/>
      <c r="UUH27" s="107"/>
      <c r="UUI27" s="107"/>
      <c r="UUJ27" s="107"/>
      <c r="UUK27" s="107"/>
      <c r="UUL27" s="107"/>
      <c r="UUM27" s="107"/>
      <c r="UUN27" s="107"/>
      <c r="UUO27" s="107"/>
      <c r="UUP27" s="107"/>
      <c r="UUQ27" s="107"/>
      <c r="UUR27" s="107"/>
      <c r="UUS27" s="107"/>
      <c r="UUT27" s="107"/>
      <c r="UUU27" s="107"/>
      <c r="UUV27" s="107"/>
      <c r="UUW27" s="107"/>
      <c r="UUX27" s="107"/>
      <c r="UUY27" s="107"/>
      <c r="UUZ27" s="107"/>
      <c r="UVA27" s="107"/>
      <c r="UVB27" s="107"/>
      <c r="UVC27" s="107"/>
      <c r="UVD27" s="107"/>
      <c r="UVE27" s="107"/>
      <c r="UVF27" s="107"/>
      <c r="UVG27" s="107"/>
      <c r="UVH27" s="107"/>
      <c r="UVI27" s="107"/>
      <c r="UVJ27" s="107"/>
      <c r="UVK27" s="107"/>
      <c r="UVL27" s="107"/>
      <c r="UVM27" s="107"/>
      <c r="UVN27" s="107"/>
      <c r="UVO27" s="107"/>
      <c r="UVP27" s="107"/>
      <c r="UVQ27" s="107"/>
      <c r="UVR27" s="107"/>
      <c r="UVS27" s="107"/>
      <c r="UVT27" s="107"/>
      <c r="UVU27" s="107"/>
      <c r="UVV27" s="107"/>
      <c r="UVW27" s="107"/>
      <c r="UVX27" s="107"/>
      <c r="UVY27" s="107"/>
      <c r="UVZ27" s="107"/>
      <c r="UWA27" s="107"/>
      <c r="UWB27" s="107"/>
      <c r="UWC27" s="107"/>
      <c r="UWD27" s="107"/>
      <c r="UWE27" s="107"/>
      <c r="UWF27" s="107"/>
      <c r="UWG27" s="107"/>
      <c r="UWH27" s="107"/>
      <c r="UWI27" s="107"/>
      <c r="UWJ27" s="107"/>
      <c r="UWK27" s="107"/>
      <c r="UWL27" s="107"/>
      <c r="UWM27" s="107"/>
      <c r="UWN27" s="107"/>
      <c r="UWO27" s="107"/>
      <c r="UWP27" s="107"/>
      <c r="UWQ27" s="107"/>
      <c r="UWR27" s="107"/>
      <c r="UWS27" s="107"/>
      <c r="UWT27" s="107"/>
      <c r="UWU27" s="107"/>
      <c r="UWV27" s="107"/>
      <c r="UWW27" s="107"/>
      <c r="UWX27" s="107"/>
      <c r="UWY27" s="107"/>
      <c r="UWZ27" s="107"/>
      <c r="UXA27" s="107"/>
      <c r="UXB27" s="107"/>
      <c r="UXC27" s="107"/>
      <c r="UXD27" s="107"/>
      <c r="UXE27" s="107"/>
      <c r="UXF27" s="107"/>
      <c r="UXG27" s="107"/>
      <c r="UXH27" s="107"/>
      <c r="UXI27" s="107"/>
      <c r="UXJ27" s="107"/>
      <c r="UXK27" s="107"/>
      <c r="UXL27" s="107"/>
      <c r="UXM27" s="107"/>
      <c r="UXN27" s="107"/>
      <c r="UXO27" s="107"/>
      <c r="UXP27" s="107"/>
      <c r="UXQ27" s="107"/>
      <c r="UXR27" s="107"/>
      <c r="UXS27" s="107"/>
      <c r="UXT27" s="107"/>
      <c r="UXU27" s="107"/>
      <c r="UXV27" s="107"/>
      <c r="UXW27" s="107"/>
      <c r="UXX27" s="107"/>
      <c r="UXY27" s="107"/>
      <c r="UXZ27" s="107"/>
      <c r="UYA27" s="107"/>
      <c r="UYB27" s="107"/>
      <c r="UYC27" s="107"/>
      <c r="UYD27" s="107"/>
      <c r="UYE27" s="107"/>
      <c r="UYF27" s="107"/>
      <c r="UYG27" s="107"/>
      <c r="UYH27" s="107"/>
      <c r="UYI27" s="107"/>
      <c r="UYJ27" s="107"/>
      <c r="UYK27" s="107"/>
      <c r="UYL27" s="107"/>
      <c r="UYM27" s="107"/>
      <c r="UYN27" s="107"/>
      <c r="UYO27" s="107"/>
      <c r="UYP27" s="107"/>
      <c r="UYQ27" s="107"/>
      <c r="UYR27" s="107"/>
      <c r="UYS27" s="107"/>
      <c r="UYT27" s="107"/>
      <c r="UYU27" s="107"/>
      <c r="UYV27" s="107"/>
      <c r="UYW27" s="107"/>
      <c r="UYX27" s="107"/>
      <c r="UYY27" s="107"/>
      <c r="UYZ27" s="107"/>
      <c r="UZA27" s="107"/>
      <c r="UZB27" s="107"/>
      <c r="UZC27" s="107"/>
      <c r="UZD27" s="107"/>
      <c r="UZE27" s="107"/>
      <c r="UZF27" s="107"/>
      <c r="UZG27" s="107"/>
      <c r="UZH27" s="107"/>
      <c r="UZI27" s="107"/>
      <c r="UZJ27" s="107"/>
      <c r="UZK27" s="107"/>
      <c r="UZL27" s="107"/>
      <c r="UZM27" s="107"/>
      <c r="UZN27" s="107"/>
      <c r="UZO27" s="107"/>
      <c r="UZP27" s="107"/>
      <c r="UZQ27" s="107"/>
      <c r="UZR27" s="107"/>
      <c r="UZS27" s="107"/>
      <c r="UZT27" s="107"/>
      <c r="UZU27" s="107"/>
      <c r="UZV27" s="107"/>
      <c r="UZW27" s="107"/>
      <c r="UZX27" s="107"/>
      <c r="UZY27" s="107"/>
      <c r="UZZ27" s="107"/>
      <c r="VAA27" s="107"/>
      <c r="VAB27" s="107"/>
      <c r="VAC27" s="107"/>
      <c r="VAD27" s="107"/>
      <c r="VAE27" s="107"/>
      <c r="VAF27" s="107"/>
      <c r="VAG27" s="107"/>
      <c r="VAH27" s="107"/>
      <c r="VAI27" s="107"/>
      <c r="VAJ27" s="107"/>
      <c r="VAK27" s="107"/>
      <c r="VAL27" s="107"/>
      <c r="VAM27" s="107"/>
      <c r="VAN27" s="107"/>
      <c r="VAO27" s="107"/>
      <c r="VAP27" s="107"/>
      <c r="VAQ27" s="107"/>
      <c r="VAR27" s="107"/>
      <c r="VAS27" s="107"/>
      <c r="VAT27" s="107"/>
      <c r="VAU27" s="107"/>
      <c r="VAV27" s="107"/>
      <c r="VAW27" s="107"/>
      <c r="VAX27" s="107"/>
      <c r="VAY27" s="107"/>
      <c r="VAZ27" s="107"/>
      <c r="VBA27" s="107"/>
      <c r="VBB27" s="107"/>
      <c r="VBC27" s="107"/>
      <c r="VBD27" s="107"/>
      <c r="VBE27" s="107"/>
      <c r="VBF27" s="107"/>
      <c r="VBG27" s="107"/>
      <c r="VBH27" s="107"/>
      <c r="VBI27" s="107"/>
      <c r="VBJ27" s="107"/>
      <c r="VBK27" s="107"/>
      <c r="VBL27" s="107"/>
      <c r="VBM27" s="107"/>
      <c r="VBN27" s="107"/>
      <c r="VBO27" s="107"/>
      <c r="VBP27" s="107"/>
      <c r="VBQ27" s="107"/>
      <c r="VBR27" s="107"/>
      <c r="VBS27" s="107"/>
      <c r="VBT27" s="107"/>
      <c r="VBU27" s="107"/>
      <c r="VBV27" s="107"/>
      <c r="VBW27" s="107"/>
      <c r="VBX27" s="107"/>
      <c r="VBY27" s="107"/>
      <c r="VBZ27" s="107"/>
      <c r="VCA27" s="107"/>
      <c r="VCB27" s="107"/>
      <c r="VCC27" s="107"/>
      <c r="VCD27" s="107"/>
      <c r="VCE27" s="107"/>
      <c r="VCF27" s="107"/>
      <c r="VCG27" s="107"/>
      <c r="VCH27" s="107"/>
      <c r="VCI27" s="107"/>
      <c r="VCJ27" s="107"/>
      <c r="VCK27" s="107"/>
      <c r="VCL27" s="107"/>
      <c r="VCM27" s="107"/>
      <c r="VCN27" s="107"/>
      <c r="VCO27" s="107"/>
      <c r="VCP27" s="107"/>
      <c r="VCQ27" s="107"/>
      <c r="VCR27" s="107"/>
      <c r="VCS27" s="107"/>
      <c r="VCT27" s="107"/>
      <c r="VCU27" s="107"/>
      <c r="VCV27" s="107"/>
      <c r="VCW27" s="107"/>
      <c r="VCX27" s="107"/>
      <c r="VCY27" s="107"/>
      <c r="VCZ27" s="107"/>
      <c r="VDA27" s="107"/>
      <c r="VDB27" s="107"/>
      <c r="VDC27" s="107"/>
      <c r="VDD27" s="107"/>
      <c r="VDE27" s="107"/>
      <c r="VDF27" s="107"/>
      <c r="VDG27" s="107"/>
      <c r="VDH27" s="107"/>
      <c r="VDI27" s="107"/>
      <c r="VDJ27" s="107"/>
      <c r="VDK27" s="107"/>
      <c r="VDL27" s="107"/>
      <c r="VDM27" s="107"/>
      <c r="VDN27" s="107"/>
      <c r="VDO27" s="107"/>
      <c r="VDP27" s="107"/>
      <c r="VDQ27" s="107"/>
      <c r="VDR27" s="107"/>
      <c r="VDS27" s="107"/>
      <c r="VDT27" s="107"/>
      <c r="VDU27" s="107"/>
      <c r="VDV27" s="107"/>
      <c r="VDW27" s="107"/>
      <c r="VDX27" s="107"/>
      <c r="VDY27" s="107"/>
      <c r="VDZ27" s="107"/>
      <c r="VEA27" s="107"/>
      <c r="VEB27" s="107"/>
      <c r="VEC27" s="107"/>
      <c r="VED27" s="107"/>
      <c r="VEE27" s="107"/>
      <c r="VEF27" s="107"/>
      <c r="VEG27" s="107"/>
      <c r="VEH27" s="107"/>
      <c r="VEI27" s="107"/>
      <c r="VEJ27" s="107"/>
      <c r="VEK27" s="107"/>
      <c r="VEL27" s="107"/>
      <c r="VEM27" s="107"/>
      <c r="VEN27" s="107"/>
      <c r="VEO27" s="107"/>
      <c r="VEP27" s="107"/>
      <c r="VEQ27" s="107"/>
      <c r="VER27" s="107"/>
      <c r="VES27" s="107"/>
      <c r="VET27" s="107"/>
      <c r="VEU27" s="107"/>
      <c r="VEV27" s="107"/>
      <c r="VEW27" s="107"/>
      <c r="VEX27" s="107"/>
      <c r="VEY27" s="107"/>
      <c r="VEZ27" s="107"/>
      <c r="VFA27" s="107"/>
      <c r="VFB27" s="107"/>
      <c r="VFC27" s="107"/>
      <c r="VFD27" s="107"/>
      <c r="VFE27" s="107"/>
      <c r="VFF27" s="107"/>
      <c r="VFG27" s="107"/>
      <c r="VFH27" s="107"/>
      <c r="VFI27" s="107"/>
      <c r="VFJ27" s="107"/>
      <c r="VFK27" s="107"/>
      <c r="VFL27" s="107"/>
      <c r="VFM27" s="107"/>
      <c r="VFN27" s="107"/>
      <c r="VFO27" s="107"/>
      <c r="VFP27" s="107"/>
      <c r="VFQ27" s="107"/>
      <c r="VFR27" s="107"/>
      <c r="VFS27" s="107"/>
      <c r="VFT27" s="107"/>
      <c r="VFU27" s="107"/>
      <c r="VFV27" s="107"/>
      <c r="VFW27" s="107"/>
      <c r="VFX27" s="107"/>
      <c r="VFY27" s="107"/>
      <c r="VFZ27" s="107"/>
      <c r="VGA27" s="107"/>
      <c r="VGB27" s="107"/>
      <c r="VGC27" s="107"/>
      <c r="VGD27" s="107"/>
      <c r="VGE27" s="107"/>
      <c r="VGF27" s="107"/>
      <c r="VGG27" s="107"/>
      <c r="VGH27" s="107"/>
      <c r="VGI27" s="107"/>
      <c r="VGJ27" s="107"/>
      <c r="VGK27" s="107"/>
      <c r="VGL27" s="107"/>
      <c r="VGM27" s="107"/>
      <c r="VGN27" s="107"/>
      <c r="VGO27" s="107"/>
      <c r="VGP27" s="107"/>
      <c r="VGQ27" s="107"/>
      <c r="VGR27" s="107"/>
      <c r="VGS27" s="107"/>
      <c r="VGT27" s="107"/>
      <c r="VGU27" s="107"/>
      <c r="VGV27" s="107"/>
      <c r="VGW27" s="107"/>
      <c r="VGX27" s="107"/>
      <c r="VGY27" s="107"/>
      <c r="VGZ27" s="107"/>
      <c r="VHA27" s="107"/>
      <c r="VHB27" s="107"/>
      <c r="VHC27" s="107"/>
      <c r="VHD27" s="107"/>
      <c r="VHE27" s="107"/>
      <c r="VHF27" s="107"/>
      <c r="VHG27" s="107"/>
      <c r="VHH27" s="107"/>
      <c r="VHI27" s="107"/>
      <c r="VHJ27" s="107"/>
      <c r="VHK27" s="107"/>
      <c r="VHL27" s="107"/>
      <c r="VHM27" s="107"/>
      <c r="VHN27" s="107"/>
      <c r="VHO27" s="107"/>
      <c r="VHP27" s="107"/>
      <c r="VHQ27" s="107"/>
      <c r="VHR27" s="107"/>
      <c r="VHS27" s="107"/>
      <c r="VHT27" s="107"/>
      <c r="VHU27" s="107"/>
      <c r="VHV27" s="107"/>
      <c r="VHW27" s="107"/>
      <c r="VHX27" s="107"/>
      <c r="VHY27" s="107"/>
      <c r="VHZ27" s="107"/>
      <c r="VIA27" s="107"/>
      <c r="VIB27" s="107"/>
      <c r="VIC27" s="107"/>
      <c r="VID27" s="107"/>
      <c r="VIE27" s="107"/>
      <c r="VIF27" s="107"/>
      <c r="VIG27" s="107"/>
      <c r="VIH27" s="107"/>
      <c r="VII27" s="107"/>
      <c r="VIJ27" s="107"/>
      <c r="VIK27" s="107"/>
      <c r="VIL27" s="107"/>
      <c r="VIM27" s="107"/>
      <c r="VIN27" s="107"/>
      <c r="VIO27" s="107"/>
      <c r="VIP27" s="107"/>
      <c r="VIQ27" s="107"/>
      <c r="VIR27" s="107"/>
      <c r="VIS27" s="107"/>
      <c r="VIT27" s="107"/>
      <c r="VIU27" s="107"/>
      <c r="VIV27" s="107"/>
      <c r="VIW27" s="107"/>
      <c r="VIX27" s="107"/>
      <c r="VIY27" s="107"/>
      <c r="VIZ27" s="107"/>
      <c r="VJA27" s="107"/>
      <c r="VJB27" s="107"/>
      <c r="VJC27" s="107"/>
      <c r="VJD27" s="107"/>
      <c r="VJE27" s="107"/>
      <c r="VJF27" s="107"/>
      <c r="VJG27" s="107"/>
      <c r="VJH27" s="107"/>
      <c r="VJI27" s="107"/>
      <c r="VJJ27" s="107"/>
      <c r="VJK27" s="107"/>
      <c r="VJL27" s="107"/>
      <c r="VJM27" s="107"/>
      <c r="VJN27" s="107"/>
      <c r="VJO27" s="107"/>
      <c r="VJP27" s="107"/>
      <c r="VJQ27" s="107"/>
      <c r="VJR27" s="107"/>
      <c r="VJS27" s="107"/>
      <c r="VJT27" s="107"/>
      <c r="VJU27" s="107"/>
      <c r="VJV27" s="107"/>
      <c r="VJW27" s="107"/>
      <c r="VJX27" s="107"/>
      <c r="VJY27" s="107"/>
      <c r="VJZ27" s="107"/>
      <c r="VKA27" s="107"/>
      <c r="VKB27" s="107"/>
      <c r="VKC27" s="107"/>
      <c r="VKD27" s="107"/>
      <c r="VKE27" s="107"/>
      <c r="VKF27" s="107"/>
      <c r="VKG27" s="107"/>
      <c r="VKH27" s="107"/>
      <c r="VKI27" s="107"/>
      <c r="VKJ27" s="107"/>
      <c r="VKK27" s="107"/>
      <c r="VKL27" s="107"/>
      <c r="VKM27" s="107"/>
      <c r="VKN27" s="107"/>
      <c r="VKO27" s="107"/>
      <c r="VKP27" s="107"/>
      <c r="VKQ27" s="107"/>
      <c r="VKR27" s="107"/>
      <c r="VKS27" s="107"/>
      <c r="VKT27" s="107"/>
      <c r="VKU27" s="107"/>
      <c r="VKV27" s="107"/>
      <c r="VKW27" s="107"/>
      <c r="VKX27" s="107"/>
      <c r="VKY27" s="107"/>
      <c r="VKZ27" s="107"/>
      <c r="VLA27" s="107"/>
      <c r="VLB27" s="107"/>
      <c r="VLC27" s="107"/>
      <c r="VLD27" s="107"/>
      <c r="VLE27" s="107"/>
      <c r="VLF27" s="107"/>
      <c r="VLG27" s="107"/>
      <c r="VLH27" s="107"/>
      <c r="VLI27" s="107"/>
      <c r="VLJ27" s="107"/>
      <c r="VLK27" s="107"/>
      <c r="VLL27" s="107"/>
      <c r="VLM27" s="107"/>
      <c r="VLN27" s="107"/>
      <c r="VLO27" s="107"/>
      <c r="VLP27" s="107"/>
      <c r="VLQ27" s="107"/>
      <c r="VLR27" s="107"/>
      <c r="VLS27" s="107"/>
      <c r="VLT27" s="107"/>
      <c r="VLU27" s="107"/>
      <c r="VLV27" s="107"/>
      <c r="VLW27" s="107"/>
      <c r="VLX27" s="107"/>
      <c r="VLY27" s="107"/>
      <c r="VLZ27" s="107"/>
      <c r="VMA27" s="107"/>
      <c r="VMB27" s="107"/>
      <c r="VMC27" s="107"/>
      <c r="VMD27" s="107"/>
      <c r="VME27" s="107"/>
      <c r="VMF27" s="107"/>
      <c r="VMG27" s="107"/>
      <c r="VMH27" s="107"/>
      <c r="VMI27" s="107"/>
      <c r="VMJ27" s="107"/>
      <c r="VMK27" s="107"/>
      <c r="VML27" s="107"/>
      <c r="VMM27" s="107"/>
      <c r="VMN27" s="107"/>
      <c r="VMO27" s="107"/>
      <c r="VMP27" s="107"/>
      <c r="VMQ27" s="107"/>
      <c r="VMR27" s="107"/>
      <c r="VMS27" s="107"/>
      <c r="VMT27" s="107"/>
      <c r="VMU27" s="107"/>
      <c r="VMV27" s="107"/>
      <c r="VMW27" s="107"/>
      <c r="VMX27" s="107"/>
      <c r="VMY27" s="107"/>
      <c r="VMZ27" s="107"/>
      <c r="VNA27" s="107"/>
      <c r="VNB27" s="107"/>
      <c r="VNC27" s="107"/>
      <c r="VND27" s="107"/>
      <c r="VNE27" s="107"/>
      <c r="VNF27" s="107"/>
      <c r="VNG27" s="107"/>
      <c r="VNH27" s="107"/>
      <c r="VNI27" s="107"/>
      <c r="VNJ27" s="107"/>
      <c r="VNK27" s="107"/>
      <c r="VNL27" s="107"/>
      <c r="VNM27" s="107"/>
      <c r="VNN27" s="107"/>
      <c r="VNO27" s="107"/>
      <c r="VNP27" s="107"/>
      <c r="VNQ27" s="107"/>
      <c r="VNR27" s="107"/>
      <c r="VNS27" s="107"/>
      <c r="VNT27" s="107"/>
      <c r="VNU27" s="107"/>
      <c r="VNV27" s="107"/>
      <c r="VNW27" s="107"/>
      <c r="VNX27" s="107"/>
      <c r="VNY27" s="107"/>
      <c r="VNZ27" s="107"/>
      <c r="VOA27" s="107"/>
      <c r="VOB27" s="107"/>
      <c r="VOC27" s="107"/>
      <c r="VOD27" s="107"/>
      <c r="VOE27" s="107"/>
      <c r="VOF27" s="107"/>
      <c r="VOG27" s="107"/>
      <c r="VOH27" s="107"/>
      <c r="VOI27" s="107"/>
      <c r="VOJ27" s="107"/>
      <c r="VOK27" s="107"/>
      <c r="VOL27" s="107"/>
      <c r="VOM27" s="107"/>
      <c r="VON27" s="107"/>
      <c r="VOO27" s="107"/>
      <c r="VOP27" s="107"/>
      <c r="VOQ27" s="107"/>
      <c r="VOR27" s="107"/>
      <c r="VOS27" s="107"/>
      <c r="VOT27" s="107"/>
      <c r="VOU27" s="107"/>
      <c r="VOV27" s="107"/>
      <c r="VOW27" s="107"/>
      <c r="VOX27" s="107"/>
      <c r="VOY27" s="107"/>
      <c r="VOZ27" s="107"/>
      <c r="VPA27" s="107"/>
      <c r="VPB27" s="107"/>
      <c r="VPC27" s="107"/>
      <c r="VPD27" s="107"/>
      <c r="VPE27" s="107"/>
      <c r="VPF27" s="107"/>
      <c r="VPG27" s="107"/>
      <c r="VPH27" s="107"/>
      <c r="VPI27" s="107"/>
      <c r="VPJ27" s="107"/>
      <c r="VPK27" s="107"/>
      <c r="VPL27" s="107"/>
      <c r="VPM27" s="107"/>
      <c r="VPN27" s="107"/>
      <c r="VPO27" s="107"/>
      <c r="VPP27" s="107"/>
      <c r="VPQ27" s="107"/>
      <c r="VPR27" s="107"/>
      <c r="VPS27" s="107"/>
      <c r="VPT27" s="107"/>
      <c r="VPU27" s="107"/>
      <c r="VPV27" s="107"/>
      <c r="VPW27" s="107"/>
      <c r="VPX27" s="107"/>
      <c r="VPY27" s="107"/>
      <c r="VPZ27" s="107"/>
      <c r="VQA27" s="107"/>
      <c r="VQB27" s="107"/>
      <c r="VQC27" s="107"/>
      <c r="VQD27" s="107"/>
      <c r="VQE27" s="107"/>
      <c r="VQF27" s="107"/>
      <c r="VQG27" s="107"/>
      <c r="VQH27" s="107"/>
      <c r="VQI27" s="107"/>
      <c r="VQJ27" s="107"/>
      <c r="VQK27" s="107"/>
      <c r="VQL27" s="107"/>
      <c r="VQM27" s="107"/>
      <c r="VQN27" s="107"/>
      <c r="VQO27" s="107"/>
      <c r="VQP27" s="107"/>
      <c r="VQQ27" s="107"/>
      <c r="VQR27" s="107"/>
      <c r="VQS27" s="107"/>
      <c r="VQT27" s="107"/>
      <c r="VQU27" s="107"/>
      <c r="VQV27" s="107"/>
      <c r="VQW27" s="107"/>
      <c r="VQX27" s="107"/>
      <c r="VQY27" s="107"/>
      <c r="VQZ27" s="107"/>
      <c r="VRA27" s="107"/>
      <c r="VRB27" s="107"/>
      <c r="VRC27" s="107"/>
      <c r="VRD27" s="107"/>
      <c r="VRE27" s="107"/>
      <c r="VRF27" s="107"/>
      <c r="VRG27" s="107"/>
      <c r="VRH27" s="107"/>
      <c r="VRI27" s="107"/>
      <c r="VRJ27" s="107"/>
      <c r="VRK27" s="107"/>
      <c r="VRL27" s="107"/>
      <c r="VRM27" s="107"/>
      <c r="VRN27" s="107"/>
      <c r="VRO27" s="107"/>
      <c r="VRP27" s="107"/>
      <c r="VRQ27" s="107"/>
      <c r="VRR27" s="107"/>
      <c r="VRS27" s="107"/>
      <c r="VRT27" s="107"/>
      <c r="VRU27" s="107"/>
      <c r="VRV27" s="107"/>
      <c r="VRW27" s="107"/>
      <c r="VRX27" s="107"/>
      <c r="VRY27" s="107"/>
      <c r="VRZ27" s="107"/>
      <c r="VSA27" s="107"/>
      <c r="VSB27" s="107"/>
      <c r="VSC27" s="107"/>
      <c r="VSD27" s="107"/>
      <c r="VSE27" s="107"/>
      <c r="VSF27" s="107"/>
      <c r="VSG27" s="107"/>
      <c r="VSH27" s="107"/>
      <c r="VSI27" s="107"/>
      <c r="VSJ27" s="107"/>
      <c r="VSK27" s="107"/>
      <c r="VSL27" s="107"/>
      <c r="VSM27" s="107"/>
      <c r="VSN27" s="107"/>
      <c r="VSO27" s="107"/>
      <c r="VSP27" s="107"/>
      <c r="VSQ27" s="107"/>
      <c r="VSR27" s="107"/>
      <c r="VSS27" s="107"/>
      <c r="VST27" s="107"/>
      <c r="VSU27" s="107"/>
      <c r="VSV27" s="107"/>
      <c r="VSW27" s="107"/>
      <c r="VSX27" s="107"/>
      <c r="VSY27" s="107"/>
      <c r="VSZ27" s="107"/>
      <c r="VTA27" s="107"/>
      <c r="VTB27" s="107"/>
      <c r="VTC27" s="107"/>
      <c r="VTD27" s="107"/>
      <c r="VTE27" s="107"/>
      <c r="VTF27" s="107"/>
      <c r="VTG27" s="107"/>
      <c r="VTH27" s="107"/>
      <c r="VTI27" s="107"/>
      <c r="VTJ27" s="107"/>
      <c r="VTK27" s="107"/>
      <c r="VTL27" s="107"/>
      <c r="VTM27" s="107"/>
      <c r="VTN27" s="107"/>
      <c r="VTO27" s="107"/>
      <c r="VTP27" s="107"/>
      <c r="VTQ27" s="107"/>
      <c r="VTR27" s="107"/>
      <c r="VTS27" s="107"/>
      <c r="VTT27" s="107"/>
      <c r="VTU27" s="107"/>
      <c r="VTV27" s="107"/>
      <c r="VTW27" s="107"/>
      <c r="VTX27" s="107"/>
      <c r="VTY27" s="107"/>
      <c r="VTZ27" s="107"/>
      <c r="VUA27" s="107"/>
      <c r="VUB27" s="107"/>
      <c r="VUC27" s="107"/>
      <c r="VUD27" s="107"/>
      <c r="VUE27" s="107"/>
      <c r="VUF27" s="107"/>
      <c r="VUG27" s="107"/>
      <c r="VUH27" s="107"/>
      <c r="VUI27" s="107"/>
      <c r="VUJ27" s="107"/>
      <c r="VUK27" s="107"/>
      <c r="VUL27" s="107"/>
      <c r="VUM27" s="107"/>
      <c r="VUN27" s="107"/>
      <c r="VUO27" s="107"/>
      <c r="VUP27" s="107"/>
      <c r="VUQ27" s="107"/>
      <c r="VUR27" s="107"/>
      <c r="VUS27" s="107"/>
      <c r="VUT27" s="107"/>
      <c r="VUU27" s="107"/>
      <c r="VUV27" s="107"/>
      <c r="VUW27" s="107"/>
      <c r="VUX27" s="107"/>
      <c r="VUY27" s="107"/>
      <c r="VUZ27" s="107"/>
      <c r="VVA27" s="107"/>
      <c r="VVB27" s="107"/>
      <c r="VVC27" s="107"/>
      <c r="VVD27" s="107"/>
      <c r="VVE27" s="107"/>
      <c r="VVF27" s="107"/>
      <c r="VVG27" s="107"/>
      <c r="VVH27" s="107"/>
      <c r="VVI27" s="107"/>
      <c r="VVJ27" s="107"/>
      <c r="VVK27" s="107"/>
      <c r="VVL27" s="107"/>
      <c r="VVM27" s="107"/>
      <c r="VVN27" s="107"/>
      <c r="VVO27" s="107"/>
      <c r="VVP27" s="107"/>
      <c r="VVQ27" s="107"/>
      <c r="VVR27" s="107"/>
      <c r="VVS27" s="107"/>
      <c r="VVT27" s="107"/>
      <c r="VVU27" s="107"/>
      <c r="VVV27" s="107"/>
      <c r="VVW27" s="107"/>
      <c r="VVX27" s="107"/>
      <c r="VVY27" s="107"/>
      <c r="VVZ27" s="107"/>
      <c r="VWA27" s="107"/>
      <c r="VWB27" s="107"/>
      <c r="VWC27" s="107"/>
      <c r="VWD27" s="107"/>
      <c r="VWE27" s="107"/>
      <c r="VWF27" s="107"/>
      <c r="VWG27" s="107"/>
      <c r="VWH27" s="107"/>
      <c r="VWI27" s="107"/>
      <c r="VWJ27" s="107"/>
      <c r="VWK27" s="107"/>
      <c r="VWL27" s="107"/>
      <c r="VWM27" s="107"/>
      <c r="VWN27" s="107"/>
      <c r="VWO27" s="107"/>
      <c r="VWP27" s="107"/>
      <c r="VWQ27" s="107"/>
      <c r="VWR27" s="107"/>
      <c r="VWS27" s="107"/>
      <c r="VWT27" s="107"/>
      <c r="VWU27" s="107"/>
      <c r="VWV27" s="107"/>
      <c r="VWW27" s="107"/>
      <c r="VWX27" s="107"/>
      <c r="VWY27" s="107"/>
      <c r="VWZ27" s="107"/>
      <c r="VXA27" s="107"/>
      <c r="VXB27" s="107"/>
      <c r="VXC27" s="107"/>
      <c r="VXD27" s="107"/>
      <c r="VXE27" s="107"/>
      <c r="VXF27" s="107"/>
      <c r="VXG27" s="107"/>
      <c r="VXH27" s="107"/>
      <c r="VXI27" s="107"/>
      <c r="VXJ27" s="107"/>
      <c r="VXK27" s="107"/>
      <c r="VXL27" s="107"/>
      <c r="VXM27" s="107"/>
      <c r="VXN27" s="107"/>
      <c r="VXO27" s="107"/>
      <c r="VXP27" s="107"/>
      <c r="VXQ27" s="107"/>
      <c r="VXR27" s="107"/>
      <c r="VXS27" s="107"/>
      <c r="VXT27" s="107"/>
      <c r="VXU27" s="107"/>
      <c r="VXV27" s="107"/>
      <c r="VXW27" s="107"/>
      <c r="VXX27" s="107"/>
      <c r="VXY27" s="107"/>
      <c r="VXZ27" s="107"/>
      <c r="VYA27" s="107"/>
      <c r="VYB27" s="107"/>
      <c r="VYC27" s="107"/>
      <c r="VYD27" s="107"/>
      <c r="VYE27" s="107"/>
      <c r="VYF27" s="107"/>
      <c r="VYG27" s="107"/>
      <c r="VYH27" s="107"/>
      <c r="VYI27" s="107"/>
      <c r="VYJ27" s="107"/>
      <c r="VYK27" s="107"/>
      <c r="VYL27" s="107"/>
      <c r="VYM27" s="107"/>
      <c r="VYN27" s="107"/>
      <c r="VYO27" s="107"/>
      <c r="VYP27" s="107"/>
      <c r="VYQ27" s="107"/>
      <c r="VYR27" s="107"/>
      <c r="VYS27" s="107"/>
      <c r="VYT27" s="107"/>
      <c r="VYU27" s="107"/>
      <c r="VYV27" s="107"/>
      <c r="VYW27" s="107"/>
      <c r="VYX27" s="107"/>
      <c r="VYY27" s="107"/>
      <c r="VYZ27" s="107"/>
      <c r="VZA27" s="107"/>
      <c r="VZB27" s="107"/>
      <c r="VZC27" s="107"/>
      <c r="VZD27" s="107"/>
      <c r="VZE27" s="107"/>
      <c r="VZF27" s="107"/>
      <c r="VZG27" s="107"/>
      <c r="VZH27" s="107"/>
      <c r="VZI27" s="107"/>
      <c r="VZJ27" s="107"/>
      <c r="VZK27" s="107"/>
      <c r="VZL27" s="107"/>
      <c r="VZM27" s="107"/>
      <c r="VZN27" s="107"/>
      <c r="VZO27" s="107"/>
      <c r="VZP27" s="107"/>
      <c r="VZQ27" s="107"/>
      <c r="VZR27" s="107"/>
      <c r="VZS27" s="107"/>
      <c r="VZT27" s="107"/>
      <c r="VZU27" s="107"/>
      <c r="VZV27" s="107"/>
      <c r="VZW27" s="107"/>
      <c r="VZX27" s="107"/>
      <c r="VZY27" s="107"/>
      <c r="VZZ27" s="107"/>
      <c r="WAA27" s="107"/>
      <c r="WAB27" s="107"/>
      <c r="WAC27" s="107"/>
      <c r="WAD27" s="107"/>
      <c r="WAE27" s="107"/>
      <c r="WAF27" s="107"/>
      <c r="WAG27" s="107"/>
      <c r="WAH27" s="107"/>
      <c r="WAI27" s="107"/>
      <c r="WAJ27" s="107"/>
      <c r="WAK27" s="107"/>
      <c r="WAL27" s="107"/>
      <c r="WAM27" s="107"/>
      <c r="WAN27" s="107"/>
      <c r="WAO27" s="107"/>
      <c r="WAP27" s="107"/>
      <c r="WAQ27" s="107"/>
      <c r="WAR27" s="107"/>
      <c r="WAS27" s="107"/>
      <c r="WAT27" s="107"/>
      <c r="WAU27" s="107"/>
      <c r="WAV27" s="107"/>
      <c r="WAW27" s="107"/>
      <c r="WAX27" s="107"/>
      <c r="WAY27" s="107"/>
      <c r="WAZ27" s="107"/>
      <c r="WBA27" s="107"/>
      <c r="WBB27" s="107"/>
      <c r="WBC27" s="107"/>
      <c r="WBD27" s="107"/>
      <c r="WBE27" s="107"/>
      <c r="WBF27" s="107"/>
      <c r="WBG27" s="107"/>
      <c r="WBH27" s="107"/>
      <c r="WBI27" s="107"/>
      <c r="WBJ27" s="107"/>
      <c r="WBK27" s="107"/>
      <c r="WBL27" s="107"/>
      <c r="WBM27" s="107"/>
      <c r="WBN27" s="107"/>
      <c r="WBO27" s="107"/>
      <c r="WBP27" s="107"/>
      <c r="WBQ27" s="107"/>
      <c r="WBR27" s="107"/>
      <c r="WBS27" s="107"/>
      <c r="WBT27" s="107"/>
      <c r="WBU27" s="107"/>
      <c r="WBV27" s="107"/>
      <c r="WBW27" s="107"/>
      <c r="WBX27" s="107"/>
      <c r="WBY27" s="107"/>
      <c r="WBZ27" s="107"/>
      <c r="WCA27" s="107"/>
      <c r="WCB27" s="107"/>
      <c r="WCC27" s="107"/>
      <c r="WCD27" s="107"/>
      <c r="WCE27" s="107"/>
      <c r="WCF27" s="107"/>
      <c r="WCG27" s="107"/>
      <c r="WCH27" s="107"/>
      <c r="WCI27" s="107"/>
      <c r="WCJ27" s="107"/>
      <c r="WCK27" s="107"/>
      <c r="WCL27" s="107"/>
      <c r="WCM27" s="107"/>
      <c r="WCN27" s="107"/>
      <c r="WCO27" s="107"/>
      <c r="WCP27" s="107"/>
      <c r="WCQ27" s="107"/>
      <c r="WCR27" s="107"/>
      <c r="WCS27" s="107"/>
      <c r="WCT27" s="107"/>
      <c r="WCU27" s="107"/>
      <c r="WCV27" s="107"/>
      <c r="WCW27" s="107"/>
      <c r="WCX27" s="107"/>
      <c r="WCY27" s="107"/>
      <c r="WCZ27" s="107"/>
      <c r="WDA27" s="107"/>
      <c r="WDB27" s="107"/>
      <c r="WDC27" s="107"/>
      <c r="WDD27" s="107"/>
      <c r="WDE27" s="107"/>
      <c r="WDF27" s="107"/>
      <c r="WDG27" s="107"/>
      <c r="WDH27" s="107"/>
      <c r="WDI27" s="107"/>
      <c r="WDJ27" s="107"/>
      <c r="WDK27" s="107"/>
      <c r="WDL27" s="107"/>
      <c r="WDM27" s="107"/>
      <c r="WDN27" s="107"/>
      <c r="WDO27" s="107"/>
      <c r="WDP27" s="107"/>
      <c r="WDQ27" s="107"/>
      <c r="WDR27" s="107"/>
      <c r="WDS27" s="107"/>
      <c r="WDT27" s="107"/>
      <c r="WDU27" s="107"/>
      <c r="WDV27" s="107"/>
      <c r="WDW27" s="107"/>
      <c r="WDX27" s="107"/>
      <c r="WDY27" s="107"/>
      <c r="WDZ27" s="107"/>
      <c r="WEA27" s="107"/>
      <c r="WEB27" s="107"/>
      <c r="WEC27" s="107"/>
      <c r="WED27" s="107"/>
      <c r="WEE27" s="107"/>
      <c r="WEF27" s="107"/>
      <c r="WEG27" s="107"/>
      <c r="WEH27" s="107"/>
      <c r="WEI27" s="107"/>
      <c r="WEJ27" s="107"/>
      <c r="WEK27" s="107"/>
      <c r="WEL27" s="107"/>
      <c r="WEM27" s="107"/>
      <c r="WEN27" s="107"/>
      <c r="WEO27" s="107"/>
      <c r="WEP27" s="107"/>
      <c r="WEQ27" s="107"/>
      <c r="WER27" s="107"/>
      <c r="WES27" s="107"/>
      <c r="WET27" s="107"/>
      <c r="WEU27" s="107"/>
      <c r="WEV27" s="107"/>
      <c r="WEW27" s="107"/>
      <c r="WEX27" s="107"/>
      <c r="WEY27" s="107"/>
      <c r="WEZ27" s="107"/>
      <c r="WFA27" s="107"/>
      <c r="WFB27" s="107"/>
      <c r="WFC27" s="107"/>
      <c r="WFD27" s="107"/>
      <c r="WFE27" s="107"/>
      <c r="WFF27" s="107"/>
      <c r="WFG27" s="107"/>
      <c r="WFH27" s="107"/>
      <c r="WFI27" s="107"/>
      <c r="WFJ27" s="107"/>
      <c r="WFK27" s="107"/>
      <c r="WFL27" s="107"/>
      <c r="WFM27" s="107"/>
      <c r="WFN27" s="107"/>
      <c r="WFO27" s="107"/>
      <c r="WFP27" s="107"/>
      <c r="WFQ27" s="107"/>
      <c r="WFR27" s="107"/>
      <c r="WFS27" s="107"/>
      <c r="WFT27" s="107"/>
      <c r="WFU27" s="107"/>
      <c r="WFV27" s="107"/>
      <c r="WFW27" s="107"/>
      <c r="WFX27" s="107"/>
      <c r="WFY27" s="107"/>
      <c r="WFZ27" s="107"/>
      <c r="WGA27" s="107"/>
      <c r="WGB27" s="107"/>
      <c r="WGC27" s="107"/>
      <c r="WGD27" s="107"/>
      <c r="WGE27" s="107"/>
      <c r="WGF27" s="107"/>
      <c r="WGG27" s="107"/>
      <c r="WGH27" s="107"/>
      <c r="WGI27" s="107"/>
      <c r="WGJ27" s="107"/>
      <c r="WGK27" s="107"/>
      <c r="WGL27" s="107"/>
      <c r="WGM27" s="107"/>
      <c r="WGN27" s="107"/>
      <c r="WGO27" s="107"/>
      <c r="WGP27" s="107"/>
      <c r="WGQ27" s="107"/>
      <c r="WGR27" s="107"/>
      <c r="WGS27" s="107"/>
      <c r="WGT27" s="107"/>
      <c r="WGU27" s="107"/>
      <c r="WGV27" s="107"/>
      <c r="WGW27" s="107"/>
      <c r="WGX27" s="107"/>
      <c r="WGY27" s="107"/>
      <c r="WGZ27" s="107"/>
      <c r="WHA27" s="107"/>
      <c r="WHB27" s="107"/>
      <c r="WHC27" s="107"/>
      <c r="WHD27" s="107"/>
      <c r="WHE27" s="107"/>
      <c r="WHF27" s="107"/>
      <c r="WHG27" s="107"/>
      <c r="WHH27" s="107"/>
      <c r="WHI27" s="107"/>
      <c r="WHJ27" s="107"/>
      <c r="WHK27" s="107"/>
      <c r="WHL27" s="107"/>
      <c r="WHM27" s="107"/>
      <c r="WHN27" s="107"/>
      <c r="WHO27" s="107"/>
      <c r="WHP27" s="107"/>
      <c r="WHQ27" s="107"/>
      <c r="WHR27" s="107"/>
      <c r="WHS27" s="107"/>
      <c r="WHT27" s="107"/>
      <c r="WHU27" s="107"/>
      <c r="WHV27" s="107"/>
      <c r="WHW27" s="107"/>
      <c r="WHX27" s="107"/>
      <c r="WHY27" s="107"/>
      <c r="WHZ27" s="107"/>
      <c r="WIA27" s="107"/>
      <c r="WIB27" s="107"/>
      <c r="WIC27" s="107"/>
      <c r="WID27" s="107"/>
      <c r="WIE27" s="107"/>
      <c r="WIF27" s="107"/>
      <c r="WIG27" s="107"/>
      <c r="WIH27" s="107"/>
      <c r="WII27" s="107"/>
      <c r="WIJ27" s="107"/>
      <c r="WIK27" s="107"/>
      <c r="WIL27" s="107"/>
      <c r="WIM27" s="107"/>
      <c r="WIN27" s="107"/>
      <c r="WIO27" s="107"/>
      <c r="WIP27" s="107"/>
      <c r="WIQ27" s="107"/>
      <c r="WIR27" s="107"/>
      <c r="WIS27" s="107"/>
      <c r="WIT27" s="107"/>
      <c r="WIU27" s="107"/>
      <c r="WIV27" s="107"/>
      <c r="WIW27" s="107"/>
      <c r="WIX27" s="107"/>
      <c r="WIY27" s="107"/>
      <c r="WIZ27" s="107"/>
      <c r="WJA27" s="107"/>
      <c r="WJB27" s="107"/>
      <c r="WJC27" s="107"/>
      <c r="WJD27" s="107"/>
      <c r="WJE27" s="107"/>
      <c r="WJF27" s="107"/>
      <c r="WJG27" s="107"/>
      <c r="WJH27" s="107"/>
      <c r="WJI27" s="107"/>
      <c r="WJJ27" s="107"/>
      <c r="WJK27" s="107"/>
      <c r="WJL27" s="107"/>
      <c r="WJM27" s="107"/>
      <c r="WJN27" s="107"/>
      <c r="WJO27" s="107"/>
      <c r="WJP27" s="107"/>
      <c r="WJQ27" s="107"/>
      <c r="WJR27" s="107"/>
      <c r="WJS27" s="107"/>
      <c r="WJT27" s="107"/>
      <c r="WJU27" s="107"/>
      <c r="WJV27" s="107"/>
      <c r="WJW27" s="107"/>
      <c r="WJX27" s="107"/>
      <c r="WJY27" s="107"/>
      <c r="WJZ27" s="107"/>
      <c r="WKA27" s="107"/>
      <c r="WKB27" s="107"/>
      <c r="WKC27" s="107"/>
      <c r="WKD27" s="107"/>
      <c r="WKE27" s="107"/>
      <c r="WKF27" s="107"/>
      <c r="WKG27" s="107"/>
      <c r="WKH27" s="107"/>
      <c r="WKI27" s="107"/>
      <c r="WKJ27" s="107"/>
      <c r="WKK27" s="107"/>
      <c r="WKL27" s="107"/>
      <c r="WKM27" s="107"/>
      <c r="WKN27" s="107"/>
      <c r="WKO27" s="107"/>
      <c r="WKP27" s="107"/>
      <c r="WKQ27" s="107"/>
      <c r="WKR27" s="107"/>
      <c r="WKS27" s="107"/>
      <c r="WKT27" s="107"/>
      <c r="WKU27" s="107"/>
      <c r="WKV27" s="107"/>
      <c r="WKW27" s="107"/>
      <c r="WKX27" s="107"/>
      <c r="WKY27" s="107"/>
      <c r="WKZ27" s="107"/>
      <c r="WLA27" s="107"/>
      <c r="WLB27" s="107"/>
      <c r="WLC27" s="107"/>
      <c r="WLD27" s="107"/>
      <c r="WLE27" s="107"/>
      <c r="WLF27" s="107"/>
      <c r="WLG27" s="107"/>
      <c r="WLH27" s="107"/>
      <c r="WLI27" s="107"/>
      <c r="WLJ27" s="107"/>
      <c r="WLK27" s="107"/>
      <c r="WLL27" s="107"/>
      <c r="WLM27" s="107"/>
      <c r="WLN27" s="107"/>
      <c r="WLO27" s="107"/>
      <c r="WLP27" s="107"/>
      <c r="WLQ27" s="107"/>
      <c r="WLR27" s="107"/>
      <c r="WLS27" s="107"/>
      <c r="WLT27" s="107"/>
      <c r="WLU27" s="107"/>
      <c r="WLV27" s="107"/>
      <c r="WLW27" s="107"/>
      <c r="WLX27" s="107"/>
      <c r="WLY27" s="107"/>
      <c r="WLZ27" s="107"/>
      <c r="WMA27" s="107"/>
      <c r="WMB27" s="107"/>
      <c r="WMC27" s="107"/>
      <c r="WMD27" s="107"/>
      <c r="WME27" s="107"/>
      <c r="WMF27" s="107"/>
      <c r="WMG27" s="107"/>
      <c r="WMH27" s="107"/>
      <c r="WMI27" s="107"/>
      <c r="WMJ27" s="107"/>
      <c r="WMK27" s="107"/>
      <c r="WML27" s="107"/>
      <c r="WMM27" s="107"/>
      <c r="WMN27" s="107"/>
      <c r="WMO27" s="107"/>
      <c r="WMP27" s="107"/>
      <c r="WMQ27" s="107"/>
      <c r="WMR27" s="107"/>
      <c r="WMS27" s="107"/>
      <c r="WMT27" s="107"/>
      <c r="WMU27" s="107"/>
      <c r="WMV27" s="107"/>
      <c r="WMW27" s="107"/>
      <c r="WMX27" s="107"/>
      <c r="WMY27" s="107"/>
      <c r="WMZ27" s="107"/>
      <c r="WNA27" s="107"/>
      <c r="WNB27" s="107"/>
      <c r="WNC27" s="107"/>
      <c r="WND27" s="107"/>
      <c r="WNE27" s="107"/>
      <c r="WNF27" s="107"/>
      <c r="WNG27" s="107"/>
      <c r="WNH27" s="107"/>
      <c r="WNI27" s="107"/>
      <c r="WNJ27" s="107"/>
      <c r="WNK27" s="107"/>
      <c r="WNL27" s="107"/>
      <c r="WNM27" s="107"/>
      <c r="WNN27" s="107"/>
      <c r="WNO27" s="107"/>
      <c r="WNP27" s="107"/>
      <c r="WNQ27" s="107"/>
      <c r="WNR27" s="107"/>
      <c r="WNS27" s="107"/>
      <c r="WNT27" s="107"/>
      <c r="WNU27" s="107"/>
      <c r="WNV27" s="107"/>
      <c r="WNW27" s="107"/>
      <c r="WNX27" s="107"/>
      <c r="WNY27" s="107"/>
      <c r="WNZ27" s="107"/>
      <c r="WOA27" s="107"/>
      <c r="WOB27" s="107"/>
      <c r="WOC27" s="107"/>
      <c r="WOD27" s="107"/>
      <c r="WOE27" s="107"/>
      <c r="WOF27" s="107"/>
      <c r="WOG27" s="107"/>
      <c r="WOH27" s="107"/>
      <c r="WOI27" s="107"/>
      <c r="WOJ27" s="107"/>
      <c r="WOK27" s="107"/>
      <c r="WOL27" s="107"/>
      <c r="WOM27" s="107"/>
      <c r="WON27" s="107"/>
      <c r="WOO27" s="107"/>
      <c r="WOP27" s="107"/>
      <c r="WOQ27" s="107"/>
      <c r="WOR27" s="107"/>
      <c r="WOS27" s="107"/>
      <c r="WOT27" s="107"/>
      <c r="WOU27" s="107"/>
      <c r="WOV27" s="107"/>
      <c r="WOW27" s="107"/>
      <c r="WOX27" s="107"/>
      <c r="WOY27" s="107"/>
      <c r="WOZ27" s="107"/>
      <c r="WPA27" s="107"/>
      <c r="WPB27" s="107"/>
      <c r="WPC27" s="107"/>
      <c r="WPD27" s="107"/>
      <c r="WPE27" s="107"/>
      <c r="WPF27" s="107"/>
      <c r="WPG27" s="107"/>
      <c r="WPH27" s="107"/>
      <c r="WPI27" s="107"/>
      <c r="WPJ27" s="107"/>
      <c r="WPK27" s="107"/>
      <c r="WPL27" s="107"/>
      <c r="WPM27" s="107"/>
      <c r="WPN27" s="107"/>
      <c r="WPO27" s="107"/>
      <c r="WPP27" s="107"/>
      <c r="WPQ27" s="107"/>
      <c r="WPR27" s="107"/>
      <c r="WPS27" s="107"/>
      <c r="WPT27" s="107"/>
      <c r="WPU27" s="107"/>
      <c r="WPV27" s="107"/>
      <c r="WPW27" s="107"/>
      <c r="WPX27" s="107"/>
      <c r="WPY27" s="107"/>
      <c r="WPZ27" s="107"/>
      <c r="WQA27" s="107"/>
      <c r="WQB27" s="107"/>
      <c r="WQC27" s="107"/>
      <c r="WQD27" s="107"/>
      <c r="WQE27" s="107"/>
      <c r="WQF27" s="107"/>
      <c r="WQG27" s="107"/>
      <c r="WQH27" s="107"/>
      <c r="WQI27" s="107"/>
      <c r="WQJ27" s="107"/>
      <c r="WQK27" s="107"/>
      <c r="WQL27" s="107"/>
      <c r="WQM27" s="107"/>
      <c r="WQN27" s="107"/>
      <c r="WQO27" s="107"/>
      <c r="WQP27" s="107"/>
      <c r="WQQ27" s="107"/>
      <c r="WQR27" s="107"/>
      <c r="WQS27" s="107"/>
      <c r="WQT27" s="107"/>
      <c r="WQU27" s="107"/>
      <c r="WQV27" s="107"/>
      <c r="WQW27" s="107"/>
      <c r="WQX27" s="107"/>
      <c r="WQY27" s="107"/>
      <c r="WQZ27" s="107"/>
      <c r="WRA27" s="107"/>
      <c r="WRB27" s="107"/>
      <c r="WRC27" s="107"/>
      <c r="WRD27" s="107"/>
      <c r="WRE27" s="107"/>
      <c r="WRF27" s="107"/>
      <c r="WRG27" s="107"/>
      <c r="WRH27" s="107"/>
      <c r="WRI27" s="107"/>
      <c r="WRJ27" s="107"/>
      <c r="WRK27" s="107"/>
      <c r="WRL27" s="107"/>
      <c r="WRM27" s="107"/>
      <c r="WRN27" s="107"/>
      <c r="WRO27" s="107"/>
      <c r="WRP27" s="107"/>
      <c r="WRQ27" s="107"/>
      <c r="WRR27" s="107"/>
      <c r="WRS27" s="107"/>
      <c r="WRT27" s="107"/>
      <c r="WRU27" s="107"/>
      <c r="WRV27" s="107"/>
      <c r="WRW27" s="107"/>
      <c r="WRX27" s="107"/>
      <c r="WRY27" s="107"/>
      <c r="WRZ27" s="107"/>
      <c r="WSA27" s="107"/>
      <c r="WSB27" s="107"/>
      <c r="WSC27" s="107"/>
      <c r="WSD27" s="107"/>
      <c r="WSE27" s="107"/>
      <c r="WSF27" s="107"/>
      <c r="WSG27" s="107"/>
      <c r="WSH27" s="107"/>
      <c r="WSI27" s="107"/>
      <c r="WSJ27" s="107"/>
      <c r="WSK27" s="107"/>
      <c r="WSL27" s="107"/>
      <c r="WSM27" s="107"/>
      <c r="WSN27" s="107"/>
      <c r="WSO27" s="107"/>
      <c r="WSP27" s="107"/>
      <c r="WSQ27" s="107"/>
      <c r="WSR27" s="107"/>
      <c r="WSS27" s="107"/>
      <c r="WST27" s="107"/>
      <c r="WSU27" s="107"/>
      <c r="WSV27" s="107"/>
      <c r="WSW27" s="107"/>
      <c r="WSX27" s="107"/>
      <c r="WSY27" s="107"/>
      <c r="WSZ27" s="107"/>
      <c r="WTA27" s="107"/>
      <c r="WTB27" s="107"/>
      <c r="WTC27" s="107"/>
      <c r="WTD27" s="107"/>
      <c r="WTE27" s="107"/>
      <c r="WTF27" s="107"/>
      <c r="WTG27" s="107"/>
      <c r="WTH27" s="107"/>
      <c r="WTI27" s="107"/>
      <c r="WTJ27" s="107"/>
      <c r="WTK27" s="107"/>
      <c r="WTL27" s="107"/>
      <c r="WTM27" s="107"/>
      <c r="WTN27" s="107"/>
      <c r="WTO27" s="107"/>
      <c r="WTP27" s="107"/>
      <c r="WTQ27" s="107"/>
      <c r="WTR27" s="107"/>
      <c r="WTS27" s="107"/>
      <c r="WTT27" s="107"/>
      <c r="WTU27" s="107"/>
      <c r="WTV27" s="107"/>
      <c r="WTW27" s="107"/>
      <c r="WTX27" s="107"/>
      <c r="WTY27" s="107"/>
      <c r="WTZ27" s="107"/>
      <c r="WUA27" s="107"/>
      <c r="WUB27" s="107"/>
      <c r="WUC27" s="107"/>
      <c r="WUD27" s="107"/>
      <c r="WUE27" s="107"/>
      <c r="WUF27" s="107"/>
      <c r="WUG27" s="107"/>
      <c r="WUH27" s="107"/>
      <c r="WUI27" s="107"/>
      <c r="WUJ27" s="107"/>
      <c r="WUK27" s="107"/>
      <c r="WUL27" s="107"/>
      <c r="WUM27" s="107"/>
      <c r="WUN27" s="107"/>
      <c r="WUO27" s="107"/>
      <c r="WUP27" s="107"/>
      <c r="WUQ27" s="107"/>
      <c r="WUR27" s="107"/>
      <c r="WUS27" s="107"/>
      <c r="WUT27" s="107"/>
      <c r="WUU27" s="107"/>
      <c r="WUV27" s="107"/>
      <c r="WUW27" s="107"/>
      <c r="WUX27" s="107"/>
      <c r="WUY27" s="107"/>
      <c r="WUZ27" s="107"/>
      <c r="WVA27" s="107"/>
      <c r="WVB27" s="107"/>
      <c r="WVC27" s="107"/>
      <c r="WVD27" s="107"/>
      <c r="WVE27" s="107"/>
      <c r="WVF27" s="107"/>
      <c r="WVG27" s="107"/>
      <c r="WVH27" s="107"/>
      <c r="WVI27" s="107"/>
      <c r="WVJ27" s="107"/>
      <c r="WVK27" s="107"/>
      <c r="WVL27" s="107"/>
      <c r="WVM27" s="107"/>
      <c r="WVN27" s="107"/>
      <c r="WVO27" s="107"/>
      <c r="WVP27" s="107"/>
      <c r="WVQ27" s="107"/>
      <c r="WVR27" s="107"/>
      <c r="WVS27" s="107"/>
      <c r="WVT27" s="107"/>
      <c r="WVU27" s="107"/>
      <c r="WVV27" s="107"/>
      <c r="WVW27" s="107"/>
      <c r="WVX27" s="107"/>
      <c r="WVY27" s="107"/>
      <c r="WVZ27" s="107"/>
      <c r="WWA27" s="107"/>
      <c r="WWB27" s="107"/>
      <c r="WWC27" s="107"/>
      <c r="WWD27" s="107"/>
      <c r="WWE27" s="107"/>
      <c r="WWF27" s="107"/>
      <c r="WWG27" s="107"/>
      <c r="WWH27" s="107"/>
      <c r="WWI27" s="107"/>
      <c r="WWJ27" s="107"/>
      <c r="WWK27" s="107"/>
      <c r="WWL27" s="107"/>
      <c r="WWM27" s="107"/>
      <c r="WWN27" s="107"/>
      <c r="WWO27" s="107"/>
      <c r="WWP27" s="107"/>
      <c r="WWQ27" s="107"/>
      <c r="WWR27" s="107"/>
      <c r="WWS27" s="107"/>
      <c r="WWT27" s="107"/>
      <c r="WWU27" s="107"/>
      <c r="WWV27" s="107"/>
      <c r="WWW27" s="107"/>
      <c r="WWX27" s="107"/>
      <c r="WWY27" s="107"/>
      <c r="WWZ27" s="107"/>
      <c r="WXA27" s="107"/>
      <c r="WXB27" s="107"/>
      <c r="WXC27" s="107"/>
      <c r="WXD27" s="107"/>
      <c r="WXE27" s="107"/>
      <c r="WXF27" s="107"/>
      <c r="WXG27" s="107"/>
      <c r="WXH27" s="107"/>
      <c r="WXI27" s="107"/>
      <c r="WXJ27" s="107"/>
      <c r="WXK27" s="107"/>
      <c r="WXL27" s="107"/>
      <c r="WXM27" s="107"/>
      <c r="WXN27" s="107"/>
      <c r="WXO27" s="107"/>
      <c r="WXP27" s="107"/>
      <c r="WXQ27" s="107"/>
      <c r="WXR27" s="107"/>
      <c r="WXS27" s="107"/>
      <c r="WXT27" s="107"/>
      <c r="WXU27" s="107"/>
      <c r="WXV27" s="107"/>
      <c r="WXW27" s="107"/>
      <c r="WXX27" s="107"/>
      <c r="WXY27" s="107"/>
      <c r="WXZ27" s="107"/>
      <c r="WYA27" s="107"/>
      <c r="WYB27" s="107"/>
      <c r="WYC27" s="107"/>
      <c r="WYD27" s="107"/>
      <c r="WYE27" s="107"/>
      <c r="WYF27" s="107"/>
      <c r="WYG27" s="107"/>
      <c r="WYH27" s="107"/>
      <c r="WYI27" s="107"/>
      <c r="WYJ27" s="107"/>
      <c r="WYK27" s="107"/>
      <c r="WYL27" s="107"/>
      <c r="WYM27" s="107"/>
      <c r="WYN27" s="107"/>
      <c r="WYO27" s="107"/>
      <c r="WYP27" s="107"/>
      <c r="WYQ27" s="107"/>
      <c r="WYR27" s="107"/>
      <c r="WYS27" s="107"/>
      <c r="WYT27" s="107"/>
      <c r="WYU27" s="107"/>
      <c r="WYV27" s="107"/>
      <c r="WYW27" s="107"/>
      <c r="WYX27" s="107"/>
      <c r="WYY27" s="107"/>
      <c r="WYZ27" s="107"/>
      <c r="WZA27" s="107"/>
      <c r="WZB27" s="107"/>
      <c r="WZC27" s="107"/>
      <c r="WZD27" s="107"/>
      <c r="WZE27" s="107"/>
      <c r="WZF27" s="107"/>
      <c r="WZG27" s="107"/>
      <c r="WZH27" s="107"/>
      <c r="WZI27" s="107"/>
      <c r="WZJ27" s="107"/>
      <c r="WZK27" s="107"/>
      <c r="WZL27" s="107"/>
      <c r="WZM27" s="107"/>
      <c r="WZN27" s="107"/>
      <c r="WZO27" s="107"/>
      <c r="WZP27" s="107"/>
      <c r="WZQ27" s="107"/>
      <c r="WZR27" s="107"/>
      <c r="WZS27" s="107"/>
      <c r="WZT27" s="107"/>
      <c r="WZU27" s="107"/>
      <c r="WZV27" s="107"/>
      <c r="WZW27" s="107"/>
      <c r="WZX27" s="107"/>
      <c r="WZY27" s="107"/>
      <c r="WZZ27" s="107"/>
      <c r="XAA27" s="107"/>
      <c r="XAB27" s="107"/>
      <c r="XAC27" s="107"/>
      <c r="XAD27" s="107"/>
      <c r="XAE27" s="107"/>
      <c r="XAF27" s="107"/>
      <c r="XAG27" s="107"/>
      <c r="XAH27" s="107"/>
      <c r="XAI27" s="107"/>
      <c r="XAJ27" s="107"/>
      <c r="XAK27" s="107"/>
      <c r="XAL27" s="107"/>
      <c r="XAM27" s="107"/>
      <c r="XAN27" s="107"/>
      <c r="XAO27" s="107"/>
      <c r="XAP27" s="107"/>
      <c r="XAQ27" s="107"/>
      <c r="XAR27" s="107"/>
      <c r="XAS27" s="107"/>
      <c r="XAT27" s="107"/>
      <c r="XAU27" s="107"/>
      <c r="XAV27" s="107"/>
      <c r="XAW27" s="107"/>
      <c r="XAX27" s="107"/>
      <c r="XAY27" s="107"/>
      <c r="XAZ27" s="107"/>
      <c r="XBA27" s="107"/>
      <c r="XBB27" s="107"/>
      <c r="XBC27" s="107"/>
      <c r="XBD27" s="107"/>
      <c r="XBE27" s="107"/>
      <c r="XBF27" s="107"/>
      <c r="XBG27" s="107"/>
      <c r="XBH27" s="107"/>
      <c r="XBI27" s="107"/>
      <c r="XBJ27" s="107"/>
      <c r="XBK27" s="107"/>
      <c r="XBL27" s="107"/>
      <c r="XBM27" s="107"/>
      <c r="XBN27" s="107"/>
      <c r="XBO27" s="107"/>
      <c r="XBP27" s="107"/>
      <c r="XBQ27" s="107"/>
      <c r="XBR27" s="107"/>
      <c r="XBS27" s="107"/>
      <c r="XBT27" s="107"/>
      <c r="XBU27" s="107"/>
      <c r="XBV27" s="107"/>
      <c r="XBW27" s="107"/>
      <c r="XBX27" s="107"/>
      <c r="XBY27" s="107"/>
      <c r="XBZ27" s="107"/>
      <c r="XCA27" s="107"/>
      <c r="XCB27" s="107"/>
      <c r="XCC27" s="107"/>
      <c r="XCD27" s="107"/>
      <c r="XCE27" s="107"/>
      <c r="XCF27" s="107"/>
      <c r="XCG27" s="107"/>
      <c r="XCH27" s="107"/>
      <c r="XCI27" s="107"/>
      <c r="XCJ27" s="107"/>
      <c r="XCK27" s="107"/>
      <c r="XCL27" s="107"/>
      <c r="XCM27" s="107"/>
      <c r="XCN27" s="107"/>
      <c r="XCO27" s="107"/>
      <c r="XCP27" s="107"/>
      <c r="XCQ27" s="107"/>
      <c r="XCR27" s="107"/>
      <c r="XCS27" s="107"/>
      <c r="XCT27" s="107"/>
      <c r="XCU27" s="107"/>
      <c r="XCV27" s="107"/>
      <c r="XCW27" s="107"/>
      <c r="XCX27" s="107"/>
      <c r="XCY27" s="107"/>
      <c r="XCZ27" s="107"/>
      <c r="XDA27" s="107"/>
      <c r="XDB27" s="107"/>
      <c r="XDC27" s="107"/>
      <c r="XDD27" s="107"/>
      <c r="XDE27" s="107"/>
      <c r="XDF27" s="107"/>
      <c r="XDG27" s="107"/>
      <c r="XDH27" s="107"/>
      <c r="XDI27" s="107"/>
      <c r="XDJ27" s="107"/>
      <c r="XDK27" s="107"/>
      <c r="XDL27" s="107"/>
      <c r="XDM27" s="107"/>
      <c r="XDN27" s="107"/>
      <c r="XDO27" s="107"/>
      <c r="XDP27" s="107"/>
      <c r="XDQ27" s="107"/>
      <c r="XDR27" s="107"/>
      <c r="XDS27" s="107"/>
      <c r="XDT27" s="107"/>
      <c r="XDU27" s="107"/>
      <c r="XDV27" s="107"/>
      <c r="XDW27" s="107"/>
      <c r="XDX27" s="107"/>
      <c r="XDY27" s="107"/>
      <c r="XDZ27" s="107"/>
      <c r="XEA27" s="107"/>
      <c r="XEB27" s="107"/>
      <c r="XEC27" s="107"/>
      <c r="XED27" s="107"/>
      <c r="XEE27" s="107"/>
      <c r="XEF27" s="107"/>
      <c r="XEG27" s="107"/>
      <c r="XEH27" s="107"/>
      <c r="XEI27" s="107"/>
      <c r="XEJ27" s="107"/>
      <c r="XEK27" s="107"/>
      <c r="XEL27" s="107"/>
      <c r="XEM27" s="107"/>
      <c r="XEN27" s="107"/>
      <c r="XEO27" s="107"/>
      <c r="XEP27" s="107"/>
      <c r="XEQ27" s="107"/>
      <c r="XER27" s="107"/>
    </row>
    <row r="28" spans="1:16372" customFormat="1" ht="15" customHeight="1">
      <c r="A28" s="113"/>
      <c r="B28" s="113"/>
      <c r="C28" s="113"/>
      <c r="D28" s="113"/>
      <c r="E28" s="113"/>
      <c r="F28" s="113"/>
      <c r="G28" s="113"/>
      <c r="H28" s="113"/>
      <c r="I28" s="113"/>
      <c r="J28" s="107"/>
      <c r="K28" s="107"/>
      <c r="L28" s="107"/>
      <c r="M28" s="107"/>
      <c r="N28" s="107"/>
      <c r="O28" s="107"/>
      <c r="P28" s="107"/>
      <c r="Q28" s="107"/>
      <c r="R28" s="107"/>
      <c r="S28" s="107"/>
      <c r="T28" s="107"/>
      <c r="U28" s="107"/>
      <c r="V28" s="107"/>
      <c r="W28" s="107"/>
      <c r="X28" s="107"/>
      <c r="Y28" s="107"/>
      <c r="Z28" s="107"/>
      <c r="AA28" s="107"/>
      <c r="AB28" s="107"/>
      <c r="AC28" s="107"/>
      <c r="AD28" s="107"/>
      <c r="AE28" s="107"/>
      <c r="AF28" s="107"/>
      <c r="AG28" s="107"/>
      <c r="AH28" s="107"/>
      <c r="AI28" s="107"/>
      <c r="AJ28" s="107"/>
      <c r="AK28" s="107"/>
      <c r="AL28" s="107"/>
      <c r="AM28" s="107"/>
      <c r="AN28" s="107"/>
      <c r="AO28" s="107"/>
      <c r="AP28" s="107"/>
      <c r="AQ28" s="107"/>
      <c r="AR28" s="107"/>
      <c r="AS28" s="107"/>
      <c r="AT28" s="107"/>
      <c r="AU28" s="107"/>
      <c r="AV28" s="107"/>
      <c r="AW28" s="107"/>
      <c r="AX28" s="107"/>
      <c r="AY28" s="107"/>
      <c r="AZ28" s="107"/>
      <c r="BA28" s="107"/>
      <c r="BB28" s="107"/>
      <c r="BC28" s="107"/>
      <c r="BD28" s="107"/>
      <c r="BE28" s="107"/>
      <c r="BF28" s="107"/>
      <c r="BG28" s="107"/>
      <c r="BH28" s="107"/>
      <c r="BI28" s="107"/>
      <c r="BJ28" s="107"/>
      <c r="BK28" s="107"/>
      <c r="BL28" s="107"/>
      <c r="BM28" s="107"/>
      <c r="BN28" s="107"/>
      <c r="BO28" s="107"/>
      <c r="BP28" s="107"/>
      <c r="BQ28" s="107"/>
      <c r="BR28" s="107"/>
      <c r="BS28" s="107"/>
      <c r="BT28" s="107"/>
      <c r="BU28" s="107"/>
      <c r="BV28" s="107"/>
      <c r="BW28" s="107"/>
      <c r="BX28" s="107"/>
      <c r="BY28" s="107"/>
      <c r="BZ28" s="107"/>
      <c r="CA28" s="107"/>
      <c r="CB28" s="107"/>
      <c r="CC28" s="107"/>
      <c r="CD28" s="107"/>
      <c r="CE28" s="107"/>
      <c r="CF28" s="107"/>
      <c r="CG28" s="107"/>
      <c r="CH28" s="107"/>
      <c r="CI28" s="107"/>
      <c r="CJ28" s="107"/>
      <c r="CK28" s="107"/>
      <c r="CL28" s="107"/>
      <c r="CM28" s="107"/>
      <c r="CN28" s="107"/>
      <c r="CO28" s="107"/>
      <c r="CP28" s="107"/>
      <c r="CQ28" s="107"/>
      <c r="CR28" s="107"/>
      <c r="CS28" s="107"/>
      <c r="CT28" s="107"/>
      <c r="CU28" s="107"/>
      <c r="CV28" s="107"/>
      <c r="CW28" s="107"/>
      <c r="CX28" s="107"/>
      <c r="CY28" s="107"/>
      <c r="CZ28" s="107"/>
      <c r="DA28" s="107"/>
      <c r="DB28" s="107"/>
      <c r="DC28" s="107"/>
      <c r="DD28" s="107"/>
      <c r="DE28" s="107"/>
      <c r="DF28" s="107"/>
      <c r="DG28" s="107"/>
      <c r="DH28" s="107"/>
      <c r="DI28" s="107"/>
      <c r="DJ28" s="107"/>
      <c r="DK28" s="107"/>
      <c r="DL28" s="107"/>
      <c r="DM28" s="107"/>
      <c r="DN28" s="107"/>
      <c r="DO28" s="107"/>
      <c r="DP28" s="107"/>
      <c r="DQ28" s="107"/>
      <c r="DR28" s="107"/>
      <c r="DS28" s="107"/>
      <c r="DT28" s="107"/>
      <c r="DU28" s="107"/>
      <c r="DV28" s="107"/>
      <c r="DW28" s="107"/>
      <c r="DX28" s="107"/>
      <c r="DY28" s="107"/>
      <c r="DZ28" s="107"/>
      <c r="EA28" s="107"/>
      <c r="EB28" s="107"/>
      <c r="EC28" s="107"/>
      <c r="ED28" s="107"/>
      <c r="EE28" s="107"/>
      <c r="EF28" s="107"/>
      <c r="EG28" s="107"/>
      <c r="EH28" s="107"/>
      <c r="EI28" s="107"/>
      <c r="EJ28" s="107"/>
      <c r="EK28" s="107"/>
      <c r="EL28" s="107"/>
      <c r="EM28" s="107"/>
      <c r="EN28" s="107"/>
      <c r="EO28" s="107"/>
      <c r="EP28" s="107"/>
      <c r="EQ28" s="107"/>
      <c r="ER28" s="107"/>
      <c r="ES28" s="107"/>
      <c r="ET28" s="107"/>
      <c r="EU28" s="107"/>
      <c r="EV28" s="107"/>
      <c r="EW28" s="107"/>
      <c r="EX28" s="107"/>
      <c r="EY28" s="107"/>
      <c r="EZ28" s="107"/>
      <c r="FA28" s="107"/>
      <c r="FB28" s="107"/>
      <c r="FC28" s="107"/>
      <c r="FD28" s="107"/>
      <c r="FE28" s="107"/>
      <c r="FF28" s="107"/>
      <c r="FG28" s="107"/>
      <c r="FH28" s="107"/>
      <c r="FI28" s="107"/>
      <c r="FJ28" s="107"/>
      <c r="FK28" s="107"/>
      <c r="FL28" s="107"/>
      <c r="FM28" s="107"/>
      <c r="FN28" s="107"/>
      <c r="FO28" s="107"/>
      <c r="FP28" s="107"/>
      <c r="FQ28" s="107"/>
      <c r="FR28" s="107"/>
      <c r="FS28" s="107"/>
      <c r="FT28" s="107"/>
      <c r="FU28" s="107"/>
      <c r="FV28" s="107"/>
      <c r="FW28" s="107"/>
      <c r="FX28" s="107"/>
      <c r="FY28" s="107"/>
      <c r="FZ28" s="107"/>
      <c r="GA28" s="107"/>
      <c r="GB28" s="107"/>
      <c r="GC28" s="107"/>
      <c r="GD28" s="107"/>
      <c r="GE28" s="107"/>
      <c r="GF28" s="107"/>
      <c r="GG28" s="107"/>
      <c r="GH28" s="107"/>
      <c r="GI28" s="107"/>
      <c r="GJ28" s="107"/>
      <c r="GK28" s="107"/>
      <c r="GL28" s="107"/>
      <c r="GM28" s="107"/>
      <c r="GN28" s="107"/>
      <c r="GO28" s="107"/>
      <c r="GP28" s="107"/>
      <c r="GQ28" s="107"/>
      <c r="GR28" s="107"/>
      <c r="GS28" s="107"/>
      <c r="GT28" s="107"/>
      <c r="GU28" s="107"/>
      <c r="GV28" s="107"/>
      <c r="GW28" s="107"/>
      <c r="GX28" s="107"/>
      <c r="GY28" s="107"/>
      <c r="GZ28" s="107"/>
      <c r="HA28" s="107"/>
      <c r="HB28" s="107"/>
      <c r="HC28" s="107"/>
      <c r="HD28" s="107"/>
      <c r="HE28" s="107"/>
      <c r="HF28" s="107"/>
      <c r="HG28" s="107"/>
      <c r="HH28" s="107"/>
      <c r="HI28" s="107"/>
      <c r="HJ28" s="107"/>
      <c r="HK28" s="107"/>
      <c r="HL28" s="107"/>
      <c r="HM28" s="107"/>
      <c r="HN28" s="107"/>
      <c r="HO28" s="107"/>
      <c r="HP28" s="107"/>
      <c r="HQ28" s="107"/>
      <c r="HR28" s="107"/>
      <c r="HS28" s="107"/>
      <c r="HT28" s="107"/>
      <c r="HU28" s="107"/>
      <c r="HV28" s="107"/>
      <c r="HW28" s="107"/>
      <c r="HX28" s="107"/>
      <c r="HY28" s="107"/>
      <c r="HZ28" s="107"/>
      <c r="IA28" s="107"/>
      <c r="IB28" s="107"/>
      <c r="IC28" s="107"/>
      <c r="ID28" s="107"/>
      <c r="IE28" s="107"/>
      <c r="IF28" s="107"/>
      <c r="IG28" s="107"/>
      <c r="IH28" s="107"/>
      <c r="II28" s="107"/>
      <c r="IJ28" s="107"/>
      <c r="IK28" s="107"/>
      <c r="IL28" s="107"/>
      <c r="IM28" s="107"/>
      <c r="IN28" s="107"/>
      <c r="IO28" s="107"/>
      <c r="IP28" s="107"/>
      <c r="IQ28" s="107"/>
      <c r="IR28" s="107"/>
      <c r="IS28" s="107"/>
      <c r="IT28" s="107"/>
      <c r="IU28" s="107"/>
      <c r="IV28" s="107"/>
      <c r="IW28" s="107"/>
      <c r="IX28" s="107"/>
      <c r="IY28" s="107"/>
      <c r="IZ28" s="107"/>
      <c r="JA28" s="107"/>
      <c r="JB28" s="107"/>
      <c r="JC28" s="107"/>
      <c r="JD28" s="107"/>
      <c r="JE28" s="107"/>
      <c r="JF28" s="107"/>
      <c r="JG28" s="107"/>
      <c r="JH28" s="107"/>
      <c r="JI28" s="107"/>
      <c r="JJ28" s="107"/>
      <c r="JK28" s="107"/>
      <c r="JL28" s="107"/>
      <c r="JM28" s="107"/>
      <c r="JN28" s="107"/>
      <c r="JO28" s="107"/>
      <c r="JP28" s="107"/>
      <c r="JQ28" s="107"/>
      <c r="JR28" s="107"/>
      <c r="JS28" s="107"/>
      <c r="JT28" s="107"/>
      <c r="JU28" s="107"/>
      <c r="JV28" s="107"/>
      <c r="JW28" s="107"/>
      <c r="JX28" s="107"/>
      <c r="JY28" s="107"/>
      <c r="JZ28" s="107"/>
      <c r="KA28" s="107"/>
      <c r="KB28" s="107"/>
      <c r="KC28" s="107"/>
      <c r="KD28" s="107"/>
      <c r="KE28" s="107"/>
      <c r="KF28" s="107"/>
      <c r="KG28" s="107"/>
      <c r="KH28" s="107"/>
      <c r="KI28" s="107"/>
      <c r="KJ28" s="107"/>
      <c r="KK28" s="107"/>
      <c r="KL28" s="107"/>
      <c r="KM28" s="107"/>
      <c r="KN28" s="107"/>
      <c r="KO28" s="107"/>
      <c r="KP28" s="107"/>
      <c r="KQ28" s="107"/>
      <c r="KR28" s="107"/>
      <c r="KS28" s="107"/>
      <c r="KT28" s="107"/>
      <c r="KU28" s="107"/>
      <c r="KV28" s="107"/>
      <c r="KW28" s="107"/>
      <c r="KX28" s="107"/>
      <c r="KY28" s="107"/>
      <c r="KZ28" s="107"/>
      <c r="LA28" s="107"/>
      <c r="LB28" s="107"/>
      <c r="LC28" s="107"/>
      <c r="LD28" s="107"/>
      <c r="LE28" s="107"/>
      <c r="LF28" s="107"/>
      <c r="LG28" s="107"/>
      <c r="LH28" s="107"/>
      <c r="LI28" s="107"/>
      <c r="LJ28" s="107"/>
      <c r="LK28" s="107"/>
      <c r="LL28" s="107"/>
      <c r="LM28" s="107"/>
      <c r="LN28" s="107"/>
      <c r="LO28" s="107"/>
      <c r="LP28" s="107"/>
      <c r="LQ28" s="107"/>
      <c r="LR28" s="107"/>
      <c r="LS28" s="107"/>
      <c r="LT28" s="107"/>
      <c r="LU28" s="107"/>
      <c r="LV28" s="107"/>
      <c r="LW28" s="107"/>
      <c r="LX28" s="107"/>
      <c r="LY28" s="107"/>
      <c r="LZ28" s="107"/>
      <c r="MA28" s="107"/>
      <c r="MB28" s="107"/>
      <c r="MC28" s="107"/>
      <c r="MD28" s="107"/>
      <c r="ME28" s="107"/>
      <c r="MF28" s="107"/>
      <c r="MG28" s="107"/>
      <c r="MH28" s="107"/>
      <c r="MI28" s="107"/>
      <c r="MJ28" s="107"/>
      <c r="MK28" s="107"/>
      <c r="ML28" s="107"/>
      <c r="MM28" s="107"/>
      <c r="MN28" s="107"/>
      <c r="MO28" s="107"/>
      <c r="MP28" s="107"/>
      <c r="MQ28" s="107"/>
      <c r="MR28" s="107"/>
      <c r="MS28" s="107"/>
      <c r="MT28" s="107"/>
      <c r="MU28" s="107"/>
      <c r="MV28" s="107"/>
      <c r="MW28" s="107"/>
      <c r="MX28" s="107"/>
      <c r="MY28" s="107"/>
      <c r="MZ28" s="107"/>
      <c r="NA28" s="107"/>
      <c r="NB28" s="107"/>
      <c r="NC28" s="107"/>
      <c r="ND28" s="107"/>
      <c r="NE28" s="107"/>
      <c r="NF28" s="107"/>
      <c r="NG28" s="107"/>
      <c r="NH28" s="107"/>
      <c r="NI28" s="107"/>
      <c r="NJ28" s="107"/>
      <c r="NK28" s="107"/>
      <c r="NL28" s="107"/>
      <c r="NM28" s="107"/>
      <c r="NN28" s="107"/>
      <c r="NO28" s="107"/>
      <c r="NP28" s="107"/>
      <c r="NQ28" s="107"/>
      <c r="NR28" s="107"/>
      <c r="NS28" s="107"/>
      <c r="NT28" s="107"/>
      <c r="NU28" s="107"/>
      <c r="NV28" s="107"/>
      <c r="NW28" s="107"/>
      <c r="NX28" s="107"/>
      <c r="NY28" s="107"/>
      <c r="NZ28" s="107"/>
      <c r="OA28" s="107"/>
      <c r="OB28" s="107"/>
      <c r="OC28" s="107"/>
      <c r="OD28" s="107"/>
      <c r="OE28" s="107"/>
      <c r="OF28" s="107"/>
      <c r="OG28" s="107"/>
      <c r="OH28" s="107"/>
      <c r="OI28" s="107"/>
      <c r="OJ28" s="107"/>
      <c r="OK28" s="107"/>
      <c r="OL28" s="107"/>
      <c r="OM28" s="107"/>
      <c r="ON28" s="107"/>
      <c r="OO28" s="107"/>
      <c r="OP28" s="107"/>
      <c r="OQ28" s="107"/>
      <c r="OR28" s="107"/>
      <c r="OS28" s="107"/>
      <c r="OT28" s="107"/>
      <c r="OU28" s="107"/>
      <c r="OV28" s="107"/>
      <c r="OW28" s="107"/>
      <c r="OX28" s="107"/>
      <c r="OY28" s="107"/>
      <c r="OZ28" s="107"/>
      <c r="PA28" s="107"/>
      <c r="PB28" s="107"/>
      <c r="PC28" s="107"/>
      <c r="PD28" s="107"/>
      <c r="PE28" s="107"/>
      <c r="PF28" s="107"/>
      <c r="PG28" s="107"/>
      <c r="PH28" s="107"/>
      <c r="PI28" s="107"/>
      <c r="PJ28" s="107"/>
      <c r="PK28" s="107"/>
      <c r="PL28" s="107"/>
      <c r="PM28" s="107"/>
      <c r="PN28" s="107"/>
      <c r="PO28" s="107"/>
      <c r="PP28" s="107"/>
      <c r="PQ28" s="107"/>
      <c r="PR28" s="107"/>
      <c r="PS28" s="107"/>
      <c r="PT28" s="107"/>
      <c r="PU28" s="107"/>
      <c r="PV28" s="107"/>
      <c r="PW28" s="107"/>
      <c r="PX28" s="107"/>
      <c r="PY28" s="107"/>
      <c r="PZ28" s="107"/>
      <c r="QA28" s="107"/>
      <c r="QB28" s="107"/>
      <c r="QC28" s="107"/>
      <c r="QD28" s="107"/>
      <c r="QE28" s="107"/>
      <c r="QF28" s="107"/>
      <c r="QG28" s="107"/>
      <c r="QH28" s="107"/>
      <c r="QI28" s="107"/>
      <c r="QJ28" s="107"/>
      <c r="QK28" s="107"/>
      <c r="QL28" s="107"/>
      <c r="QM28" s="107"/>
      <c r="QN28" s="107"/>
      <c r="QO28" s="107"/>
      <c r="QP28" s="107"/>
      <c r="QQ28" s="107"/>
      <c r="QR28" s="107"/>
      <c r="QS28" s="107"/>
      <c r="QT28" s="107"/>
      <c r="QU28" s="107"/>
      <c r="QV28" s="107"/>
      <c r="QW28" s="107"/>
      <c r="QX28" s="107"/>
      <c r="QY28" s="107"/>
      <c r="QZ28" s="107"/>
      <c r="RA28" s="107"/>
      <c r="RB28" s="107"/>
      <c r="RC28" s="107"/>
      <c r="RD28" s="107"/>
      <c r="RE28" s="107"/>
      <c r="RF28" s="107"/>
      <c r="RG28" s="107"/>
      <c r="RH28" s="107"/>
      <c r="RI28" s="107"/>
      <c r="RJ28" s="107"/>
      <c r="RK28" s="107"/>
      <c r="RL28" s="107"/>
      <c r="RM28" s="107"/>
      <c r="RN28" s="107"/>
      <c r="RO28" s="107"/>
      <c r="RP28" s="107"/>
      <c r="RQ28" s="107"/>
      <c r="RR28" s="107"/>
      <c r="RS28" s="107"/>
      <c r="RT28" s="107"/>
      <c r="RU28" s="107"/>
      <c r="RV28" s="107"/>
      <c r="RW28" s="107"/>
      <c r="RX28" s="107"/>
      <c r="RY28" s="107"/>
      <c r="RZ28" s="107"/>
      <c r="SA28" s="107"/>
      <c r="SB28" s="107"/>
      <c r="SC28" s="107"/>
      <c r="SD28" s="107"/>
      <c r="SE28" s="107"/>
      <c r="SF28" s="107"/>
      <c r="SG28" s="107"/>
      <c r="SH28" s="107"/>
      <c r="SI28" s="107"/>
      <c r="SJ28" s="107"/>
      <c r="SK28" s="107"/>
      <c r="SL28" s="107"/>
      <c r="SM28" s="107"/>
      <c r="SN28" s="107"/>
      <c r="SO28" s="107"/>
      <c r="SP28" s="107"/>
      <c r="SQ28" s="107"/>
      <c r="SR28" s="107"/>
      <c r="SS28" s="107"/>
      <c r="ST28" s="107"/>
      <c r="SU28" s="107"/>
      <c r="SV28" s="107"/>
      <c r="SW28" s="107"/>
      <c r="SX28" s="107"/>
      <c r="SY28" s="107"/>
      <c r="SZ28" s="107"/>
      <c r="TA28" s="107"/>
      <c r="TB28" s="107"/>
      <c r="TC28" s="107"/>
      <c r="TD28" s="107"/>
      <c r="TE28" s="107"/>
      <c r="TF28" s="107"/>
      <c r="TG28" s="107"/>
      <c r="TH28" s="107"/>
      <c r="TI28" s="107"/>
      <c r="TJ28" s="107"/>
      <c r="TK28" s="107"/>
      <c r="TL28" s="107"/>
      <c r="TM28" s="107"/>
      <c r="TN28" s="107"/>
      <c r="TO28" s="107"/>
      <c r="TP28" s="107"/>
      <c r="TQ28" s="107"/>
      <c r="TR28" s="107"/>
      <c r="TS28" s="107"/>
      <c r="TT28" s="107"/>
      <c r="TU28" s="107"/>
      <c r="TV28" s="107"/>
      <c r="TW28" s="107"/>
      <c r="TX28" s="107"/>
      <c r="TY28" s="107"/>
      <c r="TZ28" s="107"/>
      <c r="UA28" s="107"/>
      <c r="UB28" s="107"/>
      <c r="UC28" s="107"/>
      <c r="UD28" s="107"/>
      <c r="UE28" s="107"/>
      <c r="UF28" s="107"/>
      <c r="UG28" s="107"/>
      <c r="UH28" s="107"/>
      <c r="UI28" s="107"/>
      <c r="UJ28" s="107"/>
      <c r="UK28" s="107"/>
      <c r="UL28" s="107"/>
      <c r="UM28" s="107"/>
      <c r="UN28" s="107"/>
      <c r="UO28" s="107"/>
      <c r="UP28" s="107"/>
      <c r="UQ28" s="107"/>
      <c r="UR28" s="107"/>
      <c r="US28" s="107"/>
      <c r="UT28" s="107"/>
      <c r="UU28" s="107"/>
      <c r="UV28" s="107"/>
      <c r="UW28" s="107"/>
      <c r="UX28" s="107"/>
      <c r="UY28" s="107"/>
      <c r="UZ28" s="107"/>
      <c r="VA28" s="107"/>
      <c r="VB28" s="107"/>
      <c r="VC28" s="107"/>
      <c r="VD28" s="107"/>
      <c r="VE28" s="107"/>
      <c r="VF28" s="107"/>
      <c r="VG28" s="107"/>
      <c r="VH28" s="107"/>
      <c r="VI28" s="107"/>
      <c r="VJ28" s="107"/>
      <c r="VK28" s="107"/>
      <c r="VL28" s="107"/>
      <c r="VM28" s="107"/>
      <c r="VN28" s="107"/>
      <c r="VO28" s="107"/>
      <c r="VP28" s="107"/>
      <c r="VQ28" s="107"/>
      <c r="VR28" s="107"/>
      <c r="VS28" s="107"/>
      <c r="VT28" s="107"/>
      <c r="VU28" s="107"/>
      <c r="VV28" s="107"/>
      <c r="VW28" s="107"/>
      <c r="VX28" s="107"/>
      <c r="VY28" s="107"/>
      <c r="VZ28" s="107"/>
      <c r="WA28" s="107"/>
      <c r="WB28" s="107"/>
      <c r="WC28" s="107"/>
      <c r="WD28" s="107"/>
      <c r="WE28" s="107"/>
      <c r="WF28" s="107"/>
      <c r="WG28" s="107"/>
      <c r="WH28" s="107"/>
      <c r="WI28" s="107"/>
      <c r="WJ28" s="107"/>
      <c r="WK28" s="107"/>
      <c r="WL28" s="107"/>
      <c r="WM28" s="107"/>
      <c r="WN28" s="107"/>
      <c r="WO28" s="107"/>
      <c r="WP28" s="107"/>
      <c r="WQ28" s="107"/>
      <c r="WR28" s="107"/>
      <c r="WS28" s="107"/>
      <c r="WT28" s="107"/>
      <c r="WU28" s="107"/>
      <c r="WV28" s="107"/>
      <c r="WW28" s="107"/>
      <c r="WX28" s="107"/>
      <c r="WY28" s="107"/>
      <c r="WZ28" s="107"/>
      <c r="XA28" s="107"/>
      <c r="XB28" s="107"/>
      <c r="XC28" s="107"/>
      <c r="XD28" s="107"/>
      <c r="XE28" s="107"/>
      <c r="XF28" s="107"/>
      <c r="XG28" s="107"/>
      <c r="XH28" s="107"/>
      <c r="XI28" s="107"/>
      <c r="XJ28" s="107"/>
      <c r="XK28" s="107"/>
      <c r="XL28" s="107"/>
      <c r="XM28" s="107"/>
      <c r="XN28" s="107"/>
      <c r="XO28" s="107"/>
      <c r="XP28" s="107"/>
      <c r="XQ28" s="107"/>
      <c r="XR28" s="107"/>
      <c r="XS28" s="107"/>
      <c r="XT28" s="107"/>
      <c r="XU28" s="107"/>
      <c r="XV28" s="107"/>
      <c r="XW28" s="107"/>
      <c r="XX28" s="107"/>
      <c r="XY28" s="107"/>
      <c r="XZ28" s="107"/>
      <c r="YA28" s="107"/>
      <c r="YB28" s="107"/>
      <c r="YC28" s="107"/>
      <c r="YD28" s="107"/>
      <c r="YE28" s="107"/>
      <c r="YF28" s="107"/>
      <c r="YG28" s="107"/>
      <c r="YH28" s="107"/>
      <c r="YI28" s="107"/>
      <c r="YJ28" s="107"/>
      <c r="YK28" s="107"/>
      <c r="YL28" s="107"/>
      <c r="YM28" s="107"/>
      <c r="YN28" s="107"/>
      <c r="YO28" s="107"/>
      <c r="YP28" s="107"/>
      <c r="YQ28" s="107"/>
      <c r="YR28" s="107"/>
      <c r="YS28" s="107"/>
      <c r="YT28" s="107"/>
      <c r="YU28" s="107"/>
      <c r="YV28" s="107"/>
      <c r="YW28" s="107"/>
      <c r="YX28" s="107"/>
      <c r="YY28" s="107"/>
      <c r="YZ28" s="107"/>
      <c r="ZA28" s="107"/>
      <c r="ZB28" s="107"/>
      <c r="ZC28" s="107"/>
      <c r="ZD28" s="107"/>
      <c r="ZE28" s="107"/>
      <c r="ZF28" s="107"/>
      <c r="ZG28" s="107"/>
      <c r="ZH28" s="107"/>
      <c r="ZI28" s="107"/>
      <c r="ZJ28" s="107"/>
      <c r="ZK28" s="107"/>
      <c r="ZL28" s="107"/>
      <c r="ZM28" s="107"/>
      <c r="ZN28" s="107"/>
      <c r="ZO28" s="107"/>
      <c r="ZP28" s="107"/>
      <c r="ZQ28" s="107"/>
      <c r="ZR28" s="107"/>
      <c r="ZS28" s="107"/>
      <c r="ZT28" s="107"/>
      <c r="ZU28" s="107"/>
      <c r="ZV28" s="107"/>
      <c r="ZW28" s="107"/>
      <c r="ZX28" s="107"/>
      <c r="ZY28" s="107"/>
      <c r="ZZ28" s="107"/>
      <c r="AAA28" s="107"/>
      <c r="AAB28" s="107"/>
      <c r="AAC28" s="107"/>
      <c r="AAD28" s="107"/>
      <c r="AAE28" s="107"/>
      <c r="AAF28" s="107"/>
      <c r="AAG28" s="107"/>
      <c r="AAH28" s="107"/>
      <c r="AAI28" s="107"/>
      <c r="AAJ28" s="107"/>
      <c r="AAK28" s="107"/>
      <c r="AAL28" s="107"/>
      <c r="AAM28" s="107"/>
      <c r="AAN28" s="107"/>
      <c r="AAO28" s="107"/>
      <c r="AAP28" s="107"/>
      <c r="AAQ28" s="107"/>
      <c r="AAR28" s="107"/>
      <c r="AAS28" s="107"/>
      <c r="AAT28" s="107"/>
      <c r="AAU28" s="107"/>
      <c r="AAV28" s="107"/>
      <c r="AAW28" s="107"/>
      <c r="AAX28" s="107"/>
      <c r="AAY28" s="107"/>
      <c r="AAZ28" s="107"/>
      <c r="ABA28" s="107"/>
      <c r="ABB28" s="107"/>
      <c r="ABC28" s="107"/>
      <c r="ABD28" s="107"/>
      <c r="ABE28" s="107"/>
      <c r="ABF28" s="107"/>
      <c r="ABG28" s="107"/>
      <c r="ABH28" s="107"/>
      <c r="ABI28" s="107"/>
      <c r="ABJ28" s="107"/>
      <c r="ABK28" s="107"/>
      <c r="ABL28" s="107"/>
      <c r="ABM28" s="107"/>
      <c r="ABN28" s="107"/>
      <c r="ABO28" s="107"/>
      <c r="ABP28" s="107"/>
      <c r="ABQ28" s="107"/>
      <c r="ABR28" s="107"/>
      <c r="ABS28" s="107"/>
      <c r="ABT28" s="107"/>
      <c r="ABU28" s="107"/>
      <c r="ABV28" s="107"/>
      <c r="ABW28" s="107"/>
      <c r="ABX28" s="107"/>
      <c r="ABY28" s="107"/>
      <c r="ABZ28" s="107"/>
      <c r="ACA28" s="107"/>
      <c r="ACB28" s="107"/>
      <c r="ACC28" s="107"/>
      <c r="ACD28" s="107"/>
      <c r="ACE28" s="107"/>
      <c r="ACF28" s="107"/>
      <c r="ACG28" s="107"/>
      <c r="ACH28" s="107"/>
      <c r="ACI28" s="107"/>
      <c r="ACJ28" s="107"/>
      <c r="ACK28" s="107"/>
      <c r="ACL28" s="107"/>
      <c r="ACM28" s="107"/>
      <c r="ACN28" s="107"/>
      <c r="ACO28" s="107"/>
      <c r="ACP28" s="107"/>
      <c r="ACQ28" s="107"/>
      <c r="ACR28" s="107"/>
      <c r="ACS28" s="107"/>
      <c r="ACT28" s="107"/>
      <c r="ACU28" s="107"/>
      <c r="ACV28" s="107"/>
      <c r="ACW28" s="107"/>
      <c r="ACX28" s="107"/>
      <c r="ACY28" s="107"/>
      <c r="ACZ28" s="107"/>
      <c r="ADA28" s="107"/>
      <c r="ADB28" s="107"/>
      <c r="ADC28" s="107"/>
      <c r="ADD28" s="107"/>
      <c r="ADE28" s="107"/>
      <c r="ADF28" s="107"/>
      <c r="ADG28" s="107"/>
      <c r="ADH28" s="107"/>
      <c r="ADI28" s="107"/>
      <c r="ADJ28" s="107"/>
      <c r="ADK28" s="107"/>
      <c r="ADL28" s="107"/>
      <c r="ADM28" s="107"/>
      <c r="ADN28" s="107"/>
      <c r="ADO28" s="107"/>
      <c r="ADP28" s="107"/>
      <c r="ADQ28" s="107"/>
      <c r="ADR28" s="107"/>
      <c r="ADS28" s="107"/>
      <c r="ADT28" s="107"/>
      <c r="ADU28" s="107"/>
      <c r="ADV28" s="107"/>
      <c r="ADW28" s="107"/>
      <c r="ADX28" s="107"/>
      <c r="ADY28" s="107"/>
      <c r="ADZ28" s="107"/>
      <c r="AEA28" s="107"/>
      <c r="AEB28" s="107"/>
      <c r="AEC28" s="107"/>
      <c r="AED28" s="107"/>
      <c r="AEE28" s="107"/>
      <c r="AEF28" s="107"/>
      <c r="AEG28" s="107"/>
      <c r="AEH28" s="107"/>
      <c r="AEI28" s="107"/>
      <c r="AEJ28" s="107"/>
      <c r="AEK28" s="107"/>
      <c r="AEL28" s="107"/>
      <c r="AEM28" s="107"/>
      <c r="AEN28" s="107"/>
      <c r="AEO28" s="107"/>
      <c r="AEP28" s="107"/>
      <c r="AEQ28" s="107"/>
      <c r="AER28" s="107"/>
      <c r="AES28" s="107"/>
      <c r="AET28" s="107"/>
      <c r="AEU28" s="107"/>
      <c r="AEV28" s="107"/>
      <c r="AEW28" s="107"/>
      <c r="AEX28" s="107"/>
      <c r="AEY28" s="107"/>
      <c r="AEZ28" s="107"/>
      <c r="AFA28" s="107"/>
      <c r="AFB28" s="107"/>
      <c r="AFC28" s="107"/>
      <c r="AFD28" s="107"/>
      <c r="AFE28" s="107"/>
      <c r="AFF28" s="107"/>
      <c r="AFG28" s="107"/>
      <c r="AFH28" s="107"/>
      <c r="AFI28" s="107"/>
      <c r="AFJ28" s="107"/>
      <c r="AFK28" s="107"/>
      <c r="AFL28" s="107"/>
      <c r="AFM28" s="107"/>
      <c r="AFN28" s="107"/>
      <c r="AFO28" s="107"/>
      <c r="AFP28" s="107"/>
      <c r="AFQ28" s="107"/>
      <c r="AFR28" s="107"/>
      <c r="AFS28" s="107"/>
      <c r="AFT28" s="107"/>
      <c r="AFU28" s="107"/>
      <c r="AFV28" s="107"/>
      <c r="AFW28" s="107"/>
      <c r="AFX28" s="107"/>
      <c r="AFY28" s="107"/>
      <c r="AFZ28" s="107"/>
      <c r="AGA28" s="107"/>
      <c r="AGB28" s="107"/>
      <c r="AGC28" s="107"/>
      <c r="AGD28" s="107"/>
      <c r="AGE28" s="107"/>
      <c r="AGF28" s="107"/>
      <c r="AGG28" s="107"/>
      <c r="AGH28" s="107"/>
      <c r="AGI28" s="107"/>
      <c r="AGJ28" s="107"/>
      <c r="AGK28" s="107"/>
      <c r="AGL28" s="107"/>
      <c r="AGM28" s="107"/>
      <c r="AGN28" s="107"/>
      <c r="AGO28" s="107"/>
      <c r="AGP28" s="107"/>
      <c r="AGQ28" s="107"/>
      <c r="AGR28" s="107"/>
      <c r="AGS28" s="107"/>
      <c r="AGT28" s="107"/>
      <c r="AGU28" s="107"/>
      <c r="AGV28" s="107"/>
      <c r="AGW28" s="107"/>
      <c r="AGX28" s="107"/>
      <c r="AGY28" s="107"/>
      <c r="AGZ28" s="107"/>
      <c r="AHA28" s="107"/>
      <c r="AHB28" s="107"/>
      <c r="AHC28" s="107"/>
      <c r="AHD28" s="107"/>
      <c r="AHE28" s="107"/>
      <c r="AHF28" s="107"/>
      <c r="AHG28" s="107"/>
      <c r="AHH28" s="107"/>
      <c r="AHI28" s="107"/>
      <c r="AHJ28" s="107"/>
      <c r="AHK28" s="107"/>
      <c r="AHL28" s="107"/>
      <c r="AHM28" s="107"/>
      <c r="AHN28" s="107"/>
      <c r="AHO28" s="107"/>
      <c r="AHP28" s="107"/>
      <c r="AHQ28" s="107"/>
      <c r="AHR28" s="107"/>
      <c r="AHS28" s="107"/>
      <c r="AHT28" s="107"/>
      <c r="AHU28" s="107"/>
      <c r="AHV28" s="107"/>
      <c r="AHW28" s="107"/>
      <c r="AHX28" s="107"/>
      <c r="AHY28" s="107"/>
      <c r="AHZ28" s="107"/>
      <c r="AIA28" s="107"/>
      <c r="AIB28" s="107"/>
      <c r="AIC28" s="107"/>
      <c r="AID28" s="107"/>
      <c r="AIE28" s="107"/>
      <c r="AIF28" s="107"/>
      <c r="AIG28" s="107"/>
      <c r="AIH28" s="107"/>
      <c r="AII28" s="107"/>
      <c r="AIJ28" s="107"/>
      <c r="AIK28" s="107"/>
      <c r="AIL28" s="107"/>
      <c r="AIM28" s="107"/>
      <c r="AIN28" s="107"/>
      <c r="AIO28" s="107"/>
      <c r="AIP28" s="107"/>
      <c r="AIQ28" s="107"/>
      <c r="AIR28" s="107"/>
      <c r="AIS28" s="107"/>
      <c r="AIT28" s="107"/>
      <c r="AIU28" s="107"/>
      <c r="AIV28" s="107"/>
      <c r="AIW28" s="107"/>
      <c r="AIX28" s="107"/>
      <c r="AIY28" s="107"/>
      <c r="AIZ28" s="107"/>
      <c r="AJA28" s="107"/>
      <c r="AJB28" s="107"/>
      <c r="AJC28" s="107"/>
      <c r="AJD28" s="107"/>
      <c r="AJE28" s="107"/>
      <c r="AJF28" s="107"/>
      <c r="AJG28" s="107"/>
      <c r="AJH28" s="107"/>
      <c r="AJI28" s="107"/>
      <c r="AJJ28" s="107"/>
      <c r="AJK28" s="107"/>
      <c r="AJL28" s="107"/>
      <c r="AJM28" s="107"/>
      <c r="AJN28" s="107"/>
      <c r="AJO28" s="107"/>
      <c r="AJP28" s="107"/>
      <c r="AJQ28" s="107"/>
      <c r="AJR28" s="107"/>
      <c r="AJS28" s="107"/>
      <c r="AJT28" s="107"/>
      <c r="AJU28" s="107"/>
      <c r="AJV28" s="107"/>
      <c r="AJW28" s="107"/>
      <c r="AJX28" s="107"/>
      <c r="AJY28" s="107"/>
      <c r="AJZ28" s="107"/>
      <c r="AKA28" s="107"/>
      <c r="AKB28" s="107"/>
      <c r="AKC28" s="107"/>
      <c r="AKD28" s="107"/>
      <c r="AKE28" s="107"/>
      <c r="AKF28" s="107"/>
      <c r="AKG28" s="107"/>
      <c r="AKH28" s="107"/>
      <c r="AKI28" s="107"/>
      <c r="AKJ28" s="107"/>
      <c r="AKK28" s="107"/>
      <c r="AKL28" s="107"/>
      <c r="AKM28" s="107"/>
      <c r="AKN28" s="107"/>
      <c r="AKO28" s="107"/>
      <c r="AKP28" s="107"/>
      <c r="AKQ28" s="107"/>
      <c r="AKR28" s="107"/>
      <c r="AKS28" s="107"/>
      <c r="AKT28" s="107"/>
      <c r="AKU28" s="107"/>
      <c r="AKV28" s="107"/>
      <c r="AKW28" s="107"/>
      <c r="AKX28" s="107"/>
      <c r="AKY28" s="107"/>
      <c r="AKZ28" s="107"/>
      <c r="ALA28" s="107"/>
      <c r="ALB28" s="107"/>
      <c r="ALC28" s="107"/>
      <c r="ALD28" s="107"/>
      <c r="ALE28" s="107"/>
      <c r="ALF28" s="107"/>
      <c r="ALG28" s="107"/>
      <c r="ALH28" s="107"/>
      <c r="ALI28" s="107"/>
      <c r="ALJ28" s="107"/>
      <c r="ALK28" s="107"/>
      <c r="ALL28" s="107"/>
      <c r="ALM28" s="107"/>
      <c r="ALN28" s="107"/>
      <c r="ALO28" s="107"/>
      <c r="ALP28" s="107"/>
      <c r="ALQ28" s="107"/>
      <c r="ALR28" s="107"/>
      <c r="ALS28" s="107"/>
      <c r="ALT28" s="107"/>
      <c r="ALU28" s="107"/>
      <c r="ALV28" s="107"/>
      <c r="ALW28" s="107"/>
      <c r="ALX28" s="107"/>
      <c r="ALY28" s="107"/>
      <c r="ALZ28" s="107"/>
      <c r="AMA28" s="107"/>
      <c r="AMB28" s="107"/>
      <c r="AMC28" s="107"/>
      <c r="AMD28" s="107"/>
      <c r="AME28" s="107"/>
      <c r="AMF28" s="107"/>
      <c r="AMG28" s="107"/>
      <c r="AMH28" s="107"/>
      <c r="AMI28" s="107"/>
      <c r="AMJ28" s="107"/>
      <c r="AMK28" s="107"/>
      <c r="AML28" s="107"/>
      <c r="AMM28" s="107"/>
      <c r="AMN28" s="107"/>
      <c r="AMO28" s="107"/>
      <c r="AMP28" s="107"/>
      <c r="AMQ28" s="107"/>
      <c r="AMR28" s="107"/>
      <c r="AMS28" s="107"/>
      <c r="AMT28" s="107"/>
      <c r="AMU28" s="107"/>
      <c r="AMV28" s="107"/>
      <c r="AMW28" s="107"/>
      <c r="AMX28" s="107"/>
      <c r="AMY28" s="107"/>
      <c r="AMZ28" s="107"/>
      <c r="ANA28" s="107"/>
      <c r="ANB28" s="107"/>
      <c r="ANC28" s="107"/>
      <c r="AND28" s="107"/>
      <c r="ANE28" s="107"/>
      <c r="ANF28" s="107"/>
      <c r="ANG28" s="107"/>
      <c r="ANH28" s="107"/>
      <c r="ANI28" s="107"/>
      <c r="ANJ28" s="107"/>
      <c r="ANK28" s="107"/>
      <c r="ANL28" s="107"/>
      <c r="ANM28" s="107"/>
      <c r="ANN28" s="107"/>
      <c r="ANO28" s="107"/>
      <c r="ANP28" s="107"/>
      <c r="ANQ28" s="107"/>
      <c r="ANR28" s="107"/>
      <c r="ANS28" s="107"/>
      <c r="ANT28" s="107"/>
      <c r="ANU28" s="107"/>
      <c r="ANV28" s="107"/>
      <c r="ANW28" s="107"/>
      <c r="ANX28" s="107"/>
      <c r="ANY28" s="107"/>
      <c r="ANZ28" s="107"/>
      <c r="AOA28" s="107"/>
      <c r="AOB28" s="107"/>
      <c r="AOC28" s="107"/>
      <c r="AOD28" s="107"/>
      <c r="AOE28" s="107"/>
      <c r="AOF28" s="107"/>
      <c r="AOG28" s="107"/>
      <c r="AOH28" s="107"/>
      <c r="AOI28" s="107"/>
      <c r="AOJ28" s="107"/>
      <c r="AOK28" s="107"/>
      <c r="AOL28" s="107"/>
      <c r="AOM28" s="107"/>
      <c r="AON28" s="107"/>
      <c r="AOO28" s="107"/>
      <c r="AOP28" s="107"/>
      <c r="AOQ28" s="107"/>
      <c r="AOR28" s="107"/>
      <c r="AOS28" s="107"/>
      <c r="AOT28" s="107"/>
      <c r="AOU28" s="107"/>
      <c r="AOV28" s="107"/>
      <c r="AOW28" s="107"/>
      <c r="AOX28" s="107"/>
      <c r="AOY28" s="107"/>
      <c r="AOZ28" s="107"/>
      <c r="APA28" s="107"/>
      <c r="APB28" s="107"/>
      <c r="APC28" s="107"/>
      <c r="APD28" s="107"/>
      <c r="APE28" s="107"/>
      <c r="APF28" s="107"/>
      <c r="APG28" s="107"/>
      <c r="APH28" s="107"/>
      <c r="API28" s="107"/>
      <c r="APJ28" s="107"/>
      <c r="APK28" s="107"/>
      <c r="APL28" s="107"/>
      <c r="APM28" s="107"/>
      <c r="APN28" s="107"/>
      <c r="APO28" s="107"/>
      <c r="APP28" s="107"/>
      <c r="APQ28" s="107"/>
      <c r="APR28" s="107"/>
      <c r="APS28" s="107"/>
      <c r="APT28" s="107"/>
      <c r="APU28" s="107"/>
      <c r="APV28" s="107"/>
      <c r="APW28" s="107"/>
      <c r="APX28" s="107"/>
      <c r="APY28" s="107"/>
      <c r="APZ28" s="107"/>
      <c r="AQA28" s="107"/>
      <c r="AQB28" s="107"/>
      <c r="AQC28" s="107"/>
      <c r="AQD28" s="107"/>
      <c r="AQE28" s="107"/>
      <c r="AQF28" s="107"/>
      <c r="AQG28" s="107"/>
      <c r="AQH28" s="107"/>
      <c r="AQI28" s="107"/>
      <c r="AQJ28" s="107"/>
      <c r="AQK28" s="107"/>
      <c r="AQL28" s="107"/>
      <c r="AQM28" s="107"/>
      <c r="AQN28" s="107"/>
      <c r="AQO28" s="107"/>
      <c r="AQP28" s="107"/>
      <c r="AQQ28" s="107"/>
      <c r="AQR28" s="107"/>
      <c r="AQS28" s="107"/>
      <c r="AQT28" s="107"/>
      <c r="AQU28" s="107"/>
      <c r="AQV28" s="107"/>
      <c r="AQW28" s="107"/>
      <c r="AQX28" s="107"/>
      <c r="AQY28" s="107"/>
      <c r="AQZ28" s="107"/>
      <c r="ARA28" s="107"/>
      <c r="ARB28" s="107"/>
      <c r="ARC28" s="107"/>
      <c r="ARD28" s="107"/>
      <c r="ARE28" s="107"/>
      <c r="ARF28" s="107"/>
      <c r="ARG28" s="107"/>
      <c r="ARH28" s="107"/>
      <c r="ARI28" s="107"/>
      <c r="ARJ28" s="107"/>
      <c r="ARK28" s="107"/>
      <c r="ARL28" s="107"/>
      <c r="ARM28" s="107"/>
      <c r="ARN28" s="107"/>
      <c r="ARO28" s="107"/>
      <c r="ARP28" s="107"/>
      <c r="ARQ28" s="107"/>
      <c r="ARR28" s="107"/>
      <c r="ARS28" s="107"/>
      <c r="ART28" s="107"/>
      <c r="ARU28" s="107"/>
      <c r="ARV28" s="107"/>
      <c r="ARW28" s="107"/>
      <c r="ARX28" s="107"/>
      <c r="ARY28" s="107"/>
      <c r="ARZ28" s="107"/>
      <c r="ASA28" s="107"/>
      <c r="ASB28" s="107"/>
      <c r="ASC28" s="107"/>
      <c r="ASD28" s="107"/>
      <c r="ASE28" s="107"/>
      <c r="ASF28" s="107"/>
      <c r="ASG28" s="107"/>
      <c r="ASH28" s="107"/>
      <c r="ASI28" s="107"/>
      <c r="ASJ28" s="107"/>
      <c r="ASK28" s="107"/>
      <c r="ASL28" s="107"/>
      <c r="ASM28" s="107"/>
      <c r="ASN28" s="107"/>
      <c r="ASO28" s="107"/>
      <c r="ASP28" s="107"/>
      <c r="ASQ28" s="107"/>
      <c r="ASR28" s="107"/>
      <c r="ASS28" s="107"/>
      <c r="AST28" s="107"/>
      <c r="ASU28" s="107"/>
      <c r="ASV28" s="107"/>
      <c r="ASW28" s="107"/>
      <c r="ASX28" s="107"/>
      <c r="ASY28" s="107"/>
      <c r="ASZ28" s="107"/>
      <c r="ATA28" s="107"/>
      <c r="ATB28" s="107"/>
      <c r="ATC28" s="107"/>
      <c r="ATD28" s="107"/>
      <c r="ATE28" s="107"/>
      <c r="ATF28" s="107"/>
      <c r="ATG28" s="107"/>
      <c r="ATH28" s="107"/>
      <c r="ATI28" s="107"/>
      <c r="ATJ28" s="107"/>
      <c r="ATK28" s="107"/>
      <c r="ATL28" s="107"/>
      <c r="ATM28" s="107"/>
      <c r="ATN28" s="107"/>
      <c r="ATO28" s="107"/>
      <c r="ATP28" s="107"/>
      <c r="ATQ28" s="107"/>
      <c r="ATR28" s="107"/>
      <c r="ATS28" s="107"/>
      <c r="ATT28" s="107"/>
      <c r="ATU28" s="107"/>
      <c r="ATV28" s="107"/>
      <c r="ATW28" s="107"/>
      <c r="ATX28" s="107"/>
      <c r="ATY28" s="107"/>
      <c r="ATZ28" s="107"/>
      <c r="AUA28" s="107"/>
      <c r="AUB28" s="107"/>
      <c r="AUC28" s="107"/>
      <c r="AUD28" s="107"/>
      <c r="AUE28" s="107"/>
      <c r="AUF28" s="107"/>
      <c r="AUG28" s="107"/>
      <c r="AUH28" s="107"/>
      <c r="AUI28" s="107"/>
      <c r="AUJ28" s="107"/>
      <c r="AUK28" s="107"/>
      <c r="AUL28" s="107"/>
      <c r="AUM28" s="107"/>
      <c r="AUN28" s="107"/>
      <c r="AUO28" s="107"/>
      <c r="AUP28" s="107"/>
      <c r="AUQ28" s="107"/>
      <c r="AUR28" s="107"/>
      <c r="AUS28" s="107"/>
      <c r="AUT28" s="107"/>
      <c r="AUU28" s="107"/>
      <c r="AUV28" s="107"/>
      <c r="AUW28" s="107"/>
      <c r="AUX28" s="107"/>
      <c r="AUY28" s="107"/>
      <c r="AUZ28" s="107"/>
      <c r="AVA28" s="107"/>
      <c r="AVB28" s="107"/>
      <c r="AVC28" s="107"/>
      <c r="AVD28" s="107"/>
      <c r="AVE28" s="107"/>
      <c r="AVF28" s="107"/>
      <c r="AVG28" s="107"/>
      <c r="AVH28" s="107"/>
      <c r="AVI28" s="107"/>
      <c r="AVJ28" s="107"/>
      <c r="AVK28" s="107"/>
      <c r="AVL28" s="107"/>
      <c r="AVM28" s="107"/>
      <c r="AVN28" s="107"/>
      <c r="AVO28" s="107"/>
      <c r="AVP28" s="107"/>
      <c r="AVQ28" s="107"/>
      <c r="AVR28" s="107"/>
      <c r="AVS28" s="107"/>
      <c r="AVT28" s="107"/>
      <c r="AVU28" s="107"/>
      <c r="AVV28" s="107"/>
      <c r="AVW28" s="107"/>
      <c r="AVX28" s="107"/>
      <c r="AVY28" s="107"/>
      <c r="AVZ28" s="107"/>
      <c r="AWA28" s="107"/>
      <c r="AWB28" s="107"/>
      <c r="AWC28" s="107"/>
      <c r="AWD28" s="107"/>
      <c r="AWE28" s="107"/>
      <c r="AWF28" s="107"/>
      <c r="AWG28" s="107"/>
      <c r="AWH28" s="107"/>
      <c r="AWI28" s="107"/>
      <c r="AWJ28" s="107"/>
      <c r="AWK28" s="107"/>
      <c r="AWL28" s="107"/>
      <c r="AWM28" s="107"/>
      <c r="AWN28" s="107"/>
      <c r="AWO28" s="107"/>
      <c r="AWP28" s="107"/>
      <c r="AWQ28" s="107"/>
      <c r="AWR28" s="107"/>
      <c r="AWS28" s="107"/>
      <c r="AWT28" s="107"/>
      <c r="AWU28" s="107"/>
      <c r="AWV28" s="107"/>
      <c r="AWW28" s="107"/>
      <c r="AWX28" s="107"/>
      <c r="AWY28" s="107"/>
      <c r="AWZ28" s="107"/>
      <c r="AXA28" s="107"/>
      <c r="AXB28" s="107"/>
      <c r="AXC28" s="107"/>
      <c r="AXD28" s="107"/>
      <c r="AXE28" s="107"/>
      <c r="AXF28" s="107"/>
      <c r="AXG28" s="107"/>
      <c r="AXH28" s="107"/>
      <c r="AXI28" s="107"/>
      <c r="AXJ28" s="107"/>
      <c r="AXK28" s="107"/>
      <c r="AXL28" s="107"/>
      <c r="AXM28" s="107"/>
      <c r="AXN28" s="107"/>
      <c r="AXO28" s="107"/>
      <c r="AXP28" s="107"/>
      <c r="AXQ28" s="107"/>
      <c r="AXR28" s="107"/>
      <c r="AXS28" s="107"/>
      <c r="AXT28" s="107"/>
      <c r="AXU28" s="107"/>
      <c r="AXV28" s="107"/>
      <c r="AXW28" s="107"/>
      <c r="AXX28" s="107"/>
      <c r="AXY28" s="107"/>
      <c r="AXZ28" s="107"/>
      <c r="AYA28" s="107"/>
      <c r="AYB28" s="107"/>
      <c r="AYC28" s="107"/>
      <c r="AYD28" s="107"/>
      <c r="AYE28" s="107"/>
      <c r="AYF28" s="107"/>
      <c r="AYG28" s="107"/>
      <c r="AYH28" s="107"/>
      <c r="AYI28" s="107"/>
      <c r="AYJ28" s="107"/>
      <c r="AYK28" s="107"/>
      <c r="AYL28" s="107"/>
      <c r="AYM28" s="107"/>
      <c r="AYN28" s="107"/>
      <c r="AYO28" s="107"/>
      <c r="AYP28" s="107"/>
      <c r="AYQ28" s="107"/>
      <c r="AYR28" s="107"/>
      <c r="AYS28" s="107"/>
      <c r="AYT28" s="107"/>
      <c r="AYU28" s="107"/>
      <c r="AYV28" s="107"/>
      <c r="AYW28" s="107"/>
      <c r="AYX28" s="107"/>
      <c r="AYY28" s="107"/>
      <c r="AYZ28" s="107"/>
      <c r="AZA28" s="107"/>
      <c r="AZB28" s="107"/>
      <c r="AZC28" s="107"/>
      <c r="AZD28" s="107"/>
      <c r="AZE28" s="107"/>
      <c r="AZF28" s="107"/>
      <c r="AZG28" s="107"/>
      <c r="AZH28" s="107"/>
      <c r="AZI28" s="107"/>
      <c r="AZJ28" s="107"/>
      <c r="AZK28" s="107"/>
      <c r="AZL28" s="107"/>
      <c r="AZM28" s="107"/>
      <c r="AZN28" s="107"/>
      <c r="AZO28" s="107"/>
      <c r="AZP28" s="107"/>
      <c r="AZQ28" s="107"/>
      <c r="AZR28" s="107"/>
      <c r="AZS28" s="107"/>
      <c r="AZT28" s="107"/>
      <c r="AZU28" s="107"/>
      <c r="AZV28" s="107"/>
      <c r="AZW28" s="107"/>
      <c r="AZX28" s="107"/>
      <c r="AZY28" s="107"/>
      <c r="AZZ28" s="107"/>
      <c r="BAA28" s="107"/>
      <c r="BAB28" s="107"/>
      <c r="BAC28" s="107"/>
      <c r="BAD28" s="107"/>
      <c r="BAE28" s="107"/>
      <c r="BAF28" s="107"/>
      <c r="BAG28" s="107"/>
      <c r="BAH28" s="107"/>
      <c r="BAI28" s="107"/>
      <c r="BAJ28" s="107"/>
      <c r="BAK28" s="107"/>
      <c r="BAL28" s="107"/>
      <c r="BAM28" s="107"/>
      <c r="BAN28" s="107"/>
      <c r="BAO28" s="107"/>
      <c r="BAP28" s="107"/>
      <c r="BAQ28" s="107"/>
      <c r="BAR28" s="107"/>
      <c r="BAS28" s="107"/>
      <c r="BAT28" s="107"/>
      <c r="BAU28" s="107"/>
      <c r="BAV28" s="107"/>
      <c r="BAW28" s="107"/>
      <c r="BAX28" s="107"/>
      <c r="BAY28" s="107"/>
      <c r="BAZ28" s="107"/>
      <c r="BBA28" s="107"/>
      <c r="BBB28" s="107"/>
      <c r="BBC28" s="107"/>
      <c r="BBD28" s="107"/>
      <c r="BBE28" s="107"/>
      <c r="BBF28" s="107"/>
      <c r="BBG28" s="107"/>
      <c r="BBH28" s="107"/>
      <c r="BBI28" s="107"/>
      <c r="BBJ28" s="107"/>
      <c r="BBK28" s="107"/>
      <c r="BBL28" s="107"/>
      <c r="BBM28" s="107"/>
      <c r="BBN28" s="107"/>
      <c r="BBO28" s="107"/>
      <c r="BBP28" s="107"/>
      <c r="BBQ28" s="107"/>
      <c r="BBR28" s="107"/>
      <c r="BBS28" s="107"/>
      <c r="BBT28" s="107"/>
      <c r="BBU28" s="107"/>
      <c r="BBV28" s="107"/>
      <c r="BBW28" s="107"/>
      <c r="BBX28" s="107"/>
      <c r="BBY28" s="107"/>
      <c r="BBZ28" s="107"/>
      <c r="BCA28" s="107"/>
      <c r="BCB28" s="107"/>
      <c r="BCC28" s="107"/>
      <c r="BCD28" s="107"/>
      <c r="BCE28" s="107"/>
      <c r="BCF28" s="107"/>
      <c r="BCG28" s="107"/>
      <c r="BCH28" s="107"/>
      <c r="BCI28" s="107"/>
      <c r="BCJ28" s="107"/>
      <c r="BCK28" s="107"/>
      <c r="BCL28" s="107"/>
      <c r="BCM28" s="107"/>
      <c r="BCN28" s="107"/>
      <c r="BCO28" s="107"/>
      <c r="BCP28" s="107"/>
      <c r="BCQ28" s="107"/>
      <c r="BCR28" s="107"/>
      <c r="BCS28" s="107"/>
      <c r="BCT28" s="107"/>
      <c r="BCU28" s="107"/>
      <c r="BCV28" s="107"/>
      <c r="BCW28" s="107"/>
      <c r="BCX28" s="107"/>
      <c r="BCY28" s="107"/>
      <c r="BCZ28" s="107"/>
      <c r="BDA28" s="107"/>
      <c r="BDB28" s="107"/>
      <c r="BDC28" s="107"/>
      <c r="BDD28" s="107"/>
      <c r="BDE28" s="107"/>
      <c r="BDF28" s="107"/>
      <c r="BDG28" s="107"/>
      <c r="BDH28" s="107"/>
      <c r="BDI28" s="107"/>
      <c r="BDJ28" s="107"/>
      <c r="BDK28" s="107"/>
      <c r="BDL28" s="107"/>
      <c r="BDM28" s="107"/>
      <c r="BDN28" s="107"/>
      <c r="BDO28" s="107"/>
      <c r="BDP28" s="107"/>
      <c r="BDQ28" s="107"/>
      <c r="BDR28" s="107"/>
      <c r="BDS28" s="107"/>
      <c r="BDT28" s="107"/>
      <c r="BDU28" s="107"/>
      <c r="BDV28" s="107"/>
      <c r="BDW28" s="107"/>
      <c r="BDX28" s="107"/>
      <c r="BDY28" s="107"/>
      <c r="BDZ28" s="107"/>
      <c r="BEA28" s="107"/>
      <c r="BEB28" s="107"/>
      <c r="BEC28" s="107"/>
      <c r="BED28" s="107"/>
      <c r="BEE28" s="107"/>
      <c r="BEF28" s="107"/>
      <c r="BEG28" s="107"/>
      <c r="BEH28" s="107"/>
      <c r="BEI28" s="107"/>
      <c r="BEJ28" s="107"/>
      <c r="BEK28" s="107"/>
      <c r="BEL28" s="107"/>
      <c r="BEM28" s="107"/>
      <c r="BEN28" s="107"/>
      <c r="BEO28" s="107"/>
      <c r="BEP28" s="107"/>
      <c r="BEQ28" s="107"/>
      <c r="BER28" s="107"/>
      <c r="BES28" s="107"/>
      <c r="BET28" s="107"/>
      <c r="BEU28" s="107"/>
      <c r="BEV28" s="107"/>
      <c r="BEW28" s="107"/>
      <c r="BEX28" s="107"/>
      <c r="BEY28" s="107"/>
      <c r="BEZ28" s="107"/>
      <c r="BFA28" s="107"/>
      <c r="BFB28" s="107"/>
      <c r="BFC28" s="107"/>
      <c r="BFD28" s="107"/>
      <c r="BFE28" s="107"/>
      <c r="BFF28" s="107"/>
      <c r="BFG28" s="107"/>
      <c r="BFH28" s="107"/>
      <c r="BFI28" s="107"/>
      <c r="BFJ28" s="107"/>
      <c r="BFK28" s="107"/>
      <c r="BFL28" s="107"/>
      <c r="BFM28" s="107"/>
      <c r="BFN28" s="107"/>
      <c r="BFO28" s="107"/>
      <c r="BFP28" s="107"/>
      <c r="BFQ28" s="107"/>
      <c r="BFR28" s="107"/>
      <c r="BFS28" s="107"/>
      <c r="BFT28" s="107"/>
      <c r="BFU28" s="107"/>
      <c r="BFV28" s="107"/>
      <c r="BFW28" s="107"/>
      <c r="BFX28" s="107"/>
      <c r="BFY28" s="107"/>
      <c r="BFZ28" s="107"/>
      <c r="BGA28" s="107"/>
      <c r="BGB28" s="107"/>
      <c r="BGC28" s="107"/>
      <c r="BGD28" s="107"/>
      <c r="BGE28" s="107"/>
      <c r="BGF28" s="107"/>
      <c r="BGG28" s="107"/>
      <c r="BGH28" s="107"/>
      <c r="BGI28" s="107"/>
      <c r="BGJ28" s="107"/>
      <c r="BGK28" s="107"/>
      <c r="BGL28" s="107"/>
      <c r="BGM28" s="107"/>
      <c r="BGN28" s="107"/>
      <c r="BGO28" s="107"/>
      <c r="BGP28" s="107"/>
      <c r="BGQ28" s="107"/>
      <c r="BGR28" s="107"/>
      <c r="BGS28" s="107"/>
      <c r="BGT28" s="107"/>
      <c r="BGU28" s="107"/>
      <c r="BGV28" s="107"/>
      <c r="BGW28" s="107"/>
      <c r="BGX28" s="107"/>
      <c r="BGY28" s="107"/>
      <c r="BGZ28" s="107"/>
      <c r="BHA28" s="107"/>
      <c r="BHB28" s="107"/>
      <c r="BHC28" s="107"/>
      <c r="BHD28" s="107"/>
      <c r="BHE28" s="107"/>
      <c r="BHF28" s="107"/>
      <c r="BHG28" s="107"/>
      <c r="BHH28" s="107"/>
      <c r="BHI28" s="107"/>
      <c r="BHJ28" s="107"/>
      <c r="BHK28" s="107"/>
      <c r="BHL28" s="107"/>
      <c r="BHM28" s="107"/>
      <c r="BHN28" s="107"/>
      <c r="BHO28" s="107"/>
      <c r="BHP28" s="107"/>
      <c r="BHQ28" s="107"/>
      <c r="BHR28" s="107"/>
      <c r="BHS28" s="107"/>
      <c r="BHT28" s="107"/>
      <c r="BHU28" s="107"/>
      <c r="BHV28" s="107"/>
      <c r="BHW28" s="107"/>
      <c r="BHX28" s="107"/>
      <c r="BHY28" s="107"/>
      <c r="BHZ28" s="107"/>
      <c r="BIA28" s="107"/>
      <c r="BIB28" s="107"/>
      <c r="BIC28" s="107"/>
      <c r="BID28" s="107"/>
      <c r="BIE28" s="107"/>
      <c r="BIF28" s="107"/>
      <c r="BIG28" s="107"/>
      <c r="BIH28" s="107"/>
      <c r="BII28" s="107"/>
      <c r="BIJ28" s="107"/>
      <c r="BIK28" s="107"/>
      <c r="BIL28" s="107"/>
      <c r="BIM28" s="107"/>
      <c r="BIN28" s="107"/>
      <c r="BIO28" s="107"/>
      <c r="BIP28" s="107"/>
      <c r="BIQ28" s="107"/>
      <c r="BIR28" s="107"/>
      <c r="BIS28" s="107"/>
      <c r="BIT28" s="107"/>
      <c r="BIU28" s="107"/>
      <c r="BIV28" s="107"/>
      <c r="BIW28" s="107"/>
      <c r="BIX28" s="107"/>
      <c r="BIY28" s="107"/>
      <c r="BIZ28" s="107"/>
      <c r="BJA28" s="107"/>
      <c r="BJB28" s="107"/>
      <c r="BJC28" s="107"/>
      <c r="BJD28" s="107"/>
      <c r="BJE28" s="107"/>
      <c r="BJF28" s="107"/>
      <c r="BJG28" s="107"/>
      <c r="BJH28" s="107"/>
      <c r="BJI28" s="107"/>
      <c r="BJJ28" s="107"/>
      <c r="BJK28" s="107"/>
      <c r="BJL28" s="107"/>
      <c r="BJM28" s="107"/>
      <c r="BJN28" s="107"/>
      <c r="BJO28" s="107"/>
      <c r="BJP28" s="107"/>
      <c r="BJQ28" s="107"/>
      <c r="BJR28" s="107"/>
      <c r="BJS28" s="107"/>
      <c r="BJT28" s="107"/>
      <c r="BJU28" s="107"/>
      <c r="BJV28" s="107"/>
      <c r="BJW28" s="107"/>
      <c r="BJX28" s="107"/>
      <c r="BJY28" s="107"/>
      <c r="BJZ28" s="107"/>
      <c r="BKA28" s="107"/>
      <c r="BKB28" s="107"/>
      <c r="BKC28" s="107"/>
      <c r="BKD28" s="107"/>
      <c r="BKE28" s="107"/>
      <c r="BKF28" s="107"/>
      <c r="BKG28" s="107"/>
      <c r="BKH28" s="107"/>
      <c r="BKI28" s="107"/>
      <c r="BKJ28" s="107"/>
      <c r="BKK28" s="107"/>
      <c r="BKL28" s="107"/>
      <c r="BKM28" s="107"/>
      <c r="BKN28" s="107"/>
      <c r="BKO28" s="107"/>
      <c r="BKP28" s="107"/>
      <c r="BKQ28" s="107"/>
      <c r="BKR28" s="107"/>
      <c r="BKS28" s="107"/>
      <c r="BKT28" s="107"/>
      <c r="BKU28" s="107"/>
      <c r="BKV28" s="107"/>
      <c r="BKW28" s="107"/>
      <c r="BKX28" s="107"/>
      <c r="BKY28" s="107"/>
      <c r="BKZ28" s="107"/>
      <c r="BLA28" s="107"/>
      <c r="BLB28" s="107"/>
      <c r="BLC28" s="107"/>
      <c r="BLD28" s="107"/>
      <c r="BLE28" s="107"/>
      <c r="BLF28" s="107"/>
      <c r="BLG28" s="107"/>
      <c r="BLH28" s="107"/>
      <c r="BLI28" s="107"/>
      <c r="BLJ28" s="107"/>
      <c r="BLK28" s="107"/>
      <c r="BLL28" s="107"/>
      <c r="BLM28" s="107"/>
      <c r="BLN28" s="107"/>
      <c r="BLO28" s="107"/>
      <c r="BLP28" s="107"/>
      <c r="BLQ28" s="107"/>
      <c r="BLR28" s="107"/>
      <c r="BLS28" s="107"/>
      <c r="BLT28" s="107"/>
      <c r="BLU28" s="107"/>
      <c r="BLV28" s="107"/>
      <c r="BLW28" s="107"/>
      <c r="BLX28" s="107"/>
      <c r="BLY28" s="107"/>
      <c r="BLZ28" s="107"/>
      <c r="BMA28" s="107"/>
      <c r="BMB28" s="107"/>
      <c r="BMC28" s="107"/>
      <c r="BMD28" s="107"/>
      <c r="BME28" s="107"/>
      <c r="BMF28" s="107"/>
      <c r="BMG28" s="107"/>
      <c r="BMH28" s="107"/>
      <c r="BMI28" s="107"/>
      <c r="BMJ28" s="107"/>
      <c r="BMK28" s="107"/>
      <c r="BML28" s="107"/>
      <c r="BMM28" s="107"/>
      <c r="BMN28" s="107"/>
      <c r="BMO28" s="107"/>
      <c r="BMP28" s="107"/>
      <c r="BMQ28" s="107"/>
      <c r="BMR28" s="107"/>
      <c r="BMS28" s="107"/>
      <c r="BMT28" s="107"/>
      <c r="BMU28" s="107"/>
      <c r="BMV28" s="107"/>
      <c r="BMW28" s="107"/>
      <c r="BMX28" s="107"/>
      <c r="BMY28" s="107"/>
      <c r="BMZ28" s="107"/>
      <c r="BNA28" s="107"/>
      <c r="BNB28" s="107"/>
      <c r="BNC28" s="107"/>
      <c r="BND28" s="107"/>
      <c r="BNE28" s="107"/>
      <c r="BNF28" s="107"/>
      <c r="BNG28" s="107"/>
      <c r="BNH28" s="107"/>
      <c r="BNI28" s="107"/>
      <c r="BNJ28" s="107"/>
      <c r="BNK28" s="107"/>
      <c r="BNL28" s="107"/>
      <c r="BNM28" s="107"/>
      <c r="BNN28" s="107"/>
      <c r="BNO28" s="107"/>
      <c r="BNP28" s="107"/>
      <c r="BNQ28" s="107"/>
      <c r="BNR28" s="107"/>
      <c r="BNS28" s="107"/>
      <c r="BNT28" s="107"/>
      <c r="BNU28" s="107"/>
      <c r="BNV28" s="107"/>
      <c r="BNW28" s="107"/>
      <c r="BNX28" s="107"/>
      <c r="BNY28" s="107"/>
      <c r="BNZ28" s="107"/>
      <c r="BOA28" s="107"/>
      <c r="BOB28" s="107"/>
      <c r="BOC28" s="107"/>
      <c r="BOD28" s="107"/>
      <c r="BOE28" s="107"/>
      <c r="BOF28" s="107"/>
      <c r="BOG28" s="107"/>
      <c r="BOH28" s="107"/>
      <c r="BOI28" s="107"/>
      <c r="BOJ28" s="107"/>
      <c r="BOK28" s="107"/>
      <c r="BOL28" s="107"/>
      <c r="BOM28" s="107"/>
      <c r="BON28" s="107"/>
      <c r="BOO28" s="107"/>
      <c r="BOP28" s="107"/>
      <c r="BOQ28" s="107"/>
      <c r="BOR28" s="107"/>
      <c r="BOS28" s="107"/>
      <c r="BOT28" s="107"/>
      <c r="BOU28" s="107"/>
      <c r="BOV28" s="107"/>
      <c r="BOW28" s="107"/>
      <c r="BOX28" s="107"/>
      <c r="BOY28" s="107"/>
      <c r="BOZ28" s="107"/>
      <c r="BPA28" s="107"/>
      <c r="BPB28" s="107"/>
      <c r="BPC28" s="107"/>
      <c r="BPD28" s="107"/>
      <c r="BPE28" s="107"/>
      <c r="BPF28" s="107"/>
      <c r="BPG28" s="107"/>
      <c r="BPH28" s="107"/>
      <c r="BPI28" s="107"/>
      <c r="BPJ28" s="107"/>
      <c r="BPK28" s="107"/>
      <c r="BPL28" s="107"/>
      <c r="BPM28" s="107"/>
      <c r="BPN28" s="107"/>
      <c r="BPO28" s="107"/>
      <c r="BPP28" s="107"/>
      <c r="BPQ28" s="107"/>
      <c r="BPR28" s="107"/>
      <c r="BPS28" s="107"/>
      <c r="BPT28" s="107"/>
      <c r="BPU28" s="107"/>
      <c r="BPV28" s="107"/>
      <c r="BPW28" s="107"/>
      <c r="BPX28" s="107"/>
      <c r="BPY28" s="107"/>
      <c r="BPZ28" s="107"/>
      <c r="BQA28" s="107"/>
      <c r="BQB28" s="107"/>
      <c r="BQC28" s="107"/>
      <c r="BQD28" s="107"/>
      <c r="BQE28" s="107"/>
      <c r="BQF28" s="107"/>
      <c r="BQG28" s="107"/>
      <c r="BQH28" s="107"/>
      <c r="BQI28" s="107"/>
      <c r="BQJ28" s="107"/>
      <c r="BQK28" s="107"/>
      <c r="BQL28" s="107"/>
      <c r="BQM28" s="107"/>
      <c r="BQN28" s="107"/>
      <c r="BQO28" s="107"/>
      <c r="BQP28" s="107"/>
      <c r="BQQ28" s="107"/>
      <c r="BQR28" s="107"/>
      <c r="BQS28" s="107"/>
      <c r="BQT28" s="107"/>
      <c r="BQU28" s="107"/>
      <c r="BQV28" s="107"/>
      <c r="BQW28" s="107"/>
      <c r="BQX28" s="107"/>
      <c r="BQY28" s="107"/>
      <c r="BQZ28" s="107"/>
      <c r="BRA28" s="107"/>
      <c r="BRB28" s="107"/>
      <c r="BRC28" s="107"/>
      <c r="BRD28" s="107"/>
      <c r="BRE28" s="107"/>
      <c r="BRF28" s="107"/>
      <c r="BRG28" s="107"/>
      <c r="BRH28" s="107"/>
      <c r="BRI28" s="107"/>
      <c r="BRJ28" s="107"/>
      <c r="BRK28" s="107"/>
      <c r="BRL28" s="107"/>
      <c r="BRM28" s="107"/>
      <c r="BRN28" s="107"/>
      <c r="BRO28" s="107"/>
      <c r="BRP28" s="107"/>
      <c r="BRQ28" s="107"/>
      <c r="BRR28" s="107"/>
      <c r="BRS28" s="107"/>
      <c r="BRT28" s="107"/>
      <c r="BRU28" s="107"/>
      <c r="BRV28" s="107"/>
      <c r="BRW28" s="107"/>
      <c r="BRX28" s="107"/>
      <c r="BRY28" s="107"/>
      <c r="BRZ28" s="107"/>
      <c r="BSA28" s="107"/>
      <c r="BSB28" s="107"/>
      <c r="BSC28" s="107"/>
      <c r="BSD28" s="107"/>
      <c r="BSE28" s="107"/>
      <c r="BSF28" s="107"/>
      <c r="BSG28" s="107"/>
      <c r="BSH28" s="107"/>
      <c r="BSI28" s="107"/>
      <c r="BSJ28" s="107"/>
      <c r="BSK28" s="107"/>
      <c r="BSL28" s="107"/>
      <c r="BSM28" s="107"/>
      <c r="BSN28" s="107"/>
      <c r="BSO28" s="107"/>
      <c r="BSP28" s="107"/>
      <c r="BSQ28" s="107"/>
      <c r="BSR28" s="107"/>
      <c r="BSS28" s="107"/>
      <c r="BST28" s="107"/>
      <c r="BSU28" s="107"/>
      <c r="BSV28" s="107"/>
      <c r="BSW28" s="107"/>
      <c r="BSX28" s="107"/>
      <c r="BSY28" s="107"/>
      <c r="BSZ28" s="107"/>
      <c r="BTA28" s="107"/>
      <c r="BTB28" s="107"/>
      <c r="BTC28" s="107"/>
      <c r="BTD28" s="107"/>
      <c r="BTE28" s="107"/>
      <c r="BTF28" s="107"/>
      <c r="BTG28" s="107"/>
      <c r="BTH28" s="107"/>
      <c r="BTI28" s="107"/>
      <c r="BTJ28" s="107"/>
      <c r="BTK28" s="107"/>
      <c r="BTL28" s="107"/>
      <c r="BTM28" s="107"/>
      <c r="BTN28" s="107"/>
      <c r="BTO28" s="107"/>
      <c r="BTP28" s="107"/>
      <c r="BTQ28" s="107"/>
      <c r="BTR28" s="107"/>
      <c r="BTS28" s="107"/>
      <c r="BTT28" s="107"/>
      <c r="BTU28" s="107"/>
      <c r="BTV28" s="107"/>
      <c r="BTW28" s="107"/>
      <c r="BTX28" s="107"/>
      <c r="BTY28" s="107"/>
      <c r="BTZ28" s="107"/>
      <c r="BUA28" s="107"/>
      <c r="BUB28" s="107"/>
      <c r="BUC28" s="107"/>
      <c r="BUD28" s="107"/>
      <c r="BUE28" s="107"/>
      <c r="BUF28" s="107"/>
      <c r="BUG28" s="107"/>
      <c r="BUH28" s="107"/>
      <c r="BUI28" s="107"/>
      <c r="BUJ28" s="107"/>
      <c r="BUK28" s="107"/>
      <c r="BUL28" s="107"/>
      <c r="BUM28" s="107"/>
      <c r="BUN28" s="107"/>
      <c r="BUO28" s="107"/>
      <c r="BUP28" s="107"/>
      <c r="BUQ28" s="107"/>
      <c r="BUR28" s="107"/>
      <c r="BUS28" s="107"/>
      <c r="BUT28" s="107"/>
      <c r="BUU28" s="107"/>
      <c r="BUV28" s="107"/>
      <c r="BUW28" s="107"/>
      <c r="BUX28" s="107"/>
      <c r="BUY28" s="107"/>
      <c r="BUZ28" s="107"/>
      <c r="BVA28" s="107"/>
      <c r="BVB28" s="107"/>
      <c r="BVC28" s="107"/>
      <c r="BVD28" s="107"/>
      <c r="BVE28" s="107"/>
      <c r="BVF28" s="107"/>
      <c r="BVG28" s="107"/>
      <c r="BVH28" s="107"/>
      <c r="BVI28" s="107"/>
      <c r="BVJ28" s="107"/>
      <c r="BVK28" s="107"/>
      <c r="BVL28" s="107"/>
      <c r="BVM28" s="107"/>
      <c r="BVN28" s="107"/>
      <c r="BVO28" s="107"/>
      <c r="BVP28" s="107"/>
      <c r="BVQ28" s="107"/>
      <c r="BVR28" s="107"/>
      <c r="BVS28" s="107"/>
      <c r="BVT28" s="107"/>
      <c r="BVU28" s="107"/>
      <c r="BVV28" s="107"/>
      <c r="BVW28" s="107"/>
      <c r="BVX28" s="107"/>
      <c r="BVY28" s="107"/>
      <c r="BVZ28" s="107"/>
      <c r="BWA28" s="107"/>
      <c r="BWB28" s="107"/>
      <c r="BWC28" s="107"/>
      <c r="BWD28" s="107"/>
      <c r="BWE28" s="107"/>
      <c r="BWF28" s="107"/>
      <c r="BWG28" s="107"/>
      <c r="BWH28" s="107"/>
      <c r="BWI28" s="107"/>
      <c r="BWJ28" s="107"/>
      <c r="BWK28" s="107"/>
      <c r="BWL28" s="107"/>
      <c r="BWM28" s="107"/>
      <c r="BWN28" s="107"/>
      <c r="BWO28" s="107"/>
      <c r="BWP28" s="107"/>
      <c r="BWQ28" s="107"/>
      <c r="BWR28" s="107"/>
      <c r="BWS28" s="107"/>
      <c r="BWT28" s="107"/>
      <c r="BWU28" s="107"/>
      <c r="BWV28" s="107"/>
      <c r="BWW28" s="107"/>
      <c r="BWX28" s="107"/>
      <c r="BWY28" s="107"/>
      <c r="BWZ28" s="107"/>
      <c r="BXA28" s="107"/>
      <c r="BXB28" s="107"/>
      <c r="BXC28" s="107"/>
      <c r="BXD28" s="107"/>
      <c r="BXE28" s="107"/>
      <c r="BXF28" s="107"/>
      <c r="BXG28" s="107"/>
      <c r="BXH28" s="107"/>
      <c r="BXI28" s="107"/>
      <c r="BXJ28" s="107"/>
      <c r="BXK28" s="107"/>
      <c r="BXL28" s="107"/>
      <c r="BXM28" s="107"/>
      <c r="BXN28" s="107"/>
      <c r="BXO28" s="107"/>
      <c r="BXP28" s="107"/>
      <c r="BXQ28" s="107"/>
      <c r="BXR28" s="107"/>
      <c r="BXS28" s="107"/>
      <c r="BXT28" s="107"/>
      <c r="BXU28" s="107"/>
      <c r="BXV28" s="107"/>
      <c r="BXW28" s="107"/>
      <c r="BXX28" s="107"/>
      <c r="BXY28" s="107"/>
      <c r="BXZ28" s="107"/>
      <c r="BYA28" s="107"/>
      <c r="BYB28" s="107"/>
      <c r="BYC28" s="107"/>
      <c r="BYD28" s="107"/>
      <c r="BYE28" s="107"/>
      <c r="BYF28" s="107"/>
      <c r="BYG28" s="107"/>
      <c r="BYH28" s="107"/>
      <c r="BYI28" s="107"/>
      <c r="BYJ28" s="107"/>
      <c r="BYK28" s="107"/>
      <c r="BYL28" s="107"/>
      <c r="BYM28" s="107"/>
      <c r="BYN28" s="107"/>
      <c r="BYO28" s="107"/>
      <c r="BYP28" s="107"/>
      <c r="BYQ28" s="107"/>
      <c r="BYR28" s="107"/>
      <c r="BYS28" s="107"/>
      <c r="BYT28" s="107"/>
      <c r="BYU28" s="107"/>
      <c r="BYV28" s="107"/>
      <c r="BYW28" s="107"/>
      <c r="BYX28" s="107"/>
      <c r="BYY28" s="107"/>
      <c r="BYZ28" s="107"/>
      <c r="BZA28" s="107"/>
      <c r="BZB28" s="107"/>
      <c r="BZC28" s="107"/>
      <c r="BZD28" s="107"/>
      <c r="BZE28" s="107"/>
      <c r="BZF28" s="107"/>
      <c r="BZG28" s="107"/>
      <c r="BZH28" s="107"/>
      <c r="BZI28" s="107"/>
      <c r="BZJ28" s="107"/>
      <c r="BZK28" s="107"/>
      <c r="BZL28" s="107"/>
      <c r="BZM28" s="107"/>
      <c r="BZN28" s="107"/>
      <c r="BZO28" s="107"/>
      <c r="BZP28" s="107"/>
      <c r="BZQ28" s="107"/>
      <c r="BZR28" s="107"/>
      <c r="BZS28" s="107"/>
      <c r="BZT28" s="107"/>
      <c r="BZU28" s="107"/>
      <c r="BZV28" s="107"/>
      <c r="BZW28" s="107"/>
      <c r="BZX28" s="107"/>
      <c r="BZY28" s="107"/>
      <c r="BZZ28" s="107"/>
      <c r="CAA28" s="107"/>
      <c r="CAB28" s="107"/>
      <c r="CAC28" s="107"/>
      <c r="CAD28" s="107"/>
      <c r="CAE28" s="107"/>
      <c r="CAF28" s="107"/>
      <c r="CAG28" s="107"/>
      <c r="CAH28" s="107"/>
      <c r="CAI28" s="107"/>
      <c r="CAJ28" s="107"/>
      <c r="CAK28" s="107"/>
      <c r="CAL28" s="107"/>
      <c r="CAM28" s="107"/>
      <c r="CAN28" s="107"/>
      <c r="CAO28" s="107"/>
      <c r="CAP28" s="107"/>
      <c r="CAQ28" s="107"/>
      <c r="CAR28" s="107"/>
      <c r="CAS28" s="107"/>
      <c r="CAT28" s="107"/>
      <c r="CAU28" s="107"/>
      <c r="CAV28" s="107"/>
      <c r="CAW28" s="107"/>
      <c r="CAX28" s="107"/>
      <c r="CAY28" s="107"/>
      <c r="CAZ28" s="107"/>
      <c r="CBA28" s="107"/>
      <c r="CBB28" s="107"/>
      <c r="CBC28" s="107"/>
      <c r="CBD28" s="107"/>
      <c r="CBE28" s="107"/>
      <c r="CBF28" s="107"/>
      <c r="CBG28" s="107"/>
      <c r="CBH28" s="107"/>
      <c r="CBI28" s="107"/>
      <c r="CBJ28" s="107"/>
      <c r="CBK28" s="107"/>
      <c r="CBL28" s="107"/>
      <c r="CBM28" s="107"/>
      <c r="CBN28" s="107"/>
      <c r="CBO28" s="107"/>
      <c r="CBP28" s="107"/>
      <c r="CBQ28" s="107"/>
      <c r="CBR28" s="107"/>
      <c r="CBS28" s="107"/>
      <c r="CBT28" s="107"/>
      <c r="CBU28" s="107"/>
      <c r="CBV28" s="107"/>
      <c r="CBW28" s="107"/>
      <c r="CBX28" s="107"/>
      <c r="CBY28" s="107"/>
      <c r="CBZ28" s="107"/>
      <c r="CCA28" s="107"/>
      <c r="CCB28" s="107"/>
      <c r="CCC28" s="107"/>
      <c r="CCD28" s="107"/>
      <c r="CCE28" s="107"/>
      <c r="CCF28" s="107"/>
      <c r="CCG28" s="107"/>
      <c r="CCH28" s="107"/>
      <c r="CCI28" s="107"/>
      <c r="CCJ28" s="107"/>
      <c r="CCK28" s="107"/>
      <c r="CCL28" s="107"/>
      <c r="CCM28" s="107"/>
      <c r="CCN28" s="107"/>
      <c r="CCO28" s="107"/>
      <c r="CCP28" s="107"/>
      <c r="CCQ28" s="107"/>
      <c r="CCR28" s="107"/>
      <c r="CCS28" s="107"/>
      <c r="CCT28" s="107"/>
      <c r="CCU28" s="107"/>
      <c r="CCV28" s="107"/>
      <c r="CCW28" s="107"/>
      <c r="CCX28" s="107"/>
      <c r="CCY28" s="107"/>
      <c r="CCZ28" s="107"/>
      <c r="CDA28" s="107"/>
      <c r="CDB28" s="107"/>
      <c r="CDC28" s="107"/>
      <c r="CDD28" s="107"/>
      <c r="CDE28" s="107"/>
      <c r="CDF28" s="107"/>
      <c r="CDG28" s="107"/>
      <c r="CDH28" s="107"/>
      <c r="CDI28" s="107"/>
      <c r="CDJ28" s="107"/>
      <c r="CDK28" s="107"/>
      <c r="CDL28" s="107"/>
      <c r="CDM28" s="107"/>
      <c r="CDN28" s="107"/>
      <c r="CDO28" s="107"/>
      <c r="CDP28" s="107"/>
      <c r="CDQ28" s="107"/>
      <c r="CDR28" s="107"/>
      <c r="CDS28" s="107"/>
      <c r="CDT28" s="107"/>
      <c r="CDU28" s="107"/>
      <c r="CDV28" s="107"/>
      <c r="CDW28" s="107"/>
      <c r="CDX28" s="107"/>
      <c r="CDY28" s="107"/>
      <c r="CDZ28" s="107"/>
      <c r="CEA28" s="107"/>
      <c r="CEB28" s="107"/>
      <c r="CEC28" s="107"/>
      <c r="CED28" s="107"/>
      <c r="CEE28" s="107"/>
      <c r="CEF28" s="107"/>
      <c r="CEG28" s="107"/>
      <c r="CEH28" s="107"/>
      <c r="CEI28" s="107"/>
      <c r="CEJ28" s="107"/>
      <c r="CEK28" s="107"/>
      <c r="CEL28" s="107"/>
      <c r="CEM28" s="107"/>
      <c r="CEN28" s="107"/>
      <c r="CEO28" s="107"/>
      <c r="CEP28" s="107"/>
      <c r="CEQ28" s="107"/>
      <c r="CER28" s="107"/>
      <c r="CES28" s="107"/>
      <c r="CET28" s="107"/>
      <c r="CEU28" s="107"/>
      <c r="CEV28" s="107"/>
      <c r="CEW28" s="107"/>
      <c r="CEX28" s="107"/>
      <c r="CEY28" s="107"/>
      <c r="CEZ28" s="107"/>
      <c r="CFA28" s="107"/>
      <c r="CFB28" s="107"/>
      <c r="CFC28" s="107"/>
      <c r="CFD28" s="107"/>
      <c r="CFE28" s="107"/>
      <c r="CFF28" s="107"/>
      <c r="CFG28" s="107"/>
      <c r="CFH28" s="107"/>
      <c r="CFI28" s="107"/>
      <c r="CFJ28" s="107"/>
      <c r="CFK28" s="107"/>
      <c r="CFL28" s="107"/>
      <c r="CFM28" s="107"/>
      <c r="CFN28" s="107"/>
      <c r="CFO28" s="107"/>
      <c r="CFP28" s="107"/>
      <c r="CFQ28" s="107"/>
      <c r="CFR28" s="107"/>
      <c r="CFS28" s="107"/>
      <c r="CFT28" s="107"/>
      <c r="CFU28" s="107"/>
      <c r="CFV28" s="107"/>
      <c r="CFW28" s="107"/>
      <c r="CFX28" s="107"/>
      <c r="CFY28" s="107"/>
      <c r="CFZ28" s="107"/>
      <c r="CGA28" s="107"/>
      <c r="CGB28" s="107"/>
      <c r="CGC28" s="107"/>
      <c r="CGD28" s="107"/>
      <c r="CGE28" s="107"/>
      <c r="CGF28" s="107"/>
      <c r="CGG28" s="107"/>
      <c r="CGH28" s="107"/>
      <c r="CGI28" s="107"/>
      <c r="CGJ28" s="107"/>
      <c r="CGK28" s="107"/>
      <c r="CGL28" s="107"/>
      <c r="CGM28" s="107"/>
      <c r="CGN28" s="107"/>
      <c r="CGO28" s="107"/>
      <c r="CGP28" s="107"/>
      <c r="CGQ28" s="107"/>
      <c r="CGR28" s="107"/>
      <c r="CGS28" s="107"/>
      <c r="CGT28" s="107"/>
      <c r="CGU28" s="107"/>
      <c r="CGV28" s="107"/>
      <c r="CGW28" s="107"/>
      <c r="CGX28" s="107"/>
      <c r="CGY28" s="107"/>
      <c r="CGZ28" s="107"/>
      <c r="CHA28" s="107"/>
      <c r="CHB28" s="107"/>
      <c r="CHC28" s="107"/>
      <c r="CHD28" s="107"/>
      <c r="CHE28" s="107"/>
      <c r="CHF28" s="107"/>
      <c r="CHG28" s="107"/>
      <c r="CHH28" s="107"/>
      <c r="CHI28" s="107"/>
      <c r="CHJ28" s="107"/>
      <c r="CHK28" s="107"/>
      <c r="CHL28" s="107"/>
      <c r="CHM28" s="107"/>
      <c r="CHN28" s="107"/>
      <c r="CHO28" s="107"/>
      <c r="CHP28" s="107"/>
      <c r="CHQ28" s="107"/>
      <c r="CHR28" s="107"/>
      <c r="CHS28" s="107"/>
      <c r="CHT28" s="107"/>
      <c r="CHU28" s="107"/>
      <c r="CHV28" s="107"/>
      <c r="CHW28" s="107"/>
      <c r="CHX28" s="107"/>
      <c r="CHY28" s="107"/>
      <c r="CHZ28" s="107"/>
      <c r="CIA28" s="107"/>
      <c r="CIB28" s="107"/>
      <c r="CIC28" s="107"/>
      <c r="CID28" s="107"/>
      <c r="CIE28" s="107"/>
      <c r="CIF28" s="107"/>
      <c r="CIG28" s="107"/>
      <c r="CIH28" s="107"/>
      <c r="CII28" s="107"/>
      <c r="CIJ28" s="107"/>
      <c r="CIK28" s="107"/>
      <c r="CIL28" s="107"/>
      <c r="CIM28" s="107"/>
      <c r="CIN28" s="107"/>
      <c r="CIO28" s="107"/>
      <c r="CIP28" s="107"/>
      <c r="CIQ28" s="107"/>
      <c r="CIR28" s="107"/>
      <c r="CIS28" s="107"/>
      <c r="CIT28" s="107"/>
      <c r="CIU28" s="107"/>
      <c r="CIV28" s="107"/>
      <c r="CIW28" s="107"/>
      <c r="CIX28" s="107"/>
      <c r="CIY28" s="107"/>
      <c r="CIZ28" s="107"/>
      <c r="CJA28" s="107"/>
      <c r="CJB28" s="107"/>
      <c r="CJC28" s="107"/>
      <c r="CJD28" s="107"/>
      <c r="CJE28" s="107"/>
      <c r="CJF28" s="107"/>
      <c r="CJG28" s="107"/>
      <c r="CJH28" s="107"/>
      <c r="CJI28" s="107"/>
      <c r="CJJ28" s="107"/>
      <c r="CJK28" s="107"/>
      <c r="CJL28" s="107"/>
      <c r="CJM28" s="107"/>
      <c r="CJN28" s="107"/>
      <c r="CJO28" s="107"/>
      <c r="CJP28" s="107"/>
      <c r="CJQ28" s="107"/>
      <c r="CJR28" s="107"/>
      <c r="CJS28" s="107"/>
      <c r="CJT28" s="107"/>
      <c r="CJU28" s="107"/>
      <c r="CJV28" s="107"/>
      <c r="CJW28" s="107"/>
      <c r="CJX28" s="107"/>
      <c r="CJY28" s="107"/>
      <c r="CJZ28" s="107"/>
      <c r="CKA28" s="107"/>
      <c r="CKB28" s="107"/>
      <c r="CKC28" s="107"/>
      <c r="CKD28" s="107"/>
      <c r="CKE28" s="107"/>
      <c r="CKF28" s="107"/>
      <c r="CKG28" s="107"/>
      <c r="CKH28" s="107"/>
      <c r="CKI28" s="107"/>
      <c r="CKJ28" s="107"/>
      <c r="CKK28" s="107"/>
      <c r="CKL28" s="107"/>
      <c r="CKM28" s="107"/>
      <c r="CKN28" s="107"/>
      <c r="CKO28" s="107"/>
      <c r="CKP28" s="107"/>
      <c r="CKQ28" s="107"/>
      <c r="CKR28" s="107"/>
      <c r="CKS28" s="107"/>
      <c r="CKT28" s="107"/>
      <c r="CKU28" s="107"/>
      <c r="CKV28" s="107"/>
      <c r="CKW28" s="107"/>
      <c r="CKX28" s="107"/>
      <c r="CKY28" s="107"/>
      <c r="CKZ28" s="107"/>
      <c r="CLA28" s="107"/>
      <c r="CLB28" s="107"/>
      <c r="CLC28" s="107"/>
      <c r="CLD28" s="107"/>
      <c r="CLE28" s="107"/>
      <c r="CLF28" s="107"/>
      <c r="CLG28" s="107"/>
      <c r="CLH28" s="107"/>
      <c r="CLI28" s="107"/>
      <c r="CLJ28" s="107"/>
      <c r="CLK28" s="107"/>
      <c r="CLL28" s="107"/>
      <c r="CLM28" s="107"/>
      <c r="CLN28" s="107"/>
      <c r="CLO28" s="107"/>
      <c r="CLP28" s="107"/>
      <c r="CLQ28" s="107"/>
      <c r="CLR28" s="107"/>
      <c r="CLS28" s="107"/>
      <c r="CLT28" s="107"/>
      <c r="CLU28" s="107"/>
      <c r="CLV28" s="107"/>
      <c r="CLW28" s="107"/>
      <c r="CLX28" s="107"/>
      <c r="CLY28" s="107"/>
      <c r="CLZ28" s="107"/>
      <c r="CMA28" s="107"/>
      <c r="CMB28" s="107"/>
      <c r="CMC28" s="107"/>
      <c r="CMD28" s="107"/>
      <c r="CME28" s="107"/>
      <c r="CMF28" s="107"/>
      <c r="CMG28" s="107"/>
      <c r="CMH28" s="107"/>
      <c r="CMI28" s="107"/>
      <c r="CMJ28" s="107"/>
      <c r="CMK28" s="107"/>
      <c r="CML28" s="107"/>
      <c r="CMM28" s="107"/>
      <c r="CMN28" s="107"/>
      <c r="CMO28" s="107"/>
      <c r="CMP28" s="107"/>
      <c r="CMQ28" s="107"/>
      <c r="CMR28" s="107"/>
      <c r="CMS28" s="107"/>
      <c r="CMT28" s="107"/>
      <c r="CMU28" s="107"/>
      <c r="CMV28" s="107"/>
      <c r="CMW28" s="107"/>
      <c r="CMX28" s="107"/>
      <c r="CMY28" s="107"/>
      <c r="CMZ28" s="107"/>
      <c r="CNA28" s="107"/>
      <c r="CNB28" s="107"/>
      <c r="CNC28" s="107"/>
      <c r="CND28" s="107"/>
      <c r="CNE28" s="107"/>
      <c r="CNF28" s="107"/>
      <c r="CNG28" s="107"/>
      <c r="CNH28" s="107"/>
      <c r="CNI28" s="107"/>
      <c r="CNJ28" s="107"/>
      <c r="CNK28" s="107"/>
      <c r="CNL28" s="107"/>
      <c r="CNM28" s="107"/>
      <c r="CNN28" s="107"/>
      <c r="CNO28" s="107"/>
      <c r="CNP28" s="107"/>
      <c r="CNQ28" s="107"/>
      <c r="CNR28" s="107"/>
      <c r="CNS28" s="107"/>
      <c r="CNT28" s="107"/>
      <c r="CNU28" s="107"/>
      <c r="CNV28" s="107"/>
      <c r="CNW28" s="107"/>
      <c r="CNX28" s="107"/>
      <c r="CNY28" s="107"/>
      <c r="CNZ28" s="107"/>
      <c r="COA28" s="107"/>
      <c r="COB28" s="107"/>
      <c r="COC28" s="107"/>
      <c r="COD28" s="107"/>
      <c r="COE28" s="107"/>
      <c r="COF28" s="107"/>
      <c r="COG28" s="107"/>
      <c r="COH28" s="107"/>
      <c r="COI28" s="107"/>
      <c r="COJ28" s="107"/>
      <c r="COK28" s="107"/>
      <c r="COL28" s="107"/>
      <c r="COM28" s="107"/>
      <c r="CON28" s="107"/>
      <c r="COO28" s="107"/>
      <c r="COP28" s="107"/>
      <c r="COQ28" s="107"/>
      <c r="COR28" s="107"/>
      <c r="COS28" s="107"/>
      <c r="COT28" s="107"/>
      <c r="COU28" s="107"/>
      <c r="COV28" s="107"/>
      <c r="COW28" s="107"/>
      <c r="COX28" s="107"/>
      <c r="COY28" s="107"/>
      <c r="COZ28" s="107"/>
      <c r="CPA28" s="107"/>
      <c r="CPB28" s="107"/>
      <c r="CPC28" s="107"/>
      <c r="CPD28" s="107"/>
      <c r="CPE28" s="107"/>
      <c r="CPF28" s="107"/>
      <c r="CPG28" s="107"/>
      <c r="CPH28" s="107"/>
      <c r="CPI28" s="107"/>
      <c r="CPJ28" s="107"/>
      <c r="CPK28" s="107"/>
      <c r="CPL28" s="107"/>
      <c r="CPM28" s="107"/>
      <c r="CPN28" s="107"/>
      <c r="CPO28" s="107"/>
      <c r="CPP28" s="107"/>
      <c r="CPQ28" s="107"/>
      <c r="CPR28" s="107"/>
      <c r="CPS28" s="107"/>
      <c r="CPT28" s="107"/>
      <c r="CPU28" s="107"/>
      <c r="CPV28" s="107"/>
      <c r="CPW28" s="107"/>
      <c r="CPX28" s="107"/>
      <c r="CPY28" s="107"/>
      <c r="CPZ28" s="107"/>
      <c r="CQA28" s="107"/>
      <c r="CQB28" s="107"/>
      <c r="CQC28" s="107"/>
      <c r="CQD28" s="107"/>
      <c r="CQE28" s="107"/>
      <c r="CQF28" s="107"/>
      <c r="CQG28" s="107"/>
      <c r="CQH28" s="107"/>
      <c r="CQI28" s="107"/>
      <c r="CQJ28" s="107"/>
      <c r="CQK28" s="107"/>
      <c r="CQL28" s="107"/>
      <c r="CQM28" s="107"/>
      <c r="CQN28" s="107"/>
      <c r="CQO28" s="107"/>
      <c r="CQP28" s="107"/>
      <c r="CQQ28" s="107"/>
      <c r="CQR28" s="107"/>
      <c r="CQS28" s="107"/>
      <c r="CQT28" s="107"/>
      <c r="CQU28" s="107"/>
      <c r="CQV28" s="107"/>
      <c r="CQW28" s="107"/>
      <c r="CQX28" s="107"/>
      <c r="CQY28" s="107"/>
      <c r="CQZ28" s="107"/>
      <c r="CRA28" s="107"/>
      <c r="CRB28" s="107"/>
      <c r="CRC28" s="107"/>
      <c r="CRD28" s="107"/>
      <c r="CRE28" s="107"/>
      <c r="CRF28" s="107"/>
      <c r="CRG28" s="107"/>
      <c r="CRH28" s="107"/>
      <c r="CRI28" s="107"/>
      <c r="CRJ28" s="107"/>
      <c r="CRK28" s="107"/>
      <c r="CRL28" s="107"/>
      <c r="CRM28" s="107"/>
      <c r="CRN28" s="107"/>
      <c r="CRO28" s="107"/>
      <c r="CRP28" s="107"/>
      <c r="CRQ28" s="107"/>
      <c r="CRR28" s="107"/>
      <c r="CRS28" s="107"/>
      <c r="CRT28" s="107"/>
      <c r="CRU28" s="107"/>
      <c r="CRV28" s="107"/>
      <c r="CRW28" s="107"/>
      <c r="CRX28" s="107"/>
      <c r="CRY28" s="107"/>
      <c r="CRZ28" s="107"/>
      <c r="CSA28" s="107"/>
      <c r="CSB28" s="107"/>
      <c r="CSC28" s="107"/>
      <c r="CSD28" s="107"/>
      <c r="CSE28" s="107"/>
      <c r="CSF28" s="107"/>
      <c r="CSG28" s="107"/>
      <c r="CSH28" s="107"/>
      <c r="CSI28" s="107"/>
      <c r="CSJ28" s="107"/>
      <c r="CSK28" s="107"/>
      <c r="CSL28" s="107"/>
      <c r="CSM28" s="107"/>
      <c r="CSN28" s="107"/>
      <c r="CSO28" s="107"/>
      <c r="CSP28" s="107"/>
      <c r="CSQ28" s="107"/>
      <c r="CSR28" s="107"/>
      <c r="CSS28" s="107"/>
      <c r="CST28" s="107"/>
      <c r="CSU28" s="107"/>
      <c r="CSV28" s="107"/>
      <c r="CSW28" s="107"/>
      <c r="CSX28" s="107"/>
      <c r="CSY28" s="107"/>
      <c r="CSZ28" s="107"/>
      <c r="CTA28" s="107"/>
      <c r="CTB28" s="107"/>
      <c r="CTC28" s="107"/>
      <c r="CTD28" s="107"/>
      <c r="CTE28" s="107"/>
      <c r="CTF28" s="107"/>
      <c r="CTG28" s="107"/>
      <c r="CTH28" s="107"/>
      <c r="CTI28" s="107"/>
      <c r="CTJ28" s="107"/>
      <c r="CTK28" s="107"/>
      <c r="CTL28" s="107"/>
      <c r="CTM28" s="107"/>
      <c r="CTN28" s="107"/>
      <c r="CTO28" s="107"/>
      <c r="CTP28" s="107"/>
      <c r="CTQ28" s="107"/>
      <c r="CTR28" s="107"/>
      <c r="CTS28" s="107"/>
      <c r="CTT28" s="107"/>
      <c r="CTU28" s="107"/>
      <c r="CTV28" s="107"/>
      <c r="CTW28" s="107"/>
      <c r="CTX28" s="107"/>
      <c r="CTY28" s="107"/>
      <c r="CTZ28" s="107"/>
      <c r="CUA28" s="107"/>
      <c r="CUB28" s="107"/>
      <c r="CUC28" s="107"/>
      <c r="CUD28" s="107"/>
      <c r="CUE28" s="107"/>
      <c r="CUF28" s="107"/>
      <c r="CUG28" s="107"/>
      <c r="CUH28" s="107"/>
      <c r="CUI28" s="107"/>
      <c r="CUJ28" s="107"/>
      <c r="CUK28" s="107"/>
      <c r="CUL28" s="107"/>
      <c r="CUM28" s="107"/>
      <c r="CUN28" s="107"/>
      <c r="CUO28" s="107"/>
      <c r="CUP28" s="107"/>
      <c r="CUQ28" s="107"/>
      <c r="CUR28" s="107"/>
      <c r="CUS28" s="107"/>
      <c r="CUT28" s="107"/>
      <c r="CUU28" s="107"/>
      <c r="CUV28" s="107"/>
      <c r="CUW28" s="107"/>
      <c r="CUX28" s="107"/>
      <c r="CUY28" s="107"/>
      <c r="CUZ28" s="107"/>
      <c r="CVA28" s="107"/>
      <c r="CVB28" s="107"/>
      <c r="CVC28" s="107"/>
      <c r="CVD28" s="107"/>
      <c r="CVE28" s="107"/>
      <c r="CVF28" s="107"/>
      <c r="CVG28" s="107"/>
      <c r="CVH28" s="107"/>
      <c r="CVI28" s="107"/>
      <c r="CVJ28" s="107"/>
      <c r="CVK28" s="107"/>
      <c r="CVL28" s="107"/>
      <c r="CVM28" s="107"/>
      <c r="CVN28" s="107"/>
      <c r="CVO28" s="107"/>
      <c r="CVP28" s="107"/>
      <c r="CVQ28" s="107"/>
      <c r="CVR28" s="107"/>
      <c r="CVS28" s="107"/>
      <c r="CVT28" s="107"/>
      <c r="CVU28" s="107"/>
      <c r="CVV28" s="107"/>
      <c r="CVW28" s="107"/>
      <c r="CVX28" s="107"/>
      <c r="CVY28" s="107"/>
      <c r="CVZ28" s="107"/>
      <c r="CWA28" s="107"/>
      <c r="CWB28" s="107"/>
      <c r="CWC28" s="107"/>
      <c r="CWD28" s="107"/>
      <c r="CWE28" s="107"/>
      <c r="CWF28" s="107"/>
      <c r="CWG28" s="107"/>
      <c r="CWH28" s="107"/>
      <c r="CWI28" s="107"/>
      <c r="CWJ28" s="107"/>
      <c r="CWK28" s="107"/>
      <c r="CWL28" s="107"/>
      <c r="CWM28" s="107"/>
      <c r="CWN28" s="107"/>
      <c r="CWO28" s="107"/>
      <c r="CWP28" s="107"/>
      <c r="CWQ28" s="107"/>
      <c r="CWR28" s="107"/>
      <c r="CWS28" s="107"/>
      <c r="CWT28" s="107"/>
      <c r="CWU28" s="107"/>
      <c r="CWV28" s="107"/>
      <c r="CWW28" s="107"/>
      <c r="CWX28" s="107"/>
      <c r="CWY28" s="107"/>
      <c r="CWZ28" s="107"/>
      <c r="CXA28" s="107"/>
      <c r="CXB28" s="107"/>
      <c r="CXC28" s="107"/>
      <c r="CXD28" s="107"/>
      <c r="CXE28" s="107"/>
      <c r="CXF28" s="107"/>
      <c r="CXG28" s="107"/>
      <c r="CXH28" s="107"/>
      <c r="CXI28" s="107"/>
      <c r="CXJ28" s="107"/>
      <c r="CXK28" s="107"/>
      <c r="CXL28" s="107"/>
      <c r="CXM28" s="107"/>
      <c r="CXN28" s="107"/>
      <c r="CXO28" s="107"/>
      <c r="CXP28" s="107"/>
      <c r="CXQ28" s="107"/>
      <c r="CXR28" s="107"/>
      <c r="CXS28" s="107"/>
      <c r="CXT28" s="107"/>
      <c r="CXU28" s="107"/>
      <c r="CXV28" s="107"/>
      <c r="CXW28" s="107"/>
      <c r="CXX28" s="107"/>
      <c r="CXY28" s="107"/>
      <c r="CXZ28" s="107"/>
      <c r="CYA28" s="107"/>
      <c r="CYB28" s="107"/>
      <c r="CYC28" s="107"/>
      <c r="CYD28" s="107"/>
      <c r="CYE28" s="107"/>
      <c r="CYF28" s="107"/>
      <c r="CYG28" s="107"/>
      <c r="CYH28" s="107"/>
      <c r="CYI28" s="107"/>
      <c r="CYJ28" s="107"/>
      <c r="CYK28" s="107"/>
      <c r="CYL28" s="107"/>
      <c r="CYM28" s="107"/>
      <c r="CYN28" s="107"/>
      <c r="CYO28" s="107"/>
      <c r="CYP28" s="107"/>
      <c r="CYQ28" s="107"/>
      <c r="CYR28" s="107"/>
      <c r="CYS28" s="107"/>
      <c r="CYT28" s="107"/>
      <c r="CYU28" s="107"/>
      <c r="CYV28" s="107"/>
      <c r="CYW28" s="107"/>
      <c r="CYX28" s="107"/>
      <c r="CYY28" s="107"/>
      <c r="CYZ28" s="107"/>
      <c r="CZA28" s="107"/>
      <c r="CZB28" s="107"/>
      <c r="CZC28" s="107"/>
      <c r="CZD28" s="107"/>
      <c r="CZE28" s="107"/>
      <c r="CZF28" s="107"/>
      <c r="CZG28" s="107"/>
      <c r="CZH28" s="107"/>
      <c r="CZI28" s="107"/>
      <c r="CZJ28" s="107"/>
      <c r="CZK28" s="107"/>
      <c r="CZL28" s="107"/>
      <c r="CZM28" s="107"/>
      <c r="CZN28" s="107"/>
      <c r="CZO28" s="107"/>
      <c r="CZP28" s="107"/>
      <c r="CZQ28" s="107"/>
      <c r="CZR28" s="107"/>
      <c r="CZS28" s="107"/>
      <c r="CZT28" s="107"/>
      <c r="CZU28" s="107"/>
      <c r="CZV28" s="107"/>
      <c r="CZW28" s="107"/>
      <c r="CZX28" s="107"/>
      <c r="CZY28" s="107"/>
      <c r="CZZ28" s="107"/>
      <c r="DAA28" s="107"/>
      <c r="DAB28" s="107"/>
      <c r="DAC28" s="107"/>
      <c r="DAD28" s="107"/>
      <c r="DAE28" s="107"/>
      <c r="DAF28" s="107"/>
      <c r="DAG28" s="107"/>
      <c r="DAH28" s="107"/>
      <c r="DAI28" s="107"/>
      <c r="DAJ28" s="107"/>
      <c r="DAK28" s="107"/>
      <c r="DAL28" s="107"/>
      <c r="DAM28" s="107"/>
      <c r="DAN28" s="107"/>
      <c r="DAO28" s="107"/>
      <c r="DAP28" s="107"/>
      <c r="DAQ28" s="107"/>
      <c r="DAR28" s="107"/>
      <c r="DAS28" s="107"/>
      <c r="DAT28" s="107"/>
      <c r="DAU28" s="107"/>
      <c r="DAV28" s="107"/>
      <c r="DAW28" s="107"/>
      <c r="DAX28" s="107"/>
      <c r="DAY28" s="107"/>
      <c r="DAZ28" s="107"/>
      <c r="DBA28" s="107"/>
      <c r="DBB28" s="107"/>
      <c r="DBC28" s="107"/>
      <c r="DBD28" s="107"/>
      <c r="DBE28" s="107"/>
      <c r="DBF28" s="107"/>
      <c r="DBG28" s="107"/>
      <c r="DBH28" s="107"/>
      <c r="DBI28" s="107"/>
      <c r="DBJ28" s="107"/>
      <c r="DBK28" s="107"/>
      <c r="DBL28" s="107"/>
      <c r="DBM28" s="107"/>
      <c r="DBN28" s="107"/>
      <c r="DBO28" s="107"/>
      <c r="DBP28" s="107"/>
      <c r="DBQ28" s="107"/>
      <c r="DBR28" s="107"/>
      <c r="DBS28" s="107"/>
      <c r="DBT28" s="107"/>
      <c r="DBU28" s="107"/>
      <c r="DBV28" s="107"/>
      <c r="DBW28" s="107"/>
      <c r="DBX28" s="107"/>
      <c r="DBY28" s="107"/>
      <c r="DBZ28" s="107"/>
      <c r="DCA28" s="107"/>
      <c r="DCB28" s="107"/>
      <c r="DCC28" s="107"/>
      <c r="DCD28" s="107"/>
      <c r="DCE28" s="107"/>
      <c r="DCF28" s="107"/>
      <c r="DCG28" s="107"/>
      <c r="DCH28" s="107"/>
      <c r="DCI28" s="107"/>
      <c r="DCJ28" s="107"/>
      <c r="DCK28" s="107"/>
      <c r="DCL28" s="107"/>
      <c r="DCM28" s="107"/>
      <c r="DCN28" s="107"/>
      <c r="DCO28" s="107"/>
      <c r="DCP28" s="107"/>
      <c r="DCQ28" s="107"/>
      <c r="DCR28" s="107"/>
      <c r="DCS28" s="107"/>
      <c r="DCT28" s="107"/>
      <c r="DCU28" s="107"/>
      <c r="DCV28" s="107"/>
      <c r="DCW28" s="107"/>
      <c r="DCX28" s="107"/>
      <c r="DCY28" s="107"/>
      <c r="DCZ28" s="107"/>
      <c r="DDA28" s="107"/>
      <c r="DDB28" s="107"/>
      <c r="DDC28" s="107"/>
      <c r="DDD28" s="107"/>
      <c r="DDE28" s="107"/>
      <c r="DDF28" s="107"/>
      <c r="DDG28" s="107"/>
      <c r="DDH28" s="107"/>
      <c r="DDI28" s="107"/>
      <c r="DDJ28" s="107"/>
      <c r="DDK28" s="107"/>
      <c r="DDL28" s="107"/>
      <c r="DDM28" s="107"/>
      <c r="DDN28" s="107"/>
      <c r="DDO28" s="107"/>
      <c r="DDP28" s="107"/>
      <c r="DDQ28" s="107"/>
      <c r="DDR28" s="107"/>
      <c r="DDS28" s="107"/>
      <c r="DDT28" s="107"/>
      <c r="DDU28" s="107"/>
      <c r="DDV28" s="107"/>
      <c r="DDW28" s="107"/>
      <c r="DDX28" s="107"/>
      <c r="DDY28" s="107"/>
      <c r="DDZ28" s="107"/>
      <c r="DEA28" s="107"/>
      <c r="DEB28" s="107"/>
      <c r="DEC28" s="107"/>
      <c r="DED28" s="107"/>
      <c r="DEE28" s="107"/>
      <c r="DEF28" s="107"/>
      <c r="DEG28" s="107"/>
      <c r="DEH28" s="107"/>
      <c r="DEI28" s="107"/>
      <c r="DEJ28" s="107"/>
      <c r="DEK28" s="107"/>
      <c r="DEL28" s="107"/>
      <c r="DEM28" s="107"/>
      <c r="DEN28" s="107"/>
      <c r="DEO28" s="107"/>
      <c r="DEP28" s="107"/>
      <c r="DEQ28" s="107"/>
      <c r="DER28" s="107"/>
      <c r="DES28" s="107"/>
      <c r="DET28" s="107"/>
      <c r="DEU28" s="107"/>
      <c r="DEV28" s="107"/>
      <c r="DEW28" s="107"/>
      <c r="DEX28" s="107"/>
      <c r="DEY28" s="107"/>
      <c r="DEZ28" s="107"/>
      <c r="DFA28" s="107"/>
      <c r="DFB28" s="107"/>
      <c r="DFC28" s="107"/>
      <c r="DFD28" s="107"/>
      <c r="DFE28" s="107"/>
      <c r="DFF28" s="107"/>
      <c r="DFG28" s="107"/>
      <c r="DFH28" s="107"/>
      <c r="DFI28" s="107"/>
      <c r="DFJ28" s="107"/>
      <c r="DFK28" s="107"/>
      <c r="DFL28" s="107"/>
      <c r="DFM28" s="107"/>
      <c r="DFN28" s="107"/>
      <c r="DFO28" s="107"/>
      <c r="DFP28" s="107"/>
      <c r="DFQ28" s="107"/>
      <c r="DFR28" s="107"/>
      <c r="DFS28" s="107"/>
      <c r="DFT28" s="107"/>
      <c r="DFU28" s="107"/>
      <c r="DFV28" s="107"/>
      <c r="DFW28" s="107"/>
      <c r="DFX28" s="107"/>
      <c r="DFY28" s="107"/>
      <c r="DFZ28" s="107"/>
      <c r="DGA28" s="107"/>
      <c r="DGB28" s="107"/>
      <c r="DGC28" s="107"/>
      <c r="DGD28" s="107"/>
      <c r="DGE28" s="107"/>
      <c r="DGF28" s="107"/>
      <c r="DGG28" s="107"/>
      <c r="DGH28" s="107"/>
      <c r="DGI28" s="107"/>
      <c r="DGJ28" s="107"/>
      <c r="DGK28" s="107"/>
      <c r="DGL28" s="107"/>
      <c r="DGM28" s="107"/>
      <c r="DGN28" s="107"/>
      <c r="DGO28" s="107"/>
      <c r="DGP28" s="107"/>
      <c r="DGQ28" s="107"/>
      <c r="DGR28" s="107"/>
      <c r="DGS28" s="107"/>
      <c r="DGT28" s="107"/>
      <c r="DGU28" s="107"/>
      <c r="DGV28" s="107"/>
      <c r="DGW28" s="107"/>
      <c r="DGX28" s="107"/>
      <c r="DGY28" s="107"/>
      <c r="DGZ28" s="107"/>
      <c r="DHA28" s="107"/>
      <c r="DHB28" s="107"/>
      <c r="DHC28" s="107"/>
      <c r="DHD28" s="107"/>
      <c r="DHE28" s="107"/>
      <c r="DHF28" s="107"/>
      <c r="DHG28" s="107"/>
      <c r="DHH28" s="107"/>
      <c r="DHI28" s="107"/>
      <c r="DHJ28" s="107"/>
      <c r="DHK28" s="107"/>
      <c r="DHL28" s="107"/>
      <c r="DHM28" s="107"/>
      <c r="DHN28" s="107"/>
      <c r="DHO28" s="107"/>
      <c r="DHP28" s="107"/>
      <c r="DHQ28" s="107"/>
      <c r="DHR28" s="107"/>
      <c r="DHS28" s="107"/>
      <c r="DHT28" s="107"/>
      <c r="DHU28" s="107"/>
      <c r="DHV28" s="107"/>
      <c r="DHW28" s="107"/>
      <c r="DHX28" s="107"/>
      <c r="DHY28" s="107"/>
      <c r="DHZ28" s="107"/>
      <c r="DIA28" s="107"/>
      <c r="DIB28" s="107"/>
      <c r="DIC28" s="107"/>
      <c r="DID28" s="107"/>
      <c r="DIE28" s="107"/>
      <c r="DIF28" s="107"/>
      <c r="DIG28" s="107"/>
      <c r="DIH28" s="107"/>
      <c r="DII28" s="107"/>
      <c r="DIJ28" s="107"/>
      <c r="DIK28" s="107"/>
      <c r="DIL28" s="107"/>
      <c r="DIM28" s="107"/>
      <c r="DIN28" s="107"/>
      <c r="DIO28" s="107"/>
      <c r="DIP28" s="107"/>
      <c r="DIQ28" s="107"/>
      <c r="DIR28" s="107"/>
      <c r="DIS28" s="107"/>
      <c r="DIT28" s="107"/>
      <c r="DIU28" s="107"/>
      <c r="DIV28" s="107"/>
      <c r="DIW28" s="107"/>
      <c r="DIX28" s="107"/>
      <c r="DIY28" s="107"/>
      <c r="DIZ28" s="107"/>
      <c r="DJA28" s="107"/>
      <c r="DJB28" s="107"/>
      <c r="DJC28" s="107"/>
      <c r="DJD28" s="107"/>
      <c r="DJE28" s="107"/>
      <c r="DJF28" s="107"/>
      <c r="DJG28" s="107"/>
      <c r="DJH28" s="107"/>
      <c r="DJI28" s="107"/>
      <c r="DJJ28" s="107"/>
      <c r="DJK28" s="107"/>
      <c r="DJL28" s="107"/>
      <c r="DJM28" s="107"/>
      <c r="DJN28" s="107"/>
      <c r="DJO28" s="107"/>
      <c r="DJP28" s="107"/>
      <c r="DJQ28" s="107"/>
      <c r="DJR28" s="107"/>
      <c r="DJS28" s="107"/>
      <c r="DJT28" s="107"/>
      <c r="DJU28" s="107"/>
      <c r="DJV28" s="107"/>
      <c r="DJW28" s="107"/>
      <c r="DJX28" s="107"/>
      <c r="DJY28" s="107"/>
      <c r="DJZ28" s="107"/>
      <c r="DKA28" s="107"/>
      <c r="DKB28" s="107"/>
      <c r="DKC28" s="107"/>
      <c r="DKD28" s="107"/>
      <c r="DKE28" s="107"/>
      <c r="DKF28" s="107"/>
      <c r="DKG28" s="107"/>
      <c r="DKH28" s="107"/>
      <c r="DKI28" s="107"/>
      <c r="DKJ28" s="107"/>
      <c r="DKK28" s="107"/>
      <c r="DKL28" s="107"/>
      <c r="DKM28" s="107"/>
      <c r="DKN28" s="107"/>
      <c r="DKO28" s="107"/>
      <c r="DKP28" s="107"/>
      <c r="DKQ28" s="107"/>
      <c r="DKR28" s="107"/>
      <c r="DKS28" s="107"/>
      <c r="DKT28" s="107"/>
      <c r="DKU28" s="107"/>
      <c r="DKV28" s="107"/>
      <c r="DKW28" s="107"/>
      <c r="DKX28" s="107"/>
      <c r="DKY28" s="107"/>
      <c r="DKZ28" s="107"/>
      <c r="DLA28" s="107"/>
      <c r="DLB28" s="107"/>
      <c r="DLC28" s="107"/>
      <c r="DLD28" s="107"/>
      <c r="DLE28" s="107"/>
      <c r="DLF28" s="107"/>
      <c r="DLG28" s="107"/>
      <c r="DLH28" s="107"/>
      <c r="DLI28" s="107"/>
      <c r="DLJ28" s="107"/>
      <c r="DLK28" s="107"/>
      <c r="DLL28" s="107"/>
      <c r="DLM28" s="107"/>
      <c r="DLN28" s="107"/>
      <c r="DLO28" s="107"/>
      <c r="DLP28" s="107"/>
      <c r="DLQ28" s="107"/>
      <c r="DLR28" s="107"/>
      <c r="DLS28" s="107"/>
      <c r="DLT28" s="107"/>
      <c r="DLU28" s="107"/>
      <c r="DLV28" s="107"/>
      <c r="DLW28" s="107"/>
      <c r="DLX28" s="107"/>
      <c r="DLY28" s="107"/>
      <c r="DLZ28" s="107"/>
      <c r="DMA28" s="107"/>
      <c r="DMB28" s="107"/>
      <c r="DMC28" s="107"/>
      <c r="DMD28" s="107"/>
      <c r="DME28" s="107"/>
      <c r="DMF28" s="107"/>
      <c r="DMG28" s="107"/>
      <c r="DMH28" s="107"/>
      <c r="DMI28" s="107"/>
      <c r="DMJ28" s="107"/>
      <c r="DMK28" s="107"/>
      <c r="DML28" s="107"/>
      <c r="DMM28" s="107"/>
      <c r="DMN28" s="107"/>
      <c r="DMO28" s="107"/>
      <c r="DMP28" s="107"/>
      <c r="DMQ28" s="107"/>
      <c r="DMR28" s="107"/>
      <c r="DMS28" s="107"/>
      <c r="DMT28" s="107"/>
      <c r="DMU28" s="107"/>
      <c r="DMV28" s="107"/>
      <c r="DMW28" s="107"/>
      <c r="DMX28" s="107"/>
      <c r="DMY28" s="107"/>
      <c r="DMZ28" s="107"/>
      <c r="DNA28" s="107"/>
      <c r="DNB28" s="107"/>
      <c r="DNC28" s="107"/>
      <c r="DND28" s="107"/>
      <c r="DNE28" s="107"/>
      <c r="DNF28" s="107"/>
      <c r="DNG28" s="107"/>
      <c r="DNH28" s="107"/>
      <c r="DNI28" s="107"/>
      <c r="DNJ28" s="107"/>
      <c r="DNK28" s="107"/>
      <c r="DNL28" s="107"/>
      <c r="DNM28" s="107"/>
      <c r="DNN28" s="107"/>
      <c r="DNO28" s="107"/>
      <c r="DNP28" s="107"/>
      <c r="DNQ28" s="107"/>
      <c r="DNR28" s="107"/>
      <c r="DNS28" s="107"/>
      <c r="DNT28" s="107"/>
      <c r="DNU28" s="107"/>
      <c r="DNV28" s="107"/>
      <c r="DNW28" s="107"/>
      <c r="DNX28" s="107"/>
      <c r="DNY28" s="107"/>
      <c r="DNZ28" s="107"/>
      <c r="DOA28" s="107"/>
      <c r="DOB28" s="107"/>
      <c r="DOC28" s="107"/>
      <c r="DOD28" s="107"/>
      <c r="DOE28" s="107"/>
      <c r="DOF28" s="107"/>
      <c r="DOG28" s="107"/>
      <c r="DOH28" s="107"/>
      <c r="DOI28" s="107"/>
      <c r="DOJ28" s="107"/>
      <c r="DOK28" s="107"/>
      <c r="DOL28" s="107"/>
      <c r="DOM28" s="107"/>
      <c r="DON28" s="107"/>
      <c r="DOO28" s="107"/>
      <c r="DOP28" s="107"/>
      <c r="DOQ28" s="107"/>
      <c r="DOR28" s="107"/>
      <c r="DOS28" s="107"/>
      <c r="DOT28" s="107"/>
      <c r="DOU28" s="107"/>
      <c r="DOV28" s="107"/>
      <c r="DOW28" s="107"/>
      <c r="DOX28" s="107"/>
      <c r="DOY28" s="107"/>
      <c r="DOZ28" s="107"/>
      <c r="DPA28" s="107"/>
      <c r="DPB28" s="107"/>
      <c r="DPC28" s="107"/>
      <c r="DPD28" s="107"/>
      <c r="DPE28" s="107"/>
      <c r="DPF28" s="107"/>
      <c r="DPG28" s="107"/>
      <c r="DPH28" s="107"/>
      <c r="DPI28" s="107"/>
      <c r="DPJ28" s="107"/>
      <c r="DPK28" s="107"/>
      <c r="DPL28" s="107"/>
      <c r="DPM28" s="107"/>
      <c r="DPN28" s="107"/>
      <c r="DPO28" s="107"/>
      <c r="DPP28" s="107"/>
      <c r="DPQ28" s="107"/>
      <c r="DPR28" s="107"/>
      <c r="DPS28" s="107"/>
      <c r="DPT28" s="107"/>
      <c r="DPU28" s="107"/>
      <c r="DPV28" s="107"/>
      <c r="DPW28" s="107"/>
      <c r="DPX28" s="107"/>
      <c r="DPY28" s="107"/>
      <c r="DPZ28" s="107"/>
      <c r="DQA28" s="107"/>
      <c r="DQB28" s="107"/>
      <c r="DQC28" s="107"/>
      <c r="DQD28" s="107"/>
      <c r="DQE28" s="107"/>
      <c r="DQF28" s="107"/>
      <c r="DQG28" s="107"/>
      <c r="DQH28" s="107"/>
      <c r="DQI28" s="107"/>
      <c r="DQJ28" s="107"/>
      <c r="DQK28" s="107"/>
      <c r="DQL28" s="107"/>
      <c r="DQM28" s="107"/>
      <c r="DQN28" s="107"/>
      <c r="DQO28" s="107"/>
      <c r="DQP28" s="107"/>
      <c r="DQQ28" s="107"/>
      <c r="DQR28" s="107"/>
      <c r="DQS28" s="107"/>
      <c r="DQT28" s="107"/>
      <c r="DQU28" s="107"/>
      <c r="DQV28" s="107"/>
      <c r="DQW28" s="107"/>
      <c r="DQX28" s="107"/>
      <c r="DQY28" s="107"/>
      <c r="DQZ28" s="107"/>
      <c r="DRA28" s="107"/>
      <c r="DRB28" s="107"/>
      <c r="DRC28" s="107"/>
      <c r="DRD28" s="107"/>
      <c r="DRE28" s="107"/>
      <c r="DRF28" s="107"/>
      <c r="DRG28" s="107"/>
      <c r="DRH28" s="107"/>
      <c r="DRI28" s="107"/>
      <c r="DRJ28" s="107"/>
      <c r="DRK28" s="107"/>
      <c r="DRL28" s="107"/>
      <c r="DRM28" s="107"/>
      <c r="DRN28" s="107"/>
      <c r="DRO28" s="107"/>
      <c r="DRP28" s="107"/>
      <c r="DRQ28" s="107"/>
      <c r="DRR28" s="107"/>
      <c r="DRS28" s="107"/>
      <c r="DRT28" s="107"/>
      <c r="DRU28" s="107"/>
      <c r="DRV28" s="107"/>
      <c r="DRW28" s="107"/>
      <c r="DRX28" s="107"/>
      <c r="DRY28" s="107"/>
      <c r="DRZ28" s="107"/>
      <c r="DSA28" s="107"/>
      <c r="DSB28" s="107"/>
      <c r="DSC28" s="107"/>
      <c r="DSD28" s="107"/>
      <c r="DSE28" s="107"/>
      <c r="DSF28" s="107"/>
      <c r="DSG28" s="107"/>
      <c r="DSH28" s="107"/>
      <c r="DSI28" s="107"/>
      <c r="DSJ28" s="107"/>
      <c r="DSK28" s="107"/>
      <c r="DSL28" s="107"/>
      <c r="DSM28" s="107"/>
      <c r="DSN28" s="107"/>
      <c r="DSO28" s="107"/>
      <c r="DSP28" s="107"/>
      <c r="DSQ28" s="107"/>
      <c r="DSR28" s="107"/>
      <c r="DSS28" s="107"/>
      <c r="DST28" s="107"/>
      <c r="DSU28" s="107"/>
      <c r="DSV28" s="107"/>
      <c r="DSW28" s="107"/>
      <c r="DSX28" s="107"/>
      <c r="DSY28" s="107"/>
      <c r="DSZ28" s="107"/>
      <c r="DTA28" s="107"/>
      <c r="DTB28" s="107"/>
      <c r="DTC28" s="107"/>
      <c r="DTD28" s="107"/>
      <c r="DTE28" s="107"/>
      <c r="DTF28" s="107"/>
      <c r="DTG28" s="107"/>
      <c r="DTH28" s="107"/>
      <c r="DTI28" s="107"/>
      <c r="DTJ28" s="107"/>
      <c r="DTK28" s="107"/>
      <c r="DTL28" s="107"/>
      <c r="DTM28" s="107"/>
      <c r="DTN28" s="107"/>
      <c r="DTO28" s="107"/>
      <c r="DTP28" s="107"/>
      <c r="DTQ28" s="107"/>
      <c r="DTR28" s="107"/>
      <c r="DTS28" s="107"/>
      <c r="DTT28" s="107"/>
      <c r="DTU28" s="107"/>
      <c r="DTV28" s="107"/>
      <c r="DTW28" s="107"/>
      <c r="DTX28" s="107"/>
      <c r="DTY28" s="107"/>
      <c r="DTZ28" s="107"/>
      <c r="DUA28" s="107"/>
      <c r="DUB28" s="107"/>
      <c r="DUC28" s="107"/>
      <c r="DUD28" s="107"/>
      <c r="DUE28" s="107"/>
      <c r="DUF28" s="107"/>
      <c r="DUG28" s="107"/>
      <c r="DUH28" s="107"/>
      <c r="DUI28" s="107"/>
      <c r="DUJ28" s="107"/>
      <c r="DUK28" s="107"/>
      <c r="DUL28" s="107"/>
      <c r="DUM28" s="107"/>
      <c r="DUN28" s="107"/>
      <c r="DUO28" s="107"/>
      <c r="DUP28" s="107"/>
      <c r="DUQ28" s="107"/>
      <c r="DUR28" s="107"/>
      <c r="DUS28" s="107"/>
      <c r="DUT28" s="107"/>
      <c r="DUU28" s="107"/>
      <c r="DUV28" s="107"/>
      <c r="DUW28" s="107"/>
      <c r="DUX28" s="107"/>
      <c r="DUY28" s="107"/>
      <c r="DUZ28" s="107"/>
      <c r="DVA28" s="107"/>
      <c r="DVB28" s="107"/>
      <c r="DVC28" s="107"/>
      <c r="DVD28" s="107"/>
      <c r="DVE28" s="107"/>
      <c r="DVF28" s="107"/>
      <c r="DVG28" s="107"/>
      <c r="DVH28" s="107"/>
      <c r="DVI28" s="107"/>
      <c r="DVJ28" s="107"/>
      <c r="DVK28" s="107"/>
      <c r="DVL28" s="107"/>
      <c r="DVM28" s="107"/>
      <c r="DVN28" s="107"/>
      <c r="DVO28" s="107"/>
      <c r="DVP28" s="107"/>
      <c r="DVQ28" s="107"/>
      <c r="DVR28" s="107"/>
      <c r="DVS28" s="107"/>
      <c r="DVT28" s="107"/>
      <c r="DVU28" s="107"/>
      <c r="DVV28" s="107"/>
      <c r="DVW28" s="107"/>
      <c r="DVX28" s="107"/>
      <c r="DVY28" s="107"/>
      <c r="DVZ28" s="107"/>
      <c r="DWA28" s="107"/>
      <c r="DWB28" s="107"/>
      <c r="DWC28" s="107"/>
      <c r="DWD28" s="107"/>
      <c r="DWE28" s="107"/>
      <c r="DWF28" s="107"/>
      <c r="DWG28" s="107"/>
      <c r="DWH28" s="107"/>
      <c r="DWI28" s="107"/>
      <c r="DWJ28" s="107"/>
      <c r="DWK28" s="107"/>
      <c r="DWL28" s="107"/>
      <c r="DWM28" s="107"/>
      <c r="DWN28" s="107"/>
      <c r="DWO28" s="107"/>
      <c r="DWP28" s="107"/>
      <c r="DWQ28" s="107"/>
      <c r="DWR28" s="107"/>
      <c r="DWS28" s="107"/>
      <c r="DWT28" s="107"/>
      <c r="DWU28" s="107"/>
      <c r="DWV28" s="107"/>
      <c r="DWW28" s="107"/>
      <c r="DWX28" s="107"/>
      <c r="DWY28" s="107"/>
      <c r="DWZ28" s="107"/>
      <c r="DXA28" s="107"/>
      <c r="DXB28" s="107"/>
      <c r="DXC28" s="107"/>
      <c r="DXD28" s="107"/>
      <c r="DXE28" s="107"/>
      <c r="DXF28" s="107"/>
      <c r="DXG28" s="107"/>
      <c r="DXH28" s="107"/>
      <c r="DXI28" s="107"/>
      <c r="DXJ28" s="107"/>
      <c r="DXK28" s="107"/>
      <c r="DXL28" s="107"/>
      <c r="DXM28" s="107"/>
      <c r="DXN28" s="107"/>
      <c r="DXO28" s="107"/>
      <c r="DXP28" s="107"/>
      <c r="DXQ28" s="107"/>
      <c r="DXR28" s="107"/>
      <c r="DXS28" s="107"/>
      <c r="DXT28" s="107"/>
      <c r="DXU28" s="107"/>
      <c r="DXV28" s="107"/>
      <c r="DXW28" s="107"/>
      <c r="DXX28" s="107"/>
      <c r="DXY28" s="107"/>
      <c r="DXZ28" s="107"/>
      <c r="DYA28" s="107"/>
      <c r="DYB28" s="107"/>
      <c r="DYC28" s="107"/>
      <c r="DYD28" s="107"/>
      <c r="DYE28" s="107"/>
      <c r="DYF28" s="107"/>
      <c r="DYG28" s="107"/>
      <c r="DYH28" s="107"/>
      <c r="DYI28" s="107"/>
      <c r="DYJ28" s="107"/>
      <c r="DYK28" s="107"/>
      <c r="DYL28" s="107"/>
      <c r="DYM28" s="107"/>
      <c r="DYN28" s="107"/>
      <c r="DYO28" s="107"/>
      <c r="DYP28" s="107"/>
      <c r="DYQ28" s="107"/>
      <c r="DYR28" s="107"/>
      <c r="DYS28" s="107"/>
      <c r="DYT28" s="107"/>
      <c r="DYU28" s="107"/>
      <c r="DYV28" s="107"/>
      <c r="DYW28" s="107"/>
      <c r="DYX28" s="107"/>
      <c r="DYY28" s="107"/>
      <c r="DYZ28" s="107"/>
      <c r="DZA28" s="107"/>
      <c r="DZB28" s="107"/>
      <c r="DZC28" s="107"/>
      <c r="DZD28" s="107"/>
      <c r="DZE28" s="107"/>
      <c r="DZF28" s="107"/>
      <c r="DZG28" s="107"/>
      <c r="DZH28" s="107"/>
      <c r="DZI28" s="107"/>
      <c r="DZJ28" s="107"/>
      <c r="DZK28" s="107"/>
      <c r="DZL28" s="107"/>
      <c r="DZM28" s="107"/>
      <c r="DZN28" s="107"/>
      <c r="DZO28" s="107"/>
      <c r="DZP28" s="107"/>
      <c r="DZQ28" s="107"/>
      <c r="DZR28" s="107"/>
      <c r="DZS28" s="107"/>
      <c r="DZT28" s="107"/>
      <c r="DZU28" s="107"/>
      <c r="DZV28" s="107"/>
      <c r="DZW28" s="107"/>
      <c r="DZX28" s="107"/>
      <c r="DZY28" s="107"/>
      <c r="DZZ28" s="107"/>
      <c r="EAA28" s="107"/>
      <c r="EAB28" s="107"/>
      <c r="EAC28" s="107"/>
      <c r="EAD28" s="107"/>
      <c r="EAE28" s="107"/>
      <c r="EAF28" s="107"/>
      <c r="EAG28" s="107"/>
      <c r="EAH28" s="107"/>
      <c r="EAI28" s="107"/>
      <c r="EAJ28" s="107"/>
      <c r="EAK28" s="107"/>
      <c r="EAL28" s="107"/>
      <c r="EAM28" s="107"/>
      <c r="EAN28" s="107"/>
      <c r="EAO28" s="107"/>
      <c r="EAP28" s="107"/>
      <c r="EAQ28" s="107"/>
      <c r="EAR28" s="107"/>
      <c r="EAS28" s="107"/>
      <c r="EAT28" s="107"/>
      <c r="EAU28" s="107"/>
      <c r="EAV28" s="107"/>
      <c r="EAW28" s="107"/>
      <c r="EAX28" s="107"/>
      <c r="EAY28" s="107"/>
      <c r="EAZ28" s="107"/>
      <c r="EBA28" s="107"/>
      <c r="EBB28" s="107"/>
      <c r="EBC28" s="107"/>
      <c r="EBD28" s="107"/>
      <c r="EBE28" s="107"/>
      <c r="EBF28" s="107"/>
      <c r="EBG28" s="107"/>
      <c r="EBH28" s="107"/>
      <c r="EBI28" s="107"/>
      <c r="EBJ28" s="107"/>
      <c r="EBK28" s="107"/>
      <c r="EBL28" s="107"/>
      <c r="EBM28" s="107"/>
      <c r="EBN28" s="107"/>
      <c r="EBO28" s="107"/>
      <c r="EBP28" s="107"/>
      <c r="EBQ28" s="107"/>
      <c r="EBR28" s="107"/>
      <c r="EBS28" s="107"/>
      <c r="EBT28" s="107"/>
      <c r="EBU28" s="107"/>
      <c r="EBV28" s="107"/>
      <c r="EBW28" s="107"/>
      <c r="EBX28" s="107"/>
      <c r="EBY28" s="107"/>
      <c r="EBZ28" s="107"/>
      <c r="ECA28" s="107"/>
      <c r="ECB28" s="107"/>
      <c r="ECC28" s="107"/>
      <c r="ECD28" s="107"/>
      <c r="ECE28" s="107"/>
      <c r="ECF28" s="107"/>
      <c r="ECG28" s="107"/>
      <c r="ECH28" s="107"/>
      <c r="ECI28" s="107"/>
      <c r="ECJ28" s="107"/>
      <c r="ECK28" s="107"/>
      <c r="ECL28" s="107"/>
      <c r="ECM28" s="107"/>
      <c r="ECN28" s="107"/>
      <c r="ECO28" s="107"/>
      <c r="ECP28" s="107"/>
      <c r="ECQ28" s="107"/>
      <c r="ECR28" s="107"/>
      <c r="ECS28" s="107"/>
      <c r="ECT28" s="107"/>
      <c r="ECU28" s="107"/>
      <c r="ECV28" s="107"/>
      <c r="ECW28" s="107"/>
      <c r="ECX28" s="107"/>
      <c r="ECY28" s="107"/>
      <c r="ECZ28" s="107"/>
      <c r="EDA28" s="107"/>
      <c r="EDB28" s="107"/>
      <c r="EDC28" s="107"/>
      <c r="EDD28" s="107"/>
      <c r="EDE28" s="107"/>
      <c r="EDF28" s="107"/>
      <c r="EDG28" s="107"/>
      <c r="EDH28" s="107"/>
      <c r="EDI28" s="107"/>
      <c r="EDJ28" s="107"/>
      <c r="EDK28" s="107"/>
      <c r="EDL28" s="107"/>
      <c r="EDM28" s="107"/>
      <c r="EDN28" s="107"/>
      <c r="EDO28" s="107"/>
      <c r="EDP28" s="107"/>
      <c r="EDQ28" s="107"/>
      <c r="EDR28" s="107"/>
      <c r="EDS28" s="107"/>
      <c r="EDT28" s="107"/>
      <c r="EDU28" s="107"/>
      <c r="EDV28" s="107"/>
      <c r="EDW28" s="107"/>
      <c r="EDX28" s="107"/>
      <c r="EDY28" s="107"/>
      <c r="EDZ28" s="107"/>
      <c r="EEA28" s="107"/>
      <c r="EEB28" s="107"/>
      <c r="EEC28" s="107"/>
      <c r="EED28" s="107"/>
      <c r="EEE28" s="107"/>
      <c r="EEF28" s="107"/>
      <c r="EEG28" s="107"/>
      <c r="EEH28" s="107"/>
      <c r="EEI28" s="107"/>
      <c r="EEJ28" s="107"/>
      <c r="EEK28" s="107"/>
      <c r="EEL28" s="107"/>
      <c r="EEM28" s="107"/>
      <c r="EEN28" s="107"/>
      <c r="EEO28" s="107"/>
      <c r="EEP28" s="107"/>
      <c r="EEQ28" s="107"/>
      <c r="EER28" s="107"/>
      <c r="EES28" s="107"/>
      <c r="EET28" s="107"/>
      <c r="EEU28" s="107"/>
      <c r="EEV28" s="107"/>
      <c r="EEW28" s="107"/>
      <c r="EEX28" s="107"/>
      <c r="EEY28" s="107"/>
      <c r="EEZ28" s="107"/>
      <c r="EFA28" s="107"/>
      <c r="EFB28" s="107"/>
      <c r="EFC28" s="107"/>
      <c r="EFD28" s="107"/>
      <c r="EFE28" s="107"/>
      <c r="EFF28" s="107"/>
      <c r="EFG28" s="107"/>
      <c r="EFH28" s="107"/>
      <c r="EFI28" s="107"/>
      <c r="EFJ28" s="107"/>
      <c r="EFK28" s="107"/>
      <c r="EFL28" s="107"/>
      <c r="EFM28" s="107"/>
      <c r="EFN28" s="107"/>
      <c r="EFO28" s="107"/>
      <c r="EFP28" s="107"/>
      <c r="EFQ28" s="107"/>
      <c r="EFR28" s="107"/>
      <c r="EFS28" s="107"/>
      <c r="EFT28" s="107"/>
      <c r="EFU28" s="107"/>
      <c r="EFV28" s="107"/>
      <c r="EFW28" s="107"/>
      <c r="EFX28" s="107"/>
      <c r="EFY28" s="107"/>
      <c r="EFZ28" s="107"/>
      <c r="EGA28" s="107"/>
      <c r="EGB28" s="107"/>
      <c r="EGC28" s="107"/>
      <c r="EGD28" s="107"/>
      <c r="EGE28" s="107"/>
      <c r="EGF28" s="107"/>
      <c r="EGG28" s="107"/>
      <c r="EGH28" s="107"/>
      <c r="EGI28" s="107"/>
      <c r="EGJ28" s="107"/>
      <c r="EGK28" s="107"/>
      <c r="EGL28" s="107"/>
      <c r="EGM28" s="107"/>
      <c r="EGN28" s="107"/>
      <c r="EGO28" s="107"/>
      <c r="EGP28" s="107"/>
      <c r="EGQ28" s="107"/>
      <c r="EGR28" s="107"/>
      <c r="EGS28" s="107"/>
      <c r="EGT28" s="107"/>
      <c r="EGU28" s="107"/>
      <c r="EGV28" s="107"/>
      <c r="EGW28" s="107"/>
      <c r="EGX28" s="107"/>
      <c r="EGY28" s="107"/>
      <c r="EGZ28" s="107"/>
      <c r="EHA28" s="107"/>
      <c r="EHB28" s="107"/>
      <c r="EHC28" s="107"/>
      <c r="EHD28" s="107"/>
      <c r="EHE28" s="107"/>
      <c r="EHF28" s="107"/>
      <c r="EHG28" s="107"/>
      <c r="EHH28" s="107"/>
      <c r="EHI28" s="107"/>
      <c r="EHJ28" s="107"/>
      <c r="EHK28" s="107"/>
      <c r="EHL28" s="107"/>
      <c r="EHM28" s="107"/>
      <c r="EHN28" s="107"/>
      <c r="EHO28" s="107"/>
      <c r="EHP28" s="107"/>
      <c r="EHQ28" s="107"/>
      <c r="EHR28" s="107"/>
      <c r="EHS28" s="107"/>
      <c r="EHT28" s="107"/>
      <c r="EHU28" s="107"/>
      <c r="EHV28" s="107"/>
      <c r="EHW28" s="107"/>
      <c r="EHX28" s="107"/>
      <c r="EHY28" s="107"/>
      <c r="EHZ28" s="107"/>
      <c r="EIA28" s="107"/>
      <c r="EIB28" s="107"/>
      <c r="EIC28" s="107"/>
      <c r="EID28" s="107"/>
      <c r="EIE28" s="107"/>
      <c r="EIF28" s="107"/>
      <c r="EIG28" s="107"/>
      <c r="EIH28" s="107"/>
      <c r="EII28" s="107"/>
      <c r="EIJ28" s="107"/>
      <c r="EIK28" s="107"/>
      <c r="EIL28" s="107"/>
      <c r="EIM28" s="107"/>
      <c r="EIN28" s="107"/>
      <c r="EIO28" s="107"/>
      <c r="EIP28" s="107"/>
      <c r="EIQ28" s="107"/>
      <c r="EIR28" s="107"/>
      <c r="EIS28" s="107"/>
      <c r="EIT28" s="107"/>
      <c r="EIU28" s="107"/>
      <c r="EIV28" s="107"/>
      <c r="EIW28" s="107"/>
      <c r="EIX28" s="107"/>
      <c r="EIY28" s="107"/>
      <c r="EIZ28" s="107"/>
      <c r="EJA28" s="107"/>
      <c r="EJB28" s="107"/>
      <c r="EJC28" s="107"/>
      <c r="EJD28" s="107"/>
      <c r="EJE28" s="107"/>
      <c r="EJF28" s="107"/>
      <c r="EJG28" s="107"/>
      <c r="EJH28" s="107"/>
      <c r="EJI28" s="107"/>
      <c r="EJJ28" s="107"/>
      <c r="EJK28" s="107"/>
      <c r="EJL28" s="107"/>
      <c r="EJM28" s="107"/>
      <c r="EJN28" s="107"/>
      <c r="EJO28" s="107"/>
      <c r="EJP28" s="107"/>
      <c r="EJQ28" s="107"/>
      <c r="EJR28" s="107"/>
      <c r="EJS28" s="107"/>
      <c r="EJT28" s="107"/>
      <c r="EJU28" s="107"/>
      <c r="EJV28" s="107"/>
      <c r="EJW28" s="107"/>
      <c r="EJX28" s="107"/>
      <c r="EJY28" s="107"/>
      <c r="EJZ28" s="107"/>
      <c r="EKA28" s="107"/>
      <c r="EKB28" s="107"/>
      <c r="EKC28" s="107"/>
      <c r="EKD28" s="107"/>
      <c r="EKE28" s="107"/>
      <c r="EKF28" s="107"/>
      <c r="EKG28" s="107"/>
      <c r="EKH28" s="107"/>
      <c r="EKI28" s="107"/>
      <c r="EKJ28" s="107"/>
      <c r="EKK28" s="107"/>
      <c r="EKL28" s="107"/>
      <c r="EKM28" s="107"/>
      <c r="EKN28" s="107"/>
      <c r="EKO28" s="107"/>
      <c r="EKP28" s="107"/>
      <c r="EKQ28" s="107"/>
      <c r="EKR28" s="107"/>
      <c r="EKS28" s="107"/>
      <c r="EKT28" s="107"/>
      <c r="EKU28" s="107"/>
      <c r="EKV28" s="107"/>
      <c r="EKW28" s="107"/>
      <c r="EKX28" s="107"/>
      <c r="EKY28" s="107"/>
      <c r="EKZ28" s="107"/>
      <c r="ELA28" s="107"/>
      <c r="ELB28" s="107"/>
      <c r="ELC28" s="107"/>
      <c r="ELD28" s="107"/>
      <c r="ELE28" s="107"/>
      <c r="ELF28" s="107"/>
      <c r="ELG28" s="107"/>
      <c r="ELH28" s="107"/>
      <c r="ELI28" s="107"/>
      <c r="ELJ28" s="107"/>
      <c r="ELK28" s="107"/>
      <c r="ELL28" s="107"/>
      <c r="ELM28" s="107"/>
      <c r="ELN28" s="107"/>
      <c r="ELO28" s="107"/>
      <c r="ELP28" s="107"/>
      <c r="ELQ28" s="107"/>
      <c r="ELR28" s="107"/>
      <c r="ELS28" s="107"/>
      <c r="ELT28" s="107"/>
      <c r="ELU28" s="107"/>
      <c r="ELV28" s="107"/>
      <c r="ELW28" s="107"/>
      <c r="ELX28" s="107"/>
      <c r="ELY28" s="107"/>
      <c r="ELZ28" s="107"/>
      <c r="EMA28" s="107"/>
      <c r="EMB28" s="107"/>
      <c r="EMC28" s="107"/>
      <c r="EMD28" s="107"/>
      <c r="EME28" s="107"/>
      <c r="EMF28" s="107"/>
      <c r="EMG28" s="107"/>
      <c r="EMH28" s="107"/>
      <c r="EMI28" s="107"/>
      <c r="EMJ28" s="107"/>
      <c r="EMK28" s="107"/>
      <c r="EML28" s="107"/>
      <c r="EMM28" s="107"/>
      <c r="EMN28" s="107"/>
      <c r="EMO28" s="107"/>
      <c r="EMP28" s="107"/>
      <c r="EMQ28" s="107"/>
      <c r="EMR28" s="107"/>
      <c r="EMS28" s="107"/>
      <c r="EMT28" s="107"/>
      <c r="EMU28" s="107"/>
      <c r="EMV28" s="107"/>
      <c r="EMW28" s="107"/>
      <c r="EMX28" s="107"/>
      <c r="EMY28" s="107"/>
      <c r="EMZ28" s="107"/>
      <c r="ENA28" s="107"/>
      <c r="ENB28" s="107"/>
      <c r="ENC28" s="107"/>
      <c r="END28" s="107"/>
      <c r="ENE28" s="107"/>
      <c r="ENF28" s="107"/>
      <c r="ENG28" s="107"/>
      <c r="ENH28" s="107"/>
      <c r="ENI28" s="107"/>
      <c r="ENJ28" s="107"/>
      <c r="ENK28" s="107"/>
      <c r="ENL28" s="107"/>
      <c r="ENM28" s="107"/>
      <c r="ENN28" s="107"/>
      <c r="ENO28" s="107"/>
      <c r="ENP28" s="107"/>
      <c r="ENQ28" s="107"/>
      <c r="ENR28" s="107"/>
      <c r="ENS28" s="107"/>
      <c r="ENT28" s="107"/>
      <c r="ENU28" s="107"/>
      <c r="ENV28" s="107"/>
      <c r="ENW28" s="107"/>
      <c r="ENX28" s="107"/>
      <c r="ENY28" s="107"/>
      <c r="ENZ28" s="107"/>
      <c r="EOA28" s="107"/>
      <c r="EOB28" s="107"/>
      <c r="EOC28" s="107"/>
      <c r="EOD28" s="107"/>
      <c r="EOE28" s="107"/>
      <c r="EOF28" s="107"/>
      <c r="EOG28" s="107"/>
      <c r="EOH28" s="107"/>
      <c r="EOI28" s="107"/>
      <c r="EOJ28" s="107"/>
      <c r="EOK28" s="107"/>
      <c r="EOL28" s="107"/>
      <c r="EOM28" s="107"/>
      <c r="EON28" s="107"/>
      <c r="EOO28" s="107"/>
      <c r="EOP28" s="107"/>
      <c r="EOQ28" s="107"/>
      <c r="EOR28" s="107"/>
      <c r="EOS28" s="107"/>
      <c r="EOT28" s="107"/>
      <c r="EOU28" s="107"/>
      <c r="EOV28" s="107"/>
      <c r="EOW28" s="107"/>
      <c r="EOX28" s="107"/>
      <c r="EOY28" s="107"/>
      <c r="EOZ28" s="107"/>
      <c r="EPA28" s="107"/>
      <c r="EPB28" s="107"/>
      <c r="EPC28" s="107"/>
      <c r="EPD28" s="107"/>
      <c r="EPE28" s="107"/>
      <c r="EPF28" s="107"/>
      <c r="EPG28" s="107"/>
      <c r="EPH28" s="107"/>
      <c r="EPI28" s="107"/>
      <c r="EPJ28" s="107"/>
      <c r="EPK28" s="107"/>
      <c r="EPL28" s="107"/>
      <c r="EPM28" s="107"/>
      <c r="EPN28" s="107"/>
      <c r="EPO28" s="107"/>
      <c r="EPP28" s="107"/>
      <c r="EPQ28" s="107"/>
      <c r="EPR28" s="107"/>
      <c r="EPS28" s="107"/>
      <c r="EPT28" s="107"/>
      <c r="EPU28" s="107"/>
      <c r="EPV28" s="107"/>
      <c r="EPW28" s="107"/>
      <c r="EPX28" s="107"/>
      <c r="EPY28" s="107"/>
      <c r="EPZ28" s="107"/>
      <c r="EQA28" s="107"/>
      <c r="EQB28" s="107"/>
      <c r="EQC28" s="107"/>
      <c r="EQD28" s="107"/>
      <c r="EQE28" s="107"/>
      <c r="EQF28" s="107"/>
      <c r="EQG28" s="107"/>
      <c r="EQH28" s="107"/>
      <c r="EQI28" s="107"/>
      <c r="EQJ28" s="107"/>
      <c r="EQK28" s="107"/>
      <c r="EQL28" s="107"/>
      <c r="EQM28" s="107"/>
      <c r="EQN28" s="107"/>
      <c r="EQO28" s="107"/>
      <c r="EQP28" s="107"/>
      <c r="EQQ28" s="107"/>
      <c r="EQR28" s="107"/>
      <c r="EQS28" s="107"/>
      <c r="EQT28" s="107"/>
      <c r="EQU28" s="107"/>
      <c r="EQV28" s="107"/>
      <c r="EQW28" s="107"/>
      <c r="EQX28" s="107"/>
      <c r="EQY28" s="107"/>
      <c r="EQZ28" s="107"/>
      <c r="ERA28" s="107"/>
      <c r="ERB28" s="107"/>
      <c r="ERC28" s="107"/>
      <c r="ERD28" s="107"/>
      <c r="ERE28" s="107"/>
      <c r="ERF28" s="107"/>
      <c r="ERG28" s="107"/>
      <c r="ERH28" s="107"/>
      <c r="ERI28" s="107"/>
      <c r="ERJ28" s="107"/>
      <c r="ERK28" s="107"/>
      <c r="ERL28" s="107"/>
      <c r="ERM28" s="107"/>
      <c r="ERN28" s="107"/>
      <c r="ERO28" s="107"/>
      <c r="ERP28" s="107"/>
      <c r="ERQ28" s="107"/>
      <c r="ERR28" s="107"/>
      <c r="ERS28" s="107"/>
      <c r="ERT28" s="107"/>
      <c r="ERU28" s="107"/>
      <c r="ERV28" s="107"/>
      <c r="ERW28" s="107"/>
      <c r="ERX28" s="107"/>
      <c r="ERY28" s="107"/>
      <c r="ERZ28" s="107"/>
      <c r="ESA28" s="107"/>
      <c r="ESB28" s="107"/>
      <c r="ESC28" s="107"/>
      <c r="ESD28" s="107"/>
      <c r="ESE28" s="107"/>
      <c r="ESF28" s="107"/>
      <c r="ESG28" s="107"/>
      <c r="ESH28" s="107"/>
      <c r="ESI28" s="107"/>
      <c r="ESJ28" s="107"/>
      <c r="ESK28" s="107"/>
      <c r="ESL28" s="107"/>
      <c r="ESM28" s="107"/>
      <c r="ESN28" s="107"/>
      <c r="ESO28" s="107"/>
      <c r="ESP28" s="107"/>
      <c r="ESQ28" s="107"/>
      <c r="ESR28" s="107"/>
      <c r="ESS28" s="107"/>
      <c r="EST28" s="107"/>
      <c r="ESU28" s="107"/>
      <c r="ESV28" s="107"/>
      <c r="ESW28" s="107"/>
      <c r="ESX28" s="107"/>
      <c r="ESY28" s="107"/>
      <c r="ESZ28" s="107"/>
      <c r="ETA28" s="107"/>
      <c r="ETB28" s="107"/>
      <c r="ETC28" s="107"/>
      <c r="ETD28" s="107"/>
      <c r="ETE28" s="107"/>
      <c r="ETF28" s="107"/>
      <c r="ETG28" s="107"/>
      <c r="ETH28" s="107"/>
      <c r="ETI28" s="107"/>
      <c r="ETJ28" s="107"/>
      <c r="ETK28" s="107"/>
      <c r="ETL28" s="107"/>
      <c r="ETM28" s="107"/>
      <c r="ETN28" s="107"/>
      <c r="ETO28" s="107"/>
      <c r="ETP28" s="107"/>
      <c r="ETQ28" s="107"/>
      <c r="ETR28" s="107"/>
      <c r="ETS28" s="107"/>
      <c r="ETT28" s="107"/>
      <c r="ETU28" s="107"/>
      <c r="ETV28" s="107"/>
      <c r="ETW28" s="107"/>
      <c r="ETX28" s="107"/>
      <c r="ETY28" s="107"/>
      <c r="ETZ28" s="107"/>
      <c r="EUA28" s="107"/>
      <c r="EUB28" s="107"/>
      <c r="EUC28" s="107"/>
      <c r="EUD28" s="107"/>
      <c r="EUE28" s="107"/>
      <c r="EUF28" s="107"/>
      <c r="EUG28" s="107"/>
      <c r="EUH28" s="107"/>
      <c r="EUI28" s="107"/>
      <c r="EUJ28" s="107"/>
      <c r="EUK28" s="107"/>
      <c r="EUL28" s="107"/>
      <c r="EUM28" s="107"/>
      <c r="EUN28" s="107"/>
      <c r="EUO28" s="107"/>
      <c r="EUP28" s="107"/>
      <c r="EUQ28" s="107"/>
      <c r="EUR28" s="107"/>
      <c r="EUS28" s="107"/>
      <c r="EUT28" s="107"/>
      <c r="EUU28" s="107"/>
      <c r="EUV28" s="107"/>
      <c r="EUW28" s="107"/>
      <c r="EUX28" s="107"/>
      <c r="EUY28" s="107"/>
      <c r="EUZ28" s="107"/>
      <c r="EVA28" s="107"/>
      <c r="EVB28" s="107"/>
      <c r="EVC28" s="107"/>
      <c r="EVD28" s="107"/>
      <c r="EVE28" s="107"/>
      <c r="EVF28" s="107"/>
      <c r="EVG28" s="107"/>
      <c r="EVH28" s="107"/>
      <c r="EVI28" s="107"/>
      <c r="EVJ28" s="107"/>
      <c r="EVK28" s="107"/>
      <c r="EVL28" s="107"/>
      <c r="EVM28" s="107"/>
      <c r="EVN28" s="107"/>
      <c r="EVO28" s="107"/>
      <c r="EVP28" s="107"/>
      <c r="EVQ28" s="107"/>
      <c r="EVR28" s="107"/>
      <c r="EVS28" s="107"/>
      <c r="EVT28" s="107"/>
      <c r="EVU28" s="107"/>
      <c r="EVV28" s="107"/>
      <c r="EVW28" s="107"/>
      <c r="EVX28" s="107"/>
      <c r="EVY28" s="107"/>
      <c r="EVZ28" s="107"/>
      <c r="EWA28" s="107"/>
      <c r="EWB28" s="107"/>
      <c r="EWC28" s="107"/>
      <c r="EWD28" s="107"/>
      <c r="EWE28" s="107"/>
      <c r="EWF28" s="107"/>
      <c r="EWG28" s="107"/>
      <c r="EWH28" s="107"/>
      <c r="EWI28" s="107"/>
      <c r="EWJ28" s="107"/>
      <c r="EWK28" s="107"/>
      <c r="EWL28" s="107"/>
      <c r="EWM28" s="107"/>
      <c r="EWN28" s="107"/>
      <c r="EWO28" s="107"/>
      <c r="EWP28" s="107"/>
      <c r="EWQ28" s="107"/>
      <c r="EWR28" s="107"/>
      <c r="EWS28" s="107"/>
      <c r="EWT28" s="107"/>
      <c r="EWU28" s="107"/>
      <c r="EWV28" s="107"/>
      <c r="EWW28" s="107"/>
      <c r="EWX28" s="107"/>
      <c r="EWY28" s="107"/>
      <c r="EWZ28" s="107"/>
      <c r="EXA28" s="107"/>
      <c r="EXB28" s="107"/>
      <c r="EXC28" s="107"/>
      <c r="EXD28" s="107"/>
      <c r="EXE28" s="107"/>
      <c r="EXF28" s="107"/>
      <c r="EXG28" s="107"/>
      <c r="EXH28" s="107"/>
      <c r="EXI28" s="107"/>
      <c r="EXJ28" s="107"/>
      <c r="EXK28" s="107"/>
      <c r="EXL28" s="107"/>
      <c r="EXM28" s="107"/>
      <c r="EXN28" s="107"/>
      <c r="EXO28" s="107"/>
      <c r="EXP28" s="107"/>
      <c r="EXQ28" s="107"/>
      <c r="EXR28" s="107"/>
      <c r="EXS28" s="107"/>
      <c r="EXT28" s="107"/>
      <c r="EXU28" s="107"/>
      <c r="EXV28" s="107"/>
      <c r="EXW28" s="107"/>
      <c r="EXX28" s="107"/>
      <c r="EXY28" s="107"/>
      <c r="EXZ28" s="107"/>
      <c r="EYA28" s="107"/>
      <c r="EYB28" s="107"/>
      <c r="EYC28" s="107"/>
      <c r="EYD28" s="107"/>
      <c r="EYE28" s="107"/>
      <c r="EYF28" s="107"/>
      <c r="EYG28" s="107"/>
      <c r="EYH28" s="107"/>
      <c r="EYI28" s="107"/>
      <c r="EYJ28" s="107"/>
      <c r="EYK28" s="107"/>
      <c r="EYL28" s="107"/>
      <c r="EYM28" s="107"/>
      <c r="EYN28" s="107"/>
      <c r="EYO28" s="107"/>
      <c r="EYP28" s="107"/>
      <c r="EYQ28" s="107"/>
      <c r="EYR28" s="107"/>
      <c r="EYS28" s="107"/>
      <c r="EYT28" s="107"/>
      <c r="EYU28" s="107"/>
      <c r="EYV28" s="107"/>
      <c r="EYW28" s="107"/>
      <c r="EYX28" s="107"/>
      <c r="EYY28" s="107"/>
      <c r="EYZ28" s="107"/>
      <c r="EZA28" s="107"/>
      <c r="EZB28" s="107"/>
      <c r="EZC28" s="107"/>
      <c r="EZD28" s="107"/>
      <c r="EZE28" s="107"/>
      <c r="EZF28" s="107"/>
      <c r="EZG28" s="107"/>
      <c r="EZH28" s="107"/>
      <c r="EZI28" s="107"/>
      <c r="EZJ28" s="107"/>
      <c r="EZK28" s="107"/>
      <c r="EZL28" s="107"/>
      <c r="EZM28" s="107"/>
      <c r="EZN28" s="107"/>
      <c r="EZO28" s="107"/>
      <c r="EZP28" s="107"/>
      <c r="EZQ28" s="107"/>
      <c r="EZR28" s="107"/>
      <c r="EZS28" s="107"/>
      <c r="EZT28" s="107"/>
      <c r="EZU28" s="107"/>
      <c r="EZV28" s="107"/>
      <c r="EZW28" s="107"/>
      <c r="EZX28" s="107"/>
      <c r="EZY28" s="107"/>
      <c r="EZZ28" s="107"/>
      <c r="FAA28" s="107"/>
      <c r="FAB28" s="107"/>
      <c r="FAC28" s="107"/>
      <c r="FAD28" s="107"/>
      <c r="FAE28" s="107"/>
      <c r="FAF28" s="107"/>
      <c r="FAG28" s="107"/>
      <c r="FAH28" s="107"/>
      <c r="FAI28" s="107"/>
      <c r="FAJ28" s="107"/>
      <c r="FAK28" s="107"/>
      <c r="FAL28" s="107"/>
      <c r="FAM28" s="107"/>
      <c r="FAN28" s="107"/>
      <c r="FAO28" s="107"/>
      <c r="FAP28" s="107"/>
      <c r="FAQ28" s="107"/>
      <c r="FAR28" s="107"/>
      <c r="FAS28" s="107"/>
      <c r="FAT28" s="107"/>
      <c r="FAU28" s="107"/>
      <c r="FAV28" s="107"/>
      <c r="FAW28" s="107"/>
      <c r="FAX28" s="107"/>
      <c r="FAY28" s="107"/>
      <c r="FAZ28" s="107"/>
      <c r="FBA28" s="107"/>
      <c r="FBB28" s="107"/>
      <c r="FBC28" s="107"/>
      <c r="FBD28" s="107"/>
      <c r="FBE28" s="107"/>
      <c r="FBF28" s="107"/>
      <c r="FBG28" s="107"/>
      <c r="FBH28" s="107"/>
      <c r="FBI28" s="107"/>
      <c r="FBJ28" s="107"/>
      <c r="FBK28" s="107"/>
      <c r="FBL28" s="107"/>
      <c r="FBM28" s="107"/>
      <c r="FBN28" s="107"/>
      <c r="FBO28" s="107"/>
      <c r="FBP28" s="107"/>
      <c r="FBQ28" s="107"/>
      <c r="FBR28" s="107"/>
      <c r="FBS28" s="107"/>
      <c r="FBT28" s="107"/>
      <c r="FBU28" s="107"/>
      <c r="FBV28" s="107"/>
      <c r="FBW28" s="107"/>
      <c r="FBX28" s="107"/>
      <c r="FBY28" s="107"/>
      <c r="FBZ28" s="107"/>
      <c r="FCA28" s="107"/>
      <c r="FCB28" s="107"/>
      <c r="FCC28" s="107"/>
      <c r="FCD28" s="107"/>
      <c r="FCE28" s="107"/>
      <c r="FCF28" s="107"/>
      <c r="FCG28" s="107"/>
      <c r="FCH28" s="107"/>
      <c r="FCI28" s="107"/>
      <c r="FCJ28" s="107"/>
      <c r="FCK28" s="107"/>
      <c r="FCL28" s="107"/>
      <c r="FCM28" s="107"/>
      <c r="FCN28" s="107"/>
      <c r="FCO28" s="107"/>
      <c r="FCP28" s="107"/>
      <c r="FCQ28" s="107"/>
      <c r="FCR28" s="107"/>
      <c r="FCS28" s="107"/>
      <c r="FCT28" s="107"/>
      <c r="FCU28" s="107"/>
      <c r="FCV28" s="107"/>
      <c r="FCW28" s="107"/>
      <c r="FCX28" s="107"/>
      <c r="FCY28" s="107"/>
      <c r="FCZ28" s="107"/>
      <c r="FDA28" s="107"/>
      <c r="FDB28" s="107"/>
      <c r="FDC28" s="107"/>
      <c r="FDD28" s="107"/>
      <c r="FDE28" s="107"/>
      <c r="FDF28" s="107"/>
      <c r="FDG28" s="107"/>
      <c r="FDH28" s="107"/>
      <c r="FDI28" s="107"/>
      <c r="FDJ28" s="107"/>
      <c r="FDK28" s="107"/>
      <c r="FDL28" s="107"/>
      <c r="FDM28" s="107"/>
      <c r="FDN28" s="107"/>
      <c r="FDO28" s="107"/>
      <c r="FDP28" s="107"/>
      <c r="FDQ28" s="107"/>
      <c r="FDR28" s="107"/>
      <c r="FDS28" s="107"/>
      <c r="FDT28" s="107"/>
      <c r="FDU28" s="107"/>
      <c r="FDV28" s="107"/>
      <c r="FDW28" s="107"/>
      <c r="FDX28" s="107"/>
      <c r="FDY28" s="107"/>
      <c r="FDZ28" s="107"/>
      <c r="FEA28" s="107"/>
      <c r="FEB28" s="107"/>
      <c r="FEC28" s="107"/>
      <c r="FED28" s="107"/>
      <c r="FEE28" s="107"/>
      <c r="FEF28" s="107"/>
      <c r="FEG28" s="107"/>
      <c r="FEH28" s="107"/>
      <c r="FEI28" s="107"/>
      <c r="FEJ28" s="107"/>
      <c r="FEK28" s="107"/>
      <c r="FEL28" s="107"/>
      <c r="FEM28" s="107"/>
      <c r="FEN28" s="107"/>
      <c r="FEO28" s="107"/>
      <c r="FEP28" s="107"/>
      <c r="FEQ28" s="107"/>
      <c r="FER28" s="107"/>
      <c r="FES28" s="107"/>
      <c r="FET28" s="107"/>
      <c r="FEU28" s="107"/>
      <c r="FEV28" s="107"/>
      <c r="FEW28" s="107"/>
      <c r="FEX28" s="107"/>
      <c r="FEY28" s="107"/>
      <c r="FEZ28" s="107"/>
      <c r="FFA28" s="107"/>
      <c r="FFB28" s="107"/>
      <c r="FFC28" s="107"/>
      <c r="FFD28" s="107"/>
      <c r="FFE28" s="107"/>
      <c r="FFF28" s="107"/>
      <c r="FFG28" s="107"/>
      <c r="FFH28" s="107"/>
      <c r="FFI28" s="107"/>
      <c r="FFJ28" s="107"/>
      <c r="FFK28" s="107"/>
      <c r="FFL28" s="107"/>
      <c r="FFM28" s="107"/>
      <c r="FFN28" s="107"/>
      <c r="FFO28" s="107"/>
      <c r="FFP28" s="107"/>
      <c r="FFQ28" s="107"/>
      <c r="FFR28" s="107"/>
      <c r="FFS28" s="107"/>
      <c r="FFT28" s="107"/>
      <c r="FFU28" s="107"/>
      <c r="FFV28" s="107"/>
      <c r="FFW28" s="107"/>
      <c r="FFX28" s="107"/>
      <c r="FFY28" s="107"/>
      <c r="FFZ28" s="107"/>
      <c r="FGA28" s="107"/>
      <c r="FGB28" s="107"/>
      <c r="FGC28" s="107"/>
      <c r="FGD28" s="107"/>
      <c r="FGE28" s="107"/>
      <c r="FGF28" s="107"/>
      <c r="FGG28" s="107"/>
      <c r="FGH28" s="107"/>
      <c r="FGI28" s="107"/>
      <c r="FGJ28" s="107"/>
      <c r="FGK28" s="107"/>
      <c r="FGL28" s="107"/>
      <c r="FGM28" s="107"/>
      <c r="FGN28" s="107"/>
      <c r="FGO28" s="107"/>
      <c r="FGP28" s="107"/>
      <c r="FGQ28" s="107"/>
      <c r="FGR28" s="107"/>
      <c r="FGS28" s="107"/>
      <c r="FGT28" s="107"/>
      <c r="FGU28" s="107"/>
      <c r="FGV28" s="107"/>
      <c r="FGW28" s="107"/>
      <c r="FGX28" s="107"/>
      <c r="FGY28" s="107"/>
      <c r="FGZ28" s="107"/>
      <c r="FHA28" s="107"/>
      <c r="FHB28" s="107"/>
      <c r="FHC28" s="107"/>
      <c r="FHD28" s="107"/>
      <c r="FHE28" s="107"/>
      <c r="FHF28" s="107"/>
      <c r="FHG28" s="107"/>
      <c r="FHH28" s="107"/>
      <c r="FHI28" s="107"/>
      <c r="FHJ28" s="107"/>
      <c r="FHK28" s="107"/>
      <c r="FHL28" s="107"/>
      <c r="FHM28" s="107"/>
      <c r="FHN28" s="107"/>
      <c r="FHO28" s="107"/>
      <c r="FHP28" s="107"/>
      <c r="FHQ28" s="107"/>
      <c r="FHR28" s="107"/>
      <c r="FHS28" s="107"/>
      <c r="FHT28" s="107"/>
      <c r="FHU28" s="107"/>
      <c r="FHV28" s="107"/>
      <c r="FHW28" s="107"/>
      <c r="FHX28" s="107"/>
      <c r="FHY28" s="107"/>
      <c r="FHZ28" s="107"/>
      <c r="FIA28" s="107"/>
      <c r="FIB28" s="107"/>
      <c r="FIC28" s="107"/>
      <c r="FID28" s="107"/>
      <c r="FIE28" s="107"/>
      <c r="FIF28" s="107"/>
      <c r="FIG28" s="107"/>
      <c r="FIH28" s="107"/>
      <c r="FII28" s="107"/>
      <c r="FIJ28" s="107"/>
      <c r="FIK28" s="107"/>
      <c r="FIL28" s="107"/>
      <c r="FIM28" s="107"/>
      <c r="FIN28" s="107"/>
      <c r="FIO28" s="107"/>
      <c r="FIP28" s="107"/>
      <c r="FIQ28" s="107"/>
      <c r="FIR28" s="107"/>
      <c r="FIS28" s="107"/>
      <c r="FIT28" s="107"/>
      <c r="FIU28" s="107"/>
      <c r="FIV28" s="107"/>
      <c r="FIW28" s="107"/>
      <c r="FIX28" s="107"/>
      <c r="FIY28" s="107"/>
      <c r="FIZ28" s="107"/>
      <c r="FJA28" s="107"/>
      <c r="FJB28" s="107"/>
      <c r="FJC28" s="107"/>
      <c r="FJD28" s="107"/>
      <c r="FJE28" s="107"/>
      <c r="FJF28" s="107"/>
      <c r="FJG28" s="107"/>
      <c r="FJH28" s="107"/>
      <c r="FJI28" s="107"/>
      <c r="FJJ28" s="107"/>
      <c r="FJK28" s="107"/>
      <c r="FJL28" s="107"/>
      <c r="FJM28" s="107"/>
      <c r="FJN28" s="107"/>
      <c r="FJO28" s="107"/>
      <c r="FJP28" s="107"/>
      <c r="FJQ28" s="107"/>
      <c r="FJR28" s="107"/>
      <c r="FJS28" s="107"/>
      <c r="FJT28" s="107"/>
      <c r="FJU28" s="107"/>
      <c r="FJV28" s="107"/>
      <c r="FJW28" s="107"/>
      <c r="FJX28" s="107"/>
      <c r="FJY28" s="107"/>
      <c r="FJZ28" s="107"/>
      <c r="FKA28" s="107"/>
      <c r="FKB28" s="107"/>
      <c r="FKC28" s="107"/>
      <c r="FKD28" s="107"/>
      <c r="FKE28" s="107"/>
      <c r="FKF28" s="107"/>
      <c r="FKG28" s="107"/>
      <c r="FKH28" s="107"/>
      <c r="FKI28" s="107"/>
      <c r="FKJ28" s="107"/>
      <c r="FKK28" s="107"/>
      <c r="FKL28" s="107"/>
      <c r="FKM28" s="107"/>
      <c r="FKN28" s="107"/>
      <c r="FKO28" s="107"/>
      <c r="FKP28" s="107"/>
      <c r="FKQ28" s="107"/>
      <c r="FKR28" s="107"/>
      <c r="FKS28" s="107"/>
      <c r="FKT28" s="107"/>
      <c r="FKU28" s="107"/>
      <c r="FKV28" s="107"/>
      <c r="FKW28" s="107"/>
      <c r="FKX28" s="107"/>
      <c r="FKY28" s="107"/>
      <c r="FKZ28" s="107"/>
      <c r="FLA28" s="107"/>
      <c r="FLB28" s="107"/>
      <c r="FLC28" s="107"/>
      <c r="FLD28" s="107"/>
      <c r="FLE28" s="107"/>
      <c r="FLF28" s="107"/>
      <c r="FLG28" s="107"/>
      <c r="FLH28" s="107"/>
      <c r="FLI28" s="107"/>
      <c r="FLJ28" s="107"/>
      <c r="FLK28" s="107"/>
      <c r="FLL28" s="107"/>
      <c r="FLM28" s="107"/>
      <c r="FLN28" s="107"/>
      <c r="FLO28" s="107"/>
      <c r="FLP28" s="107"/>
      <c r="FLQ28" s="107"/>
      <c r="FLR28" s="107"/>
      <c r="FLS28" s="107"/>
      <c r="FLT28" s="107"/>
      <c r="FLU28" s="107"/>
      <c r="FLV28" s="107"/>
      <c r="FLW28" s="107"/>
      <c r="FLX28" s="107"/>
      <c r="FLY28" s="107"/>
      <c r="FLZ28" s="107"/>
      <c r="FMA28" s="107"/>
      <c r="FMB28" s="107"/>
      <c r="FMC28" s="107"/>
      <c r="FMD28" s="107"/>
      <c r="FME28" s="107"/>
      <c r="FMF28" s="107"/>
      <c r="FMG28" s="107"/>
      <c r="FMH28" s="107"/>
      <c r="FMI28" s="107"/>
      <c r="FMJ28" s="107"/>
      <c r="FMK28" s="107"/>
      <c r="FML28" s="107"/>
      <c r="FMM28" s="107"/>
      <c r="FMN28" s="107"/>
      <c r="FMO28" s="107"/>
      <c r="FMP28" s="107"/>
      <c r="FMQ28" s="107"/>
      <c r="FMR28" s="107"/>
      <c r="FMS28" s="107"/>
      <c r="FMT28" s="107"/>
      <c r="FMU28" s="107"/>
      <c r="FMV28" s="107"/>
      <c r="FMW28" s="107"/>
      <c r="FMX28" s="107"/>
      <c r="FMY28" s="107"/>
      <c r="FMZ28" s="107"/>
      <c r="FNA28" s="107"/>
      <c r="FNB28" s="107"/>
      <c r="FNC28" s="107"/>
      <c r="FND28" s="107"/>
      <c r="FNE28" s="107"/>
      <c r="FNF28" s="107"/>
      <c r="FNG28" s="107"/>
      <c r="FNH28" s="107"/>
      <c r="FNI28" s="107"/>
      <c r="FNJ28" s="107"/>
      <c r="FNK28" s="107"/>
      <c r="FNL28" s="107"/>
      <c r="FNM28" s="107"/>
      <c r="FNN28" s="107"/>
      <c r="FNO28" s="107"/>
      <c r="FNP28" s="107"/>
      <c r="FNQ28" s="107"/>
      <c r="FNR28" s="107"/>
      <c r="FNS28" s="107"/>
      <c r="FNT28" s="107"/>
      <c r="FNU28" s="107"/>
      <c r="FNV28" s="107"/>
      <c r="FNW28" s="107"/>
      <c r="FNX28" s="107"/>
      <c r="FNY28" s="107"/>
      <c r="FNZ28" s="107"/>
      <c r="FOA28" s="107"/>
      <c r="FOB28" s="107"/>
      <c r="FOC28" s="107"/>
      <c r="FOD28" s="107"/>
      <c r="FOE28" s="107"/>
      <c r="FOF28" s="107"/>
      <c r="FOG28" s="107"/>
      <c r="FOH28" s="107"/>
      <c r="FOI28" s="107"/>
      <c r="FOJ28" s="107"/>
      <c r="FOK28" s="107"/>
      <c r="FOL28" s="107"/>
      <c r="FOM28" s="107"/>
      <c r="FON28" s="107"/>
      <c r="FOO28" s="107"/>
      <c r="FOP28" s="107"/>
      <c r="FOQ28" s="107"/>
      <c r="FOR28" s="107"/>
      <c r="FOS28" s="107"/>
      <c r="FOT28" s="107"/>
      <c r="FOU28" s="107"/>
      <c r="FOV28" s="107"/>
      <c r="FOW28" s="107"/>
      <c r="FOX28" s="107"/>
      <c r="FOY28" s="107"/>
      <c r="FOZ28" s="107"/>
      <c r="FPA28" s="107"/>
      <c r="FPB28" s="107"/>
      <c r="FPC28" s="107"/>
      <c r="FPD28" s="107"/>
      <c r="FPE28" s="107"/>
      <c r="FPF28" s="107"/>
      <c r="FPG28" s="107"/>
      <c r="FPH28" s="107"/>
      <c r="FPI28" s="107"/>
      <c r="FPJ28" s="107"/>
      <c r="FPK28" s="107"/>
      <c r="FPL28" s="107"/>
      <c r="FPM28" s="107"/>
      <c r="FPN28" s="107"/>
      <c r="FPO28" s="107"/>
      <c r="FPP28" s="107"/>
      <c r="FPQ28" s="107"/>
      <c r="FPR28" s="107"/>
      <c r="FPS28" s="107"/>
      <c r="FPT28" s="107"/>
      <c r="FPU28" s="107"/>
      <c r="FPV28" s="107"/>
      <c r="FPW28" s="107"/>
      <c r="FPX28" s="107"/>
      <c r="FPY28" s="107"/>
      <c r="FPZ28" s="107"/>
      <c r="FQA28" s="107"/>
      <c r="FQB28" s="107"/>
      <c r="FQC28" s="107"/>
      <c r="FQD28" s="107"/>
      <c r="FQE28" s="107"/>
      <c r="FQF28" s="107"/>
      <c r="FQG28" s="107"/>
      <c r="FQH28" s="107"/>
      <c r="FQI28" s="107"/>
      <c r="FQJ28" s="107"/>
      <c r="FQK28" s="107"/>
      <c r="FQL28" s="107"/>
      <c r="FQM28" s="107"/>
      <c r="FQN28" s="107"/>
      <c r="FQO28" s="107"/>
      <c r="FQP28" s="107"/>
      <c r="FQQ28" s="107"/>
      <c r="FQR28" s="107"/>
      <c r="FQS28" s="107"/>
      <c r="FQT28" s="107"/>
      <c r="FQU28" s="107"/>
      <c r="FQV28" s="107"/>
      <c r="FQW28" s="107"/>
      <c r="FQX28" s="107"/>
      <c r="FQY28" s="107"/>
      <c r="FQZ28" s="107"/>
      <c r="FRA28" s="107"/>
      <c r="FRB28" s="107"/>
      <c r="FRC28" s="107"/>
      <c r="FRD28" s="107"/>
      <c r="FRE28" s="107"/>
      <c r="FRF28" s="107"/>
      <c r="FRG28" s="107"/>
      <c r="FRH28" s="107"/>
      <c r="FRI28" s="107"/>
      <c r="FRJ28" s="107"/>
      <c r="FRK28" s="107"/>
      <c r="FRL28" s="107"/>
      <c r="FRM28" s="107"/>
      <c r="FRN28" s="107"/>
      <c r="FRO28" s="107"/>
      <c r="FRP28" s="107"/>
      <c r="FRQ28" s="107"/>
      <c r="FRR28" s="107"/>
      <c r="FRS28" s="107"/>
      <c r="FRT28" s="107"/>
      <c r="FRU28" s="107"/>
      <c r="FRV28" s="107"/>
      <c r="FRW28" s="107"/>
      <c r="FRX28" s="107"/>
      <c r="FRY28" s="107"/>
      <c r="FRZ28" s="107"/>
      <c r="FSA28" s="107"/>
      <c r="FSB28" s="107"/>
      <c r="FSC28" s="107"/>
      <c r="FSD28" s="107"/>
      <c r="FSE28" s="107"/>
      <c r="FSF28" s="107"/>
      <c r="FSG28" s="107"/>
      <c r="FSH28" s="107"/>
      <c r="FSI28" s="107"/>
      <c r="FSJ28" s="107"/>
      <c r="FSK28" s="107"/>
      <c r="FSL28" s="107"/>
      <c r="FSM28" s="107"/>
      <c r="FSN28" s="107"/>
      <c r="FSO28" s="107"/>
      <c r="FSP28" s="107"/>
      <c r="FSQ28" s="107"/>
      <c r="FSR28" s="107"/>
      <c r="FSS28" s="107"/>
      <c r="FST28" s="107"/>
      <c r="FSU28" s="107"/>
      <c r="FSV28" s="107"/>
      <c r="FSW28" s="107"/>
      <c r="FSX28" s="107"/>
      <c r="FSY28" s="107"/>
      <c r="FSZ28" s="107"/>
      <c r="FTA28" s="107"/>
      <c r="FTB28" s="107"/>
      <c r="FTC28" s="107"/>
      <c r="FTD28" s="107"/>
      <c r="FTE28" s="107"/>
      <c r="FTF28" s="107"/>
      <c r="FTG28" s="107"/>
      <c r="FTH28" s="107"/>
      <c r="FTI28" s="107"/>
      <c r="FTJ28" s="107"/>
      <c r="FTK28" s="107"/>
      <c r="FTL28" s="107"/>
      <c r="FTM28" s="107"/>
      <c r="FTN28" s="107"/>
      <c r="FTO28" s="107"/>
      <c r="FTP28" s="107"/>
      <c r="FTQ28" s="107"/>
      <c r="FTR28" s="107"/>
      <c r="FTS28" s="107"/>
      <c r="FTT28" s="107"/>
      <c r="FTU28" s="107"/>
      <c r="FTV28" s="107"/>
      <c r="FTW28" s="107"/>
      <c r="FTX28" s="107"/>
      <c r="FTY28" s="107"/>
      <c r="FTZ28" s="107"/>
      <c r="FUA28" s="107"/>
      <c r="FUB28" s="107"/>
      <c r="FUC28" s="107"/>
      <c r="FUD28" s="107"/>
      <c r="FUE28" s="107"/>
      <c r="FUF28" s="107"/>
      <c r="FUG28" s="107"/>
      <c r="FUH28" s="107"/>
      <c r="FUI28" s="107"/>
      <c r="FUJ28" s="107"/>
      <c r="FUK28" s="107"/>
      <c r="FUL28" s="107"/>
      <c r="FUM28" s="107"/>
      <c r="FUN28" s="107"/>
      <c r="FUO28" s="107"/>
      <c r="FUP28" s="107"/>
      <c r="FUQ28" s="107"/>
      <c r="FUR28" s="107"/>
      <c r="FUS28" s="107"/>
      <c r="FUT28" s="107"/>
      <c r="FUU28" s="107"/>
      <c r="FUV28" s="107"/>
      <c r="FUW28" s="107"/>
      <c r="FUX28" s="107"/>
      <c r="FUY28" s="107"/>
      <c r="FUZ28" s="107"/>
      <c r="FVA28" s="107"/>
      <c r="FVB28" s="107"/>
      <c r="FVC28" s="107"/>
      <c r="FVD28" s="107"/>
      <c r="FVE28" s="107"/>
      <c r="FVF28" s="107"/>
      <c r="FVG28" s="107"/>
      <c r="FVH28" s="107"/>
      <c r="FVI28" s="107"/>
      <c r="FVJ28" s="107"/>
      <c r="FVK28" s="107"/>
      <c r="FVL28" s="107"/>
      <c r="FVM28" s="107"/>
      <c r="FVN28" s="107"/>
      <c r="FVO28" s="107"/>
      <c r="FVP28" s="107"/>
      <c r="FVQ28" s="107"/>
      <c r="FVR28" s="107"/>
      <c r="FVS28" s="107"/>
      <c r="FVT28" s="107"/>
      <c r="FVU28" s="107"/>
      <c r="FVV28" s="107"/>
      <c r="FVW28" s="107"/>
      <c r="FVX28" s="107"/>
      <c r="FVY28" s="107"/>
      <c r="FVZ28" s="107"/>
      <c r="FWA28" s="107"/>
      <c r="FWB28" s="107"/>
      <c r="FWC28" s="107"/>
      <c r="FWD28" s="107"/>
      <c r="FWE28" s="107"/>
      <c r="FWF28" s="107"/>
      <c r="FWG28" s="107"/>
      <c r="FWH28" s="107"/>
      <c r="FWI28" s="107"/>
      <c r="FWJ28" s="107"/>
      <c r="FWK28" s="107"/>
      <c r="FWL28" s="107"/>
      <c r="FWM28" s="107"/>
      <c r="FWN28" s="107"/>
      <c r="FWO28" s="107"/>
      <c r="FWP28" s="107"/>
      <c r="FWQ28" s="107"/>
      <c r="FWR28" s="107"/>
      <c r="FWS28" s="107"/>
      <c r="FWT28" s="107"/>
      <c r="FWU28" s="107"/>
      <c r="FWV28" s="107"/>
      <c r="FWW28" s="107"/>
      <c r="FWX28" s="107"/>
      <c r="FWY28" s="107"/>
      <c r="FWZ28" s="107"/>
      <c r="FXA28" s="107"/>
      <c r="FXB28" s="107"/>
      <c r="FXC28" s="107"/>
      <c r="FXD28" s="107"/>
      <c r="FXE28" s="107"/>
      <c r="FXF28" s="107"/>
      <c r="FXG28" s="107"/>
      <c r="FXH28" s="107"/>
      <c r="FXI28" s="107"/>
      <c r="FXJ28" s="107"/>
      <c r="FXK28" s="107"/>
      <c r="FXL28" s="107"/>
      <c r="FXM28" s="107"/>
      <c r="FXN28" s="107"/>
      <c r="FXO28" s="107"/>
      <c r="FXP28" s="107"/>
      <c r="FXQ28" s="107"/>
      <c r="FXR28" s="107"/>
      <c r="FXS28" s="107"/>
      <c r="FXT28" s="107"/>
      <c r="FXU28" s="107"/>
      <c r="FXV28" s="107"/>
      <c r="FXW28" s="107"/>
      <c r="FXX28" s="107"/>
      <c r="FXY28" s="107"/>
      <c r="FXZ28" s="107"/>
      <c r="FYA28" s="107"/>
      <c r="FYB28" s="107"/>
      <c r="FYC28" s="107"/>
      <c r="FYD28" s="107"/>
      <c r="FYE28" s="107"/>
      <c r="FYF28" s="107"/>
      <c r="FYG28" s="107"/>
      <c r="FYH28" s="107"/>
      <c r="FYI28" s="107"/>
      <c r="FYJ28" s="107"/>
      <c r="FYK28" s="107"/>
      <c r="FYL28" s="107"/>
      <c r="FYM28" s="107"/>
      <c r="FYN28" s="107"/>
      <c r="FYO28" s="107"/>
      <c r="FYP28" s="107"/>
      <c r="FYQ28" s="107"/>
      <c r="FYR28" s="107"/>
      <c r="FYS28" s="107"/>
      <c r="FYT28" s="107"/>
      <c r="FYU28" s="107"/>
      <c r="FYV28" s="107"/>
      <c r="FYW28" s="107"/>
      <c r="FYX28" s="107"/>
      <c r="FYY28" s="107"/>
      <c r="FYZ28" s="107"/>
      <c r="FZA28" s="107"/>
      <c r="FZB28" s="107"/>
      <c r="FZC28" s="107"/>
      <c r="FZD28" s="107"/>
      <c r="FZE28" s="107"/>
      <c r="FZF28" s="107"/>
      <c r="FZG28" s="107"/>
      <c r="FZH28" s="107"/>
      <c r="FZI28" s="107"/>
      <c r="FZJ28" s="107"/>
      <c r="FZK28" s="107"/>
      <c r="FZL28" s="107"/>
      <c r="FZM28" s="107"/>
      <c r="FZN28" s="107"/>
      <c r="FZO28" s="107"/>
      <c r="FZP28" s="107"/>
      <c r="FZQ28" s="107"/>
      <c r="FZR28" s="107"/>
      <c r="FZS28" s="107"/>
      <c r="FZT28" s="107"/>
      <c r="FZU28" s="107"/>
      <c r="FZV28" s="107"/>
      <c r="FZW28" s="107"/>
      <c r="FZX28" s="107"/>
      <c r="FZY28" s="107"/>
      <c r="FZZ28" s="107"/>
      <c r="GAA28" s="107"/>
      <c r="GAB28" s="107"/>
      <c r="GAC28" s="107"/>
      <c r="GAD28" s="107"/>
      <c r="GAE28" s="107"/>
      <c r="GAF28" s="107"/>
      <c r="GAG28" s="107"/>
      <c r="GAH28" s="107"/>
      <c r="GAI28" s="107"/>
      <c r="GAJ28" s="107"/>
      <c r="GAK28" s="107"/>
      <c r="GAL28" s="107"/>
      <c r="GAM28" s="107"/>
      <c r="GAN28" s="107"/>
      <c r="GAO28" s="107"/>
      <c r="GAP28" s="107"/>
      <c r="GAQ28" s="107"/>
      <c r="GAR28" s="107"/>
      <c r="GAS28" s="107"/>
      <c r="GAT28" s="107"/>
      <c r="GAU28" s="107"/>
      <c r="GAV28" s="107"/>
      <c r="GAW28" s="107"/>
      <c r="GAX28" s="107"/>
      <c r="GAY28" s="107"/>
      <c r="GAZ28" s="107"/>
      <c r="GBA28" s="107"/>
      <c r="GBB28" s="107"/>
      <c r="GBC28" s="107"/>
      <c r="GBD28" s="107"/>
      <c r="GBE28" s="107"/>
      <c r="GBF28" s="107"/>
      <c r="GBG28" s="107"/>
      <c r="GBH28" s="107"/>
      <c r="GBI28" s="107"/>
      <c r="GBJ28" s="107"/>
      <c r="GBK28" s="107"/>
      <c r="GBL28" s="107"/>
      <c r="GBM28" s="107"/>
      <c r="GBN28" s="107"/>
      <c r="GBO28" s="107"/>
      <c r="GBP28" s="107"/>
      <c r="GBQ28" s="107"/>
      <c r="GBR28" s="107"/>
      <c r="GBS28" s="107"/>
      <c r="GBT28" s="107"/>
      <c r="GBU28" s="107"/>
      <c r="GBV28" s="107"/>
      <c r="GBW28" s="107"/>
      <c r="GBX28" s="107"/>
      <c r="GBY28" s="107"/>
      <c r="GBZ28" s="107"/>
      <c r="GCA28" s="107"/>
      <c r="GCB28" s="107"/>
      <c r="GCC28" s="107"/>
      <c r="GCD28" s="107"/>
      <c r="GCE28" s="107"/>
      <c r="GCF28" s="107"/>
      <c r="GCG28" s="107"/>
      <c r="GCH28" s="107"/>
      <c r="GCI28" s="107"/>
      <c r="GCJ28" s="107"/>
      <c r="GCK28" s="107"/>
      <c r="GCL28" s="107"/>
      <c r="GCM28" s="107"/>
      <c r="GCN28" s="107"/>
      <c r="GCO28" s="107"/>
      <c r="GCP28" s="107"/>
      <c r="GCQ28" s="107"/>
      <c r="GCR28" s="107"/>
      <c r="GCS28" s="107"/>
      <c r="GCT28" s="107"/>
      <c r="GCU28" s="107"/>
      <c r="GCV28" s="107"/>
      <c r="GCW28" s="107"/>
      <c r="GCX28" s="107"/>
      <c r="GCY28" s="107"/>
      <c r="GCZ28" s="107"/>
      <c r="GDA28" s="107"/>
      <c r="GDB28" s="107"/>
      <c r="GDC28" s="107"/>
      <c r="GDD28" s="107"/>
      <c r="GDE28" s="107"/>
      <c r="GDF28" s="107"/>
      <c r="GDG28" s="107"/>
      <c r="GDH28" s="107"/>
      <c r="GDI28" s="107"/>
      <c r="GDJ28" s="107"/>
      <c r="GDK28" s="107"/>
      <c r="GDL28" s="107"/>
      <c r="GDM28" s="107"/>
      <c r="GDN28" s="107"/>
      <c r="GDO28" s="107"/>
      <c r="GDP28" s="107"/>
      <c r="GDQ28" s="107"/>
      <c r="GDR28" s="107"/>
      <c r="GDS28" s="107"/>
      <c r="GDT28" s="107"/>
      <c r="GDU28" s="107"/>
      <c r="GDV28" s="107"/>
      <c r="GDW28" s="107"/>
      <c r="GDX28" s="107"/>
      <c r="GDY28" s="107"/>
      <c r="GDZ28" s="107"/>
      <c r="GEA28" s="107"/>
      <c r="GEB28" s="107"/>
      <c r="GEC28" s="107"/>
      <c r="GED28" s="107"/>
      <c r="GEE28" s="107"/>
      <c r="GEF28" s="107"/>
      <c r="GEG28" s="107"/>
      <c r="GEH28" s="107"/>
      <c r="GEI28" s="107"/>
      <c r="GEJ28" s="107"/>
      <c r="GEK28" s="107"/>
      <c r="GEL28" s="107"/>
      <c r="GEM28" s="107"/>
      <c r="GEN28" s="107"/>
      <c r="GEO28" s="107"/>
      <c r="GEP28" s="107"/>
      <c r="GEQ28" s="107"/>
      <c r="GER28" s="107"/>
      <c r="GES28" s="107"/>
      <c r="GET28" s="107"/>
      <c r="GEU28" s="107"/>
      <c r="GEV28" s="107"/>
      <c r="GEW28" s="107"/>
      <c r="GEX28" s="107"/>
      <c r="GEY28" s="107"/>
      <c r="GEZ28" s="107"/>
      <c r="GFA28" s="107"/>
      <c r="GFB28" s="107"/>
      <c r="GFC28" s="107"/>
      <c r="GFD28" s="107"/>
      <c r="GFE28" s="107"/>
      <c r="GFF28" s="107"/>
      <c r="GFG28" s="107"/>
      <c r="GFH28" s="107"/>
      <c r="GFI28" s="107"/>
      <c r="GFJ28" s="107"/>
      <c r="GFK28" s="107"/>
      <c r="GFL28" s="107"/>
      <c r="GFM28" s="107"/>
      <c r="GFN28" s="107"/>
      <c r="GFO28" s="107"/>
      <c r="GFP28" s="107"/>
      <c r="GFQ28" s="107"/>
      <c r="GFR28" s="107"/>
      <c r="GFS28" s="107"/>
      <c r="GFT28" s="107"/>
      <c r="GFU28" s="107"/>
      <c r="GFV28" s="107"/>
      <c r="GFW28" s="107"/>
      <c r="GFX28" s="107"/>
      <c r="GFY28" s="107"/>
      <c r="GFZ28" s="107"/>
      <c r="GGA28" s="107"/>
      <c r="GGB28" s="107"/>
      <c r="GGC28" s="107"/>
      <c r="GGD28" s="107"/>
      <c r="GGE28" s="107"/>
      <c r="GGF28" s="107"/>
      <c r="GGG28" s="107"/>
      <c r="GGH28" s="107"/>
      <c r="GGI28" s="107"/>
      <c r="GGJ28" s="107"/>
      <c r="GGK28" s="107"/>
      <c r="GGL28" s="107"/>
      <c r="GGM28" s="107"/>
      <c r="GGN28" s="107"/>
      <c r="GGO28" s="107"/>
      <c r="GGP28" s="107"/>
      <c r="GGQ28" s="107"/>
      <c r="GGR28" s="107"/>
      <c r="GGS28" s="107"/>
      <c r="GGT28" s="107"/>
      <c r="GGU28" s="107"/>
      <c r="GGV28" s="107"/>
      <c r="GGW28" s="107"/>
      <c r="GGX28" s="107"/>
      <c r="GGY28" s="107"/>
      <c r="GGZ28" s="107"/>
      <c r="GHA28" s="107"/>
      <c r="GHB28" s="107"/>
      <c r="GHC28" s="107"/>
      <c r="GHD28" s="107"/>
      <c r="GHE28" s="107"/>
      <c r="GHF28" s="107"/>
      <c r="GHG28" s="107"/>
      <c r="GHH28" s="107"/>
      <c r="GHI28" s="107"/>
      <c r="GHJ28" s="107"/>
      <c r="GHK28" s="107"/>
      <c r="GHL28" s="107"/>
      <c r="GHM28" s="107"/>
      <c r="GHN28" s="107"/>
      <c r="GHO28" s="107"/>
      <c r="GHP28" s="107"/>
      <c r="GHQ28" s="107"/>
      <c r="GHR28" s="107"/>
      <c r="GHS28" s="107"/>
      <c r="GHT28" s="107"/>
      <c r="GHU28" s="107"/>
      <c r="GHV28" s="107"/>
      <c r="GHW28" s="107"/>
      <c r="GHX28" s="107"/>
      <c r="GHY28" s="107"/>
      <c r="GHZ28" s="107"/>
      <c r="GIA28" s="107"/>
      <c r="GIB28" s="107"/>
      <c r="GIC28" s="107"/>
      <c r="GID28" s="107"/>
      <c r="GIE28" s="107"/>
      <c r="GIF28" s="107"/>
      <c r="GIG28" s="107"/>
      <c r="GIH28" s="107"/>
      <c r="GII28" s="107"/>
      <c r="GIJ28" s="107"/>
      <c r="GIK28" s="107"/>
      <c r="GIL28" s="107"/>
      <c r="GIM28" s="107"/>
      <c r="GIN28" s="107"/>
      <c r="GIO28" s="107"/>
      <c r="GIP28" s="107"/>
      <c r="GIQ28" s="107"/>
      <c r="GIR28" s="107"/>
      <c r="GIS28" s="107"/>
      <c r="GIT28" s="107"/>
      <c r="GIU28" s="107"/>
      <c r="GIV28" s="107"/>
      <c r="GIW28" s="107"/>
      <c r="GIX28" s="107"/>
      <c r="GIY28" s="107"/>
      <c r="GIZ28" s="107"/>
      <c r="GJA28" s="107"/>
      <c r="GJB28" s="107"/>
      <c r="GJC28" s="107"/>
      <c r="GJD28" s="107"/>
      <c r="GJE28" s="107"/>
      <c r="GJF28" s="107"/>
      <c r="GJG28" s="107"/>
      <c r="GJH28" s="107"/>
      <c r="GJI28" s="107"/>
      <c r="GJJ28" s="107"/>
      <c r="GJK28" s="107"/>
      <c r="GJL28" s="107"/>
      <c r="GJM28" s="107"/>
      <c r="GJN28" s="107"/>
      <c r="GJO28" s="107"/>
      <c r="GJP28" s="107"/>
      <c r="GJQ28" s="107"/>
      <c r="GJR28" s="107"/>
      <c r="GJS28" s="107"/>
      <c r="GJT28" s="107"/>
      <c r="GJU28" s="107"/>
      <c r="GJV28" s="107"/>
      <c r="GJW28" s="107"/>
      <c r="GJX28" s="107"/>
      <c r="GJY28" s="107"/>
      <c r="GJZ28" s="107"/>
      <c r="GKA28" s="107"/>
      <c r="GKB28" s="107"/>
      <c r="GKC28" s="107"/>
      <c r="GKD28" s="107"/>
      <c r="GKE28" s="107"/>
      <c r="GKF28" s="107"/>
      <c r="GKG28" s="107"/>
      <c r="GKH28" s="107"/>
      <c r="GKI28" s="107"/>
      <c r="GKJ28" s="107"/>
      <c r="GKK28" s="107"/>
      <c r="GKL28" s="107"/>
      <c r="GKM28" s="107"/>
      <c r="GKN28" s="107"/>
      <c r="GKO28" s="107"/>
      <c r="GKP28" s="107"/>
      <c r="GKQ28" s="107"/>
      <c r="GKR28" s="107"/>
      <c r="GKS28" s="107"/>
      <c r="GKT28" s="107"/>
      <c r="GKU28" s="107"/>
      <c r="GKV28" s="107"/>
      <c r="GKW28" s="107"/>
      <c r="GKX28" s="107"/>
      <c r="GKY28" s="107"/>
      <c r="GKZ28" s="107"/>
      <c r="GLA28" s="107"/>
      <c r="GLB28" s="107"/>
      <c r="GLC28" s="107"/>
      <c r="GLD28" s="107"/>
      <c r="GLE28" s="107"/>
      <c r="GLF28" s="107"/>
      <c r="GLG28" s="107"/>
      <c r="GLH28" s="107"/>
      <c r="GLI28" s="107"/>
      <c r="GLJ28" s="107"/>
      <c r="GLK28" s="107"/>
      <c r="GLL28" s="107"/>
      <c r="GLM28" s="107"/>
      <c r="GLN28" s="107"/>
      <c r="GLO28" s="107"/>
      <c r="GLP28" s="107"/>
      <c r="GLQ28" s="107"/>
      <c r="GLR28" s="107"/>
      <c r="GLS28" s="107"/>
      <c r="GLT28" s="107"/>
      <c r="GLU28" s="107"/>
      <c r="GLV28" s="107"/>
      <c r="GLW28" s="107"/>
      <c r="GLX28" s="107"/>
      <c r="GLY28" s="107"/>
      <c r="GLZ28" s="107"/>
      <c r="GMA28" s="107"/>
      <c r="GMB28" s="107"/>
      <c r="GMC28" s="107"/>
      <c r="GMD28" s="107"/>
      <c r="GME28" s="107"/>
      <c r="GMF28" s="107"/>
      <c r="GMG28" s="107"/>
      <c r="GMH28" s="107"/>
      <c r="GMI28" s="107"/>
      <c r="GMJ28" s="107"/>
      <c r="GMK28" s="107"/>
      <c r="GML28" s="107"/>
      <c r="GMM28" s="107"/>
      <c r="GMN28" s="107"/>
      <c r="GMO28" s="107"/>
      <c r="GMP28" s="107"/>
      <c r="GMQ28" s="107"/>
      <c r="GMR28" s="107"/>
      <c r="GMS28" s="107"/>
      <c r="GMT28" s="107"/>
      <c r="GMU28" s="107"/>
      <c r="GMV28" s="107"/>
      <c r="GMW28" s="107"/>
      <c r="GMX28" s="107"/>
      <c r="GMY28" s="107"/>
      <c r="GMZ28" s="107"/>
      <c r="GNA28" s="107"/>
      <c r="GNB28" s="107"/>
      <c r="GNC28" s="107"/>
      <c r="GND28" s="107"/>
      <c r="GNE28" s="107"/>
      <c r="GNF28" s="107"/>
      <c r="GNG28" s="107"/>
      <c r="GNH28" s="107"/>
      <c r="GNI28" s="107"/>
      <c r="GNJ28" s="107"/>
      <c r="GNK28" s="107"/>
      <c r="GNL28" s="107"/>
      <c r="GNM28" s="107"/>
      <c r="GNN28" s="107"/>
      <c r="GNO28" s="107"/>
      <c r="GNP28" s="107"/>
      <c r="GNQ28" s="107"/>
      <c r="GNR28" s="107"/>
      <c r="GNS28" s="107"/>
      <c r="GNT28" s="107"/>
      <c r="GNU28" s="107"/>
      <c r="GNV28" s="107"/>
      <c r="GNW28" s="107"/>
      <c r="GNX28" s="107"/>
      <c r="GNY28" s="107"/>
      <c r="GNZ28" s="107"/>
      <c r="GOA28" s="107"/>
      <c r="GOB28" s="107"/>
      <c r="GOC28" s="107"/>
      <c r="GOD28" s="107"/>
      <c r="GOE28" s="107"/>
      <c r="GOF28" s="107"/>
      <c r="GOG28" s="107"/>
      <c r="GOH28" s="107"/>
      <c r="GOI28" s="107"/>
      <c r="GOJ28" s="107"/>
      <c r="GOK28" s="107"/>
      <c r="GOL28" s="107"/>
      <c r="GOM28" s="107"/>
      <c r="GON28" s="107"/>
      <c r="GOO28" s="107"/>
      <c r="GOP28" s="107"/>
      <c r="GOQ28" s="107"/>
      <c r="GOR28" s="107"/>
      <c r="GOS28" s="107"/>
      <c r="GOT28" s="107"/>
      <c r="GOU28" s="107"/>
      <c r="GOV28" s="107"/>
      <c r="GOW28" s="107"/>
      <c r="GOX28" s="107"/>
      <c r="GOY28" s="107"/>
      <c r="GOZ28" s="107"/>
      <c r="GPA28" s="107"/>
      <c r="GPB28" s="107"/>
      <c r="GPC28" s="107"/>
      <c r="GPD28" s="107"/>
      <c r="GPE28" s="107"/>
      <c r="GPF28" s="107"/>
      <c r="GPG28" s="107"/>
      <c r="GPH28" s="107"/>
      <c r="GPI28" s="107"/>
      <c r="GPJ28" s="107"/>
      <c r="GPK28" s="107"/>
      <c r="GPL28" s="107"/>
      <c r="GPM28" s="107"/>
      <c r="GPN28" s="107"/>
      <c r="GPO28" s="107"/>
      <c r="GPP28" s="107"/>
      <c r="GPQ28" s="107"/>
      <c r="GPR28" s="107"/>
      <c r="GPS28" s="107"/>
      <c r="GPT28" s="107"/>
      <c r="GPU28" s="107"/>
      <c r="GPV28" s="107"/>
      <c r="GPW28" s="107"/>
      <c r="GPX28" s="107"/>
      <c r="GPY28" s="107"/>
      <c r="GPZ28" s="107"/>
      <c r="GQA28" s="107"/>
      <c r="GQB28" s="107"/>
      <c r="GQC28" s="107"/>
      <c r="GQD28" s="107"/>
      <c r="GQE28" s="107"/>
      <c r="GQF28" s="107"/>
      <c r="GQG28" s="107"/>
      <c r="GQH28" s="107"/>
      <c r="GQI28" s="107"/>
      <c r="GQJ28" s="107"/>
      <c r="GQK28" s="107"/>
      <c r="GQL28" s="107"/>
      <c r="GQM28" s="107"/>
      <c r="GQN28" s="107"/>
      <c r="GQO28" s="107"/>
      <c r="GQP28" s="107"/>
      <c r="GQQ28" s="107"/>
      <c r="GQR28" s="107"/>
      <c r="GQS28" s="107"/>
      <c r="GQT28" s="107"/>
      <c r="GQU28" s="107"/>
      <c r="GQV28" s="107"/>
      <c r="GQW28" s="107"/>
      <c r="GQX28" s="107"/>
      <c r="GQY28" s="107"/>
      <c r="GQZ28" s="107"/>
      <c r="GRA28" s="107"/>
      <c r="GRB28" s="107"/>
      <c r="GRC28" s="107"/>
      <c r="GRD28" s="107"/>
      <c r="GRE28" s="107"/>
      <c r="GRF28" s="107"/>
      <c r="GRG28" s="107"/>
      <c r="GRH28" s="107"/>
      <c r="GRI28" s="107"/>
      <c r="GRJ28" s="107"/>
      <c r="GRK28" s="107"/>
      <c r="GRL28" s="107"/>
      <c r="GRM28" s="107"/>
      <c r="GRN28" s="107"/>
      <c r="GRO28" s="107"/>
      <c r="GRP28" s="107"/>
      <c r="GRQ28" s="107"/>
      <c r="GRR28" s="107"/>
      <c r="GRS28" s="107"/>
      <c r="GRT28" s="107"/>
      <c r="GRU28" s="107"/>
      <c r="GRV28" s="107"/>
      <c r="GRW28" s="107"/>
      <c r="GRX28" s="107"/>
      <c r="GRY28" s="107"/>
      <c r="GRZ28" s="107"/>
      <c r="GSA28" s="107"/>
      <c r="GSB28" s="107"/>
      <c r="GSC28" s="107"/>
      <c r="GSD28" s="107"/>
      <c r="GSE28" s="107"/>
      <c r="GSF28" s="107"/>
      <c r="GSG28" s="107"/>
      <c r="GSH28" s="107"/>
      <c r="GSI28" s="107"/>
      <c r="GSJ28" s="107"/>
      <c r="GSK28" s="107"/>
      <c r="GSL28" s="107"/>
      <c r="GSM28" s="107"/>
      <c r="GSN28" s="107"/>
      <c r="GSO28" s="107"/>
      <c r="GSP28" s="107"/>
      <c r="GSQ28" s="107"/>
      <c r="GSR28" s="107"/>
      <c r="GSS28" s="107"/>
      <c r="GST28" s="107"/>
      <c r="GSU28" s="107"/>
      <c r="GSV28" s="107"/>
      <c r="GSW28" s="107"/>
      <c r="GSX28" s="107"/>
      <c r="GSY28" s="107"/>
      <c r="GSZ28" s="107"/>
      <c r="GTA28" s="107"/>
      <c r="GTB28" s="107"/>
      <c r="GTC28" s="107"/>
      <c r="GTD28" s="107"/>
      <c r="GTE28" s="107"/>
      <c r="GTF28" s="107"/>
      <c r="GTG28" s="107"/>
      <c r="GTH28" s="107"/>
      <c r="GTI28" s="107"/>
      <c r="GTJ28" s="107"/>
      <c r="GTK28" s="107"/>
      <c r="GTL28" s="107"/>
      <c r="GTM28" s="107"/>
      <c r="GTN28" s="107"/>
      <c r="GTO28" s="107"/>
      <c r="GTP28" s="107"/>
      <c r="GTQ28" s="107"/>
      <c r="GTR28" s="107"/>
      <c r="GTS28" s="107"/>
      <c r="GTT28" s="107"/>
      <c r="GTU28" s="107"/>
      <c r="GTV28" s="107"/>
      <c r="GTW28" s="107"/>
      <c r="GTX28" s="107"/>
      <c r="GTY28" s="107"/>
      <c r="GTZ28" s="107"/>
      <c r="GUA28" s="107"/>
      <c r="GUB28" s="107"/>
      <c r="GUC28" s="107"/>
      <c r="GUD28" s="107"/>
      <c r="GUE28" s="107"/>
      <c r="GUF28" s="107"/>
      <c r="GUG28" s="107"/>
      <c r="GUH28" s="107"/>
      <c r="GUI28" s="107"/>
      <c r="GUJ28" s="107"/>
      <c r="GUK28" s="107"/>
      <c r="GUL28" s="107"/>
      <c r="GUM28" s="107"/>
      <c r="GUN28" s="107"/>
      <c r="GUO28" s="107"/>
      <c r="GUP28" s="107"/>
      <c r="GUQ28" s="107"/>
      <c r="GUR28" s="107"/>
      <c r="GUS28" s="107"/>
      <c r="GUT28" s="107"/>
      <c r="GUU28" s="107"/>
      <c r="GUV28" s="107"/>
      <c r="GUW28" s="107"/>
      <c r="GUX28" s="107"/>
      <c r="GUY28" s="107"/>
      <c r="GUZ28" s="107"/>
      <c r="GVA28" s="107"/>
      <c r="GVB28" s="107"/>
      <c r="GVC28" s="107"/>
      <c r="GVD28" s="107"/>
      <c r="GVE28" s="107"/>
      <c r="GVF28" s="107"/>
      <c r="GVG28" s="107"/>
      <c r="GVH28" s="107"/>
      <c r="GVI28" s="107"/>
      <c r="GVJ28" s="107"/>
      <c r="GVK28" s="107"/>
      <c r="GVL28" s="107"/>
      <c r="GVM28" s="107"/>
      <c r="GVN28" s="107"/>
      <c r="GVO28" s="107"/>
      <c r="GVP28" s="107"/>
      <c r="GVQ28" s="107"/>
      <c r="GVR28" s="107"/>
      <c r="GVS28" s="107"/>
      <c r="GVT28" s="107"/>
      <c r="GVU28" s="107"/>
      <c r="GVV28" s="107"/>
      <c r="GVW28" s="107"/>
      <c r="GVX28" s="107"/>
      <c r="GVY28" s="107"/>
      <c r="GVZ28" s="107"/>
      <c r="GWA28" s="107"/>
      <c r="GWB28" s="107"/>
      <c r="GWC28" s="107"/>
      <c r="GWD28" s="107"/>
      <c r="GWE28" s="107"/>
      <c r="GWF28" s="107"/>
      <c r="GWG28" s="107"/>
      <c r="GWH28" s="107"/>
      <c r="GWI28" s="107"/>
      <c r="GWJ28" s="107"/>
      <c r="GWK28" s="107"/>
      <c r="GWL28" s="107"/>
      <c r="GWM28" s="107"/>
      <c r="GWN28" s="107"/>
      <c r="GWO28" s="107"/>
      <c r="GWP28" s="107"/>
      <c r="GWQ28" s="107"/>
      <c r="GWR28" s="107"/>
      <c r="GWS28" s="107"/>
      <c r="GWT28" s="107"/>
      <c r="GWU28" s="107"/>
      <c r="GWV28" s="107"/>
      <c r="GWW28" s="107"/>
      <c r="GWX28" s="107"/>
      <c r="GWY28" s="107"/>
      <c r="GWZ28" s="107"/>
      <c r="GXA28" s="107"/>
      <c r="GXB28" s="107"/>
      <c r="GXC28" s="107"/>
      <c r="GXD28" s="107"/>
      <c r="GXE28" s="107"/>
      <c r="GXF28" s="107"/>
      <c r="GXG28" s="107"/>
      <c r="GXH28" s="107"/>
      <c r="GXI28" s="107"/>
      <c r="GXJ28" s="107"/>
      <c r="GXK28" s="107"/>
      <c r="GXL28" s="107"/>
      <c r="GXM28" s="107"/>
      <c r="GXN28" s="107"/>
      <c r="GXO28" s="107"/>
      <c r="GXP28" s="107"/>
      <c r="GXQ28" s="107"/>
      <c r="GXR28" s="107"/>
      <c r="GXS28" s="107"/>
      <c r="GXT28" s="107"/>
      <c r="GXU28" s="107"/>
      <c r="GXV28" s="107"/>
      <c r="GXW28" s="107"/>
      <c r="GXX28" s="107"/>
      <c r="GXY28" s="107"/>
      <c r="GXZ28" s="107"/>
      <c r="GYA28" s="107"/>
      <c r="GYB28" s="107"/>
      <c r="GYC28" s="107"/>
      <c r="GYD28" s="107"/>
      <c r="GYE28" s="107"/>
      <c r="GYF28" s="107"/>
      <c r="GYG28" s="107"/>
      <c r="GYH28" s="107"/>
      <c r="GYI28" s="107"/>
      <c r="GYJ28" s="107"/>
      <c r="GYK28" s="107"/>
      <c r="GYL28" s="107"/>
      <c r="GYM28" s="107"/>
      <c r="GYN28" s="107"/>
      <c r="GYO28" s="107"/>
      <c r="GYP28" s="107"/>
      <c r="GYQ28" s="107"/>
      <c r="GYR28" s="107"/>
      <c r="GYS28" s="107"/>
      <c r="GYT28" s="107"/>
      <c r="GYU28" s="107"/>
      <c r="GYV28" s="107"/>
      <c r="GYW28" s="107"/>
      <c r="GYX28" s="107"/>
      <c r="GYY28" s="107"/>
      <c r="GYZ28" s="107"/>
      <c r="GZA28" s="107"/>
      <c r="GZB28" s="107"/>
      <c r="GZC28" s="107"/>
      <c r="GZD28" s="107"/>
      <c r="GZE28" s="107"/>
      <c r="GZF28" s="107"/>
      <c r="GZG28" s="107"/>
      <c r="GZH28" s="107"/>
      <c r="GZI28" s="107"/>
      <c r="GZJ28" s="107"/>
      <c r="GZK28" s="107"/>
      <c r="GZL28" s="107"/>
      <c r="GZM28" s="107"/>
      <c r="GZN28" s="107"/>
      <c r="GZO28" s="107"/>
      <c r="GZP28" s="107"/>
      <c r="GZQ28" s="107"/>
      <c r="GZR28" s="107"/>
      <c r="GZS28" s="107"/>
      <c r="GZT28" s="107"/>
      <c r="GZU28" s="107"/>
      <c r="GZV28" s="107"/>
      <c r="GZW28" s="107"/>
      <c r="GZX28" s="107"/>
      <c r="GZY28" s="107"/>
      <c r="GZZ28" s="107"/>
      <c r="HAA28" s="107"/>
      <c r="HAB28" s="107"/>
      <c r="HAC28" s="107"/>
      <c r="HAD28" s="107"/>
      <c r="HAE28" s="107"/>
      <c r="HAF28" s="107"/>
      <c r="HAG28" s="107"/>
      <c r="HAH28" s="107"/>
      <c r="HAI28" s="107"/>
      <c r="HAJ28" s="107"/>
      <c r="HAK28" s="107"/>
      <c r="HAL28" s="107"/>
      <c r="HAM28" s="107"/>
      <c r="HAN28" s="107"/>
      <c r="HAO28" s="107"/>
      <c r="HAP28" s="107"/>
      <c r="HAQ28" s="107"/>
      <c r="HAR28" s="107"/>
      <c r="HAS28" s="107"/>
      <c r="HAT28" s="107"/>
      <c r="HAU28" s="107"/>
      <c r="HAV28" s="107"/>
      <c r="HAW28" s="107"/>
      <c r="HAX28" s="107"/>
      <c r="HAY28" s="107"/>
      <c r="HAZ28" s="107"/>
      <c r="HBA28" s="107"/>
      <c r="HBB28" s="107"/>
      <c r="HBC28" s="107"/>
      <c r="HBD28" s="107"/>
      <c r="HBE28" s="107"/>
      <c r="HBF28" s="107"/>
      <c r="HBG28" s="107"/>
      <c r="HBH28" s="107"/>
      <c r="HBI28" s="107"/>
      <c r="HBJ28" s="107"/>
      <c r="HBK28" s="107"/>
      <c r="HBL28" s="107"/>
      <c r="HBM28" s="107"/>
      <c r="HBN28" s="107"/>
      <c r="HBO28" s="107"/>
      <c r="HBP28" s="107"/>
      <c r="HBQ28" s="107"/>
      <c r="HBR28" s="107"/>
      <c r="HBS28" s="107"/>
      <c r="HBT28" s="107"/>
      <c r="HBU28" s="107"/>
      <c r="HBV28" s="107"/>
      <c r="HBW28" s="107"/>
      <c r="HBX28" s="107"/>
      <c r="HBY28" s="107"/>
      <c r="HBZ28" s="107"/>
      <c r="HCA28" s="107"/>
      <c r="HCB28" s="107"/>
      <c r="HCC28" s="107"/>
      <c r="HCD28" s="107"/>
      <c r="HCE28" s="107"/>
      <c r="HCF28" s="107"/>
      <c r="HCG28" s="107"/>
      <c r="HCH28" s="107"/>
      <c r="HCI28" s="107"/>
      <c r="HCJ28" s="107"/>
      <c r="HCK28" s="107"/>
      <c r="HCL28" s="107"/>
      <c r="HCM28" s="107"/>
      <c r="HCN28" s="107"/>
      <c r="HCO28" s="107"/>
      <c r="HCP28" s="107"/>
      <c r="HCQ28" s="107"/>
      <c r="HCR28" s="107"/>
      <c r="HCS28" s="107"/>
      <c r="HCT28" s="107"/>
      <c r="HCU28" s="107"/>
      <c r="HCV28" s="107"/>
      <c r="HCW28" s="107"/>
      <c r="HCX28" s="107"/>
      <c r="HCY28" s="107"/>
      <c r="HCZ28" s="107"/>
      <c r="HDA28" s="107"/>
      <c r="HDB28" s="107"/>
      <c r="HDC28" s="107"/>
      <c r="HDD28" s="107"/>
      <c r="HDE28" s="107"/>
      <c r="HDF28" s="107"/>
      <c r="HDG28" s="107"/>
      <c r="HDH28" s="107"/>
      <c r="HDI28" s="107"/>
      <c r="HDJ28" s="107"/>
      <c r="HDK28" s="107"/>
      <c r="HDL28" s="107"/>
      <c r="HDM28" s="107"/>
      <c r="HDN28" s="107"/>
      <c r="HDO28" s="107"/>
      <c r="HDP28" s="107"/>
      <c r="HDQ28" s="107"/>
      <c r="HDR28" s="107"/>
      <c r="HDS28" s="107"/>
      <c r="HDT28" s="107"/>
      <c r="HDU28" s="107"/>
      <c r="HDV28" s="107"/>
      <c r="HDW28" s="107"/>
      <c r="HDX28" s="107"/>
      <c r="HDY28" s="107"/>
      <c r="HDZ28" s="107"/>
      <c r="HEA28" s="107"/>
      <c r="HEB28" s="107"/>
      <c r="HEC28" s="107"/>
      <c r="HED28" s="107"/>
      <c r="HEE28" s="107"/>
      <c r="HEF28" s="107"/>
      <c r="HEG28" s="107"/>
      <c r="HEH28" s="107"/>
      <c r="HEI28" s="107"/>
      <c r="HEJ28" s="107"/>
      <c r="HEK28" s="107"/>
      <c r="HEL28" s="107"/>
      <c r="HEM28" s="107"/>
      <c r="HEN28" s="107"/>
      <c r="HEO28" s="107"/>
      <c r="HEP28" s="107"/>
      <c r="HEQ28" s="107"/>
      <c r="HER28" s="107"/>
      <c r="HES28" s="107"/>
      <c r="HET28" s="107"/>
      <c r="HEU28" s="107"/>
      <c r="HEV28" s="107"/>
      <c r="HEW28" s="107"/>
      <c r="HEX28" s="107"/>
      <c r="HEY28" s="107"/>
      <c r="HEZ28" s="107"/>
      <c r="HFA28" s="107"/>
      <c r="HFB28" s="107"/>
      <c r="HFC28" s="107"/>
      <c r="HFD28" s="107"/>
      <c r="HFE28" s="107"/>
      <c r="HFF28" s="107"/>
      <c r="HFG28" s="107"/>
      <c r="HFH28" s="107"/>
      <c r="HFI28" s="107"/>
      <c r="HFJ28" s="107"/>
      <c r="HFK28" s="107"/>
      <c r="HFL28" s="107"/>
      <c r="HFM28" s="107"/>
      <c r="HFN28" s="107"/>
      <c r="HFO28" s="107"/>
      <c r="HFP28" s="107"/>
      <c r="HFQ28" s="107"/>
      <c r="HFR28" s="107"/>
      <c r="HFS28" s="107"/>
      <c r="HFT28" s="107"/>
      <c r="HFU28" s="107"/>
      <c r="HFV28" s="107"/>
      <c r="HFW28" s="107"/>
      <c r="HFX28" s="107"/>
      <c r="HFY28" s="107"/>
      <c r="HFZ28" s="107"/>
      <c r="HGA28" s="107"/>
      <c r="HGB28" s="107"/>
      <c r="HGC28" s="107"/>
      <c r="HGD28" s="107"/>
      <c r="HGE28" s="107"/>
      <c r="HGF28" s="107"/>
      <c r="HGG28" s="107"/>
      <c r="HGH28" s="107"/>
      <c r="HGI28" s="107"/>
      <c r="HGJ28" s="107"/>
      <c r="HGK28" s="107"/>
      <c r="HGL28" s="107"/>
      <c r="HGM28" s="107"/>
      <c r="HGN28" s="107"/>
      <c r="HGO28" s="107"/>
      <c r="HGP28" s="107"/>
      <c r="HGQ28" s="107"/>
      <c r="HGR28" s="107"/>
      <c r="HGS28" s="107"/>
      <c r="HGT28" s="107"/>
      <c r="HGU28" s="107"/>
      <c r="HGV28" s="107"/>
      <c r="HGW28" s="107"/>
      <c r="HGX28" s="107"/>
      <c r="HGY28" s="107"/>
      <c r="HGZ28" s="107"/>
      <c r="HHA28" s="107"/>
      <c r="HHB28" s="107"/>
      <c r="HHC28" s="107"/>
      <c r="HHD28" s="107"/>
      <c r="HHE28" s="107"/>
      <c r="HHF28" s="107"/>
      <c r="HHG28" s="107"/>
      <c r="HHH28" s="107"/>
      <c r="HHI28" s="107"/>
      <c r="HHJ28" s="107"/>
      <c r="HHK28" s="107"/>
      <c r="HHL28" s="107"/>
      <c r="HHM28" s="107"/>
      <c r="HHN28" s="107"/>
      <c r="HHO28" s="107"/>
      <c r="HHP28" s="107"/>
      <c r="HHQ28" s="107"/>
      <c r="HHR28" s="107"/>
      <c r="HHS28" s="107"/>
      <c r="HHT28" s="107"/>
      <c r="HHU28" s="107"/>
      <c r="HHV28" s="107"/>
      <c r="HHW28" s="107"/>
      <c r="HHX28" s="107"/>
      <c r="HHY28" s="107"/>
      <c r="HHZ28" s="107"/>
      <c r="HIA28" s="107"/>
      <c r="HIB28" s="107"/>
      <c r="HIC28" s="107"/>
      <c r="HID28" s="107"/>
      <c r="HIE28" s="107"/>
      <c r="HIF28" s="107"/>
      <c r="HIG28" s="107"/>
      <c r="HIH28" s="107"/>
      <c r="HII28" s="107"/>
      <c r="HIJ28" s="107"/>
      <c r="HIK28" s="107"/>
      <c r="HIL28" s="107"/>
      <c r="HIM28" s="107"/>
      <c r="HIN28" s="107"/>
      <c r="HIO28" s="107"/>
      <c r="HIP28" s="107"/>
      <c r="HIQ28" s="107"/>
      <c r="HIR28" s="107"/>
      <c r="HIS28" s="107"/>
      <c r="HIT28" s="107"/>
      <c r="HIU28" s="107"/>
      <c r="HIV28" s="107"/>
      <c r="HIW28" s="107"/>
      <c r="HIX28" s="107"/>
      <c r="HIY28" s="107"/>
      <c r="HIZ28" s="107"/>
      <c r="HJA28" s="107"/>
      <c r="HJB28" s="107"/>
      <c r="HJC28" s="107"/>
      <c r="HJD28" s="107"/>
      <c r="HJE28" s="107"/>
      <c r="HJF28" s="107"/>
      <c r="HJG28" s="107"/>
      <c r="HJH28" s="107"/>
      <c r="HJI28" s="107"/>
      <c r="HJJ28" s="107"/>
      <c r="HJK28" s="107"/>
      <c r="HJL28" s="107"/>
      <c r="HJM28" s="107"/>
      <c r="HJN28" s="107"/>
      <c r="HJO28" s="107"/>
      <c r="HJP28" s="107"/>
      <c r="HJQ28" s="107"/>
      <c r="HJR28" s="107"/>
      <c r="HJS28" s="107"/>
      <c r="HJT28" s="107"/>
      <c r="HJU28" s="107"/>
      <c r="HJV28" s="107"/>
      <c r="HJW28" s="107"/>
      <c r="HJX28" s="107"/>
      <c r="HJY28" s="107"/>
      <c r="HJZ28" s="107"/>
      <c r="HKA28" s="107"/>
      <c r="HKB28" s="107"/>
      <c r="HKC28" s="107"/>
      <c r="HKD28" s="107"/>
      <c r="HKE28" s="107"/>
      <c r="HKF28" s="107"/>
      <c r="HKG28" s="107"/>
      <c r="HKH28" s="107"/>
      <c r="HKI28" s="107"/>
      <c r="HKJ28" s="107"/>
      <c r="HKK28" s="107"/>
      <c r="HKL28" s="107"/>
      <c r="HKM28" s="107"/>
      <c r="HKN28" s="107"/>
      <c r="HKO28" s="107"/>
      <c r="HKP28" s="107"/>
      <c r="HKQ28" s="107"/>
      <c r="HKR28" s="107"/>
      <c r="HKS28" s="107"/>
      <c r="HKT28" s="107"/>
      <c r="HKU28" s="107"/>
      <c r="HKV28" s="107"/>
      <c r="HKW28" s="107"/>
      <c r="HKX28" s="107"/>
      <c r="HKY28" s="107"/>
      <c r="HKZ28" s="107"/>
      <c r="HLA28" s="107"/>
      <c r="HLB28" s="107"/>
      <c r="HLC28" s="107"/>
      <c r="HLD28" s="107"/>
      <c r="HLE28" s="107"/>
      <c r="HLF28" s="107"/>
      <c r="HLG28" s="107"/>
      <c r="HLH28" s="107"/>
      <c r="HLI28" s="107"/>
      <c r="HLJ28" s="107"/>
      <c r="HLK28" s="107"/>
      <c r="HLL28" s="107"/>
      <c r="HLM28" s="107"/>
      <c r="HLN28" s="107"/>
      <c r="HLO28" s="107"/>
      <c r="HLP28" s="107"/>
      <c r="HLQ28" s="107"/>
      <c r="HLR28" s="107"/>
      <c r="HLS28" s="107"/>
      <c r="HLT28" s="107"/>
      <c r="HLU28" s="107"/>
      <c r="HLV28" s="107"/>
      <c r="HLW28" s="107"/>
      <c r="HLX28" s="107"/>
      <c r="HLY28" s="107"/>
      <c r="HLZ28" s="107"/>
      <c r="HMA28" s="107"/>
      <c r="HMB28" s="107"/>
      <c r="HMC28" s="107"/>
      <c r="HMD28" s="107"/>
      <c r="HME28" s="107"/>
      <c r="HMF28" s="107"/>
      <c r="HMG28" s="107"/>
      <c r="HMH28" s="107"/>
      <c r="HMI28" s="107"/>
      <c r="HMJ28" s="107"/>
      <c r="HMK28" s="107"/>
      <c r="HML28" s="107"/>
      <c r="HMM28" s="107"/>
      <c r="HMN28" s="107"/>
      <c r="HMO28" s="107"/>
      <c r="HMP28" s="107"/>
      <c r="HMQ28" s="107"/>
      <c r="HMR28" s="107"/>
      <c r="HMS28" s="107"/>
      <c r="HMT28" s="107"/>
      <c r="HMU28" s="107"/>
      <c r="HMV28" s="107"/>
      <c r="HMW28" s="107"/>
      <c r="HMX28" s="107"/>
      <c r="HMY28" s="107"/>
      <c r="HMZ28" s="107"/>
      <c r="HNA28" s="107"/>
      <c r="HNB28" s="107"/>
      <c r="HNC28" s="107"/>
      <c r="HND28" s="107"/>
      <c r="HNE28" s="107"/>
      <c r="HNF28" s="107"/>
      <c r="HNG28" s="107"/>
      <c r="HNH28" s="107"/>
      <c r="HNI28" s="107"/>
      <c r="HNJ28" s="107"/>
      <c r="HNK28" s="107"/>
      <c r="HNL28" s="107"/>
      <c r="HNM28" s="107"/>
      <c r="HNN28" s="107"/>
      <c r="HNO28" s="107"/>
      <c r="HNP28" s="107"/>
      <c r="HNQ28" s="107"/>
      <c r="HNR28" s="107"/>
      <c r="HNS28" s="107"/>
      <c r="HNT28" s="107"/>
      <c r="HNU28" s="107"/>
      <c r="HNV28" s="107"/>
      <c r="HNW28" s="107"/>
      <c r="HNX28" s="107"/>
      <c r="HNY28" s="107"/>
      <c r="HNZ28" s="107"/>
      <c r="HOA28" s="107"/>
      <c r="HOB28" s="107"/>
      <c r="HOC28" s="107"/>
      <c r="HOD28" s="107"/>
      <c r="HOE28" s="107"/>
      <c r="HOF28" s="107"/>
      <c r="HOG28" s="107"/>
      <c r="HOH28" s="107"/>
      <c r="HOI28" s="107"/>
      <c r="HOJ28" s="107"/>
      <c r="HOK28" s="107"/>
      <c r="HOL28" s="107"/>
      <c r="HOM28" s="107"/>
      <c r="HON28" s="107"/>
      <c r="HOO28" s="107"/>
      <c r="HOP28" s="107"/>
      <c r="HOQ28" s="107"/>
      <c r="HOR28" s="107"/>
      <c r="HOS28" s="107"/>
      <c r="HOT28" s="107"/>
      <c r="HOU28" s="107"/>
      <c r="HOV28" s="107"/>
      <c r="HOW28" s="107"/>
      <c r="HOX28" s="107"/>
      <c r="HOY28" s="107"/>
      <c r="HOZ28" s="107"/>
      <c r="HPA28" s="107"/>
      <c r="HPB28" s="107"/>
      <c r="HPC28" s="107"/>
      <c r="HPD28" s="107"/>
      <c r="HPE28" s="107"/>
      <c r="HPF28" s="107"/>
      <c r="HPG28" s="107"/>
      <c r="HPH28" s="107"/>
      <c r="HPI28" s="107"/>
      <c r="HPJ28" s="107"/>
      <c r="HPK28" s="107"/>
      <c r="HPL28" s="107"/>
      <c r="HPM28" s="107"/>
      <c r="HPN28" s="107"/>
      <c r="HPO28" s="107"/>
      <c r="HPP28" s="107"/>
      <c r="HPQ28" s="107"/>
      <c r="HPR28" s="107"/>
      <c r="HPS28" s="107"/>
      <c r="HPT28" s="107"/>
      <c r="HPU28" s="107"/>
      <c r="HPV28" s="107"/>
      <c r="HPW28" s="107"/>
      <c r="HPX28" s="107"/>
      <c r="HPY28" s="107"/>
      <c r="HPZ28" s="107"/>
      <c r="HQA28" s="107"/>
      <c r="HQB28" s="107"/>
      <c r="HQC28" s="107"/>
      <c r="HQD28" s="107"/>
      <c r="HQE28" s="107"/>
      <c r="HQF28" s="107"/>
      <c r="HQG28" s="107"/>
      <c r="HQH28" s="107"/>
      <c r="HQI28" s="107"/>
      <c r="HQJ28" s="107"/>
      <c r="HQK28" s="107"/>
      <c r="HQL28" s="107"/>
      <c r="HQM28" s="107"/>
      <c r="HQN28" s="107"/>
      <c r="HQO28" s="107"/>
      <c r="HQP28" s="107"/>
      <c r="HQQ28" s="107"/>
      <c r="HQR28" s="107"/>
      <c r="HQS28" s="107"/>
      <c r="HQT28" s="107"/>
      <c r="HQU28" s="107"/>
      <c r="HQV28" s="107"/>
      <c r="HQW28" s="107"/>
      <c r="HQX28" s="107"/>
      <c r="HQY28" s="107"/>
      <c r="HQZ28" s="107"/>
      <c r="HRA28" s="107"/>
      <c r="HRB28" s="107"/>
      <c r="HRC28" s="107"/>
      <c r="HRD28" s="107"/>
      <c r="HRE28" s="107"/>
      <c r="HRF28" s="107"/>
      <c r="HRG28" s="107"/>
      <c r="HRH28" s="107"/>
      <c r="HRI28" s="107"/>
      <c r="HRJ28" s="107"/>
      <c r="HRK28" s="107"/>
      <c r="HRL28" s="107"/>
      <c r="HRM28" s="107"/>
      <c r="HRN28" s="107"/>
      <c r="HRO28" s="107"/>
      <c r="HRP28" s="107"/>
      <c r="HRQ28" s="107"/>
      <c r="HRR28" s="107"/>
      <c r="HRS28" s="107"/>
      <c r="HRT28" s="107"/>
      <c r="HRU28" s="107"/>
      <c r="HRV28" s="107"/>
      <c r="HRW28" s="107"/>
      <c r="HRX28" s="107"/>
      <c r="HRY28" s="107"/>
      <c r="HRZ28" s="107"/>
      <c r="HSA28" s="107"/>
      <c r="HSB28" s="107"/>
      <c r="HSC28" s="107"/>
      <c r="HSD28" s="107"/>
      <c r="HSE28" s="107"/>
      <c r="HSF28" s="107"/>
      <c r="HSG28" s="107"/>
      <c r="HSH28" s="107"/>
      <c r="HSI28" s="107"/>
      <c r="HSJ28" s="107"/>
      <c r="HSK28" s="107"/>
      <c r="HSL28" s="107"/>
      <c r="HSM28" s="107"/>
      <c r="HSN28" s="107"/>
      <c r="HSO28" s="107"/>
      <c r="HSP28" s="107"/>
      <c r="HSQ28" s="107"/>
      <c r="HSR28" s="107"/>
      <c r="HSS28" s="107"/>
      <c r="HST28" s="107"/>
      <c r="HSU28" s="107"/>
      <c r="HSV28" s="107"/>
      <c r="HSW28" s="107"/>
      <c r="HSX28" s="107"/>
      <c r="HSY28" s="107"/>
      <c r="HSZ28" s="107"/>
      <c r="HTA28" s="107"/>
      <c r="HTB28" s="107"/>
      <c r="HTC28" s="107"/>
      <c r="HTD28" s="107"/>
      <c r="HTE28" s="107"/>
      <c r="HTF28" s="107"/>
      <c r="HTG28" s="107"/>
      <c r="HTH28" s="107"/>
      <c r="HTI28" s="107"/>
      <c r="HTJ28" s="107"/>
      <c r="HTK28" s="107"/>
      <c r="HTL28" s="107"/>
      <c r="HTM28" s="107"/>
      <c r="HTN28" s="107"/>
      <c r="HTO28" s="107"/>
      <c r="HTP28" s="107"/>
      <c r="HTQ28" s="107"/>
      <c r="HTR28" s="107"/>
      <c r="HTS28" s="107"/>
      <c r="HTT28" s="107"/>
      <c r="HTU28" s="107"/>
      <c r="HTV28" s="107"/>
      <c r="HTW28" s="107"/>
      <c r="HTX28" s="107"/>
      <c r="HTY28" s="107"/>
      <c r="HTZ28" s="107"/>
      <c r="HUA28" s="107"/>
      <c r="HUB28" s="107"/>
      <c r="HUC28" s="107"/>
      <c r="HUD28" s="107"/>
      <c r="HUE28" s="107"/>
      <c r="HUF28" s="107"/>
      <c r="HUG28" s="107"/>
      <c r="HUH28" s="107"/>
      <c r="HUI28" s="107"/>
      <c r="HUJ28" s="107"/>
      <c r="HUK28" s="107"/>
      <c r="HUL28" s="107"/>
      <c r="HUM28" s="107"/>
      <c r="HUN28" s="107"/>
      <c r="HUO28" s="107"/>
      <c r="HUP28" s="107"/>
      <c r="HUQ28" s="107"/>
      <c r="HUR28" s="107"/>
      <c r="HUS28" s="107"/>
      <c r="HUT28" s="107"/>
      <c r="HUU28" s="107"/>
      <c r="HUV28" s="107"/>
      <c r="HUW28" s="107"/>
      <c r="HUX28" s="107"/>
      <c r="HUY28" s="107"/>
      <c r="HUZ28" s="107"/>
      <c r="HVA28" s="107"/>
      <c r="HVB28" s="107"/>
      <c r="HVC28" s="107"/>
      <c r="HVD28" s="107"/>
      <c r="HVE28" s="107"/>
      <c r="HVF28" s="107"/>
      <c r="HVG28" s="107"/>
      <c r="HVH28" s="107"/>
      <c r="HVI28" s="107"/>
      <c r="HVJ28" s="107"/>
      <c r="HVK28" s="107"/>
      <c r="HVL28" s="107"/>
      <c r="HVM28" s="107"/>
      <c r="HVN28" s="107"/>
      <c r="HVO28" s="107"/>
      <c r="HVP28" s="107"/>
      <c r="HVQ28" s="107"/>
      <c r="HVR28" s="107"/>
      <c r="HVS28" s="107"/>
      <c r="HVT28" s="107"/>
      <c r="HVU28" s="107"/>
      <c r="HVV28" s="107"/>
      <c r="HVW28" s="107"/>
      <c r="HVX28" s="107"/>
      <c r="HVY28" s="107"/>
      <c r="HVZ28" s="107"/>
      <c r="HWA28" s="107"/>
      <c r="HWB28" s="107"/>
      <c r="HWC28" s="107"/>
      <c r="HWD28" s="107"/>
      <c r="HWE28" s="107"/>
      <c r="HWF28" s="107"/>
      <c r="HWG28" s="107"/>
      <c r="HWH28" s="107"/>
      <c r="HWI28" s="107"/>
      <c r="HWJ28" s="107"/>
      <c r="HWK28" s="107"/>
      <c r="HWL28" s="107"/>
      <c r="HWM28" s="107"/>
      <c r="HWN28" s="107"/>
      <c r="HWO28" s="107"/>
      <c r="HWP28" s="107"/>
      <c r="HWQ28" s="107"/>
      <c r="HWR28" s="107"/>
      <c r="HWS28" s="107"/>
      <c r="HWT28" s="107"/>
      <c r="HWU28" s="107"/>
      <c r="HWV28" s="107"/>
      <c r="HWW28" s="107"/>
      <c r="HWX28" s="107"/>
      <c r="HWY28" s="107"/>
      <c r="HWZ28" s="107"/>
      <c r="HXA28" s="107"/>
      <c r="HXB28" s="107"/>
      <c r="HXC28" s="107"/>
      <c r="HXD28" s="107"/>
      <c r="HXE28" s="107"/>
      <c r="HXF28" s="107"/>
      <c r="HXG28" s="107"/>
      <c r="HXH28" s="107"/>
      <c r="HXI28" s="107"/>
      <c r="HXJ28" s="107"/>
      <c r="HXK28" s="107"/>
      <c r="HXL28" s="107"/>
      <c r="HXM28" s="107"/>
      <c r="HXN28" s="107"/>
      <c r="HXO28" s="107"/>
      <c r="HXP28" s="107"/>
      <c r="HXQ28" s="107"/>
      <c r="HXR28" s="107"/>
      <c r="HXS28" s="107"/>
      <c r="HXT28" s="107"/>
      <c r="HXU28" s="107"/>
      <c r="HXV28" s="107"/>
      <c r="HXW28" s="107"/>
      <c r="HXX28" s="107"/>
      <c r="HXY28" s="107"/>
      <c r="HXZ28" s="107"/>
      <c r="HYA28" s="107"/>
      <c r="HYB28" s="107"/>
      <c r="HYC28" s="107"/>
      <c r="HYD28" s="107"/>
      <c r="HYE28" s="107"/>
      <c r="HYF28" s="107"/>
      <c r="HYG28" s="107"/>
      <c r="HYH28" s="107"/>
      <c r="HYI28" s="107"/>
      <c r="HYJ28" s="107"/>
      <c r="HYK28" s="107"/>
      <c r="HYL28" s="107"/>
      <c r="HYM28" s="107"/>
      <c r="HYN28" s="107"/>
      <c r="HYO28" s="107"/>
      <c r="HYP28" s="107"/>
      <c r="HYQ28" s="107"/>
      <c r="HYR28" s="107"/>
      <c r="HYS28" s="107"/>
      <c r="HYT28" s="107"/>
      <c r="HYU28" s="107"/>
      <c r="HYV28" s="107"/>
      <c r="HYW28" s="107"/>
      <c r="HYX28" s="107"/>
      <c r="HYY28" s="107"/>
      <c r="HYZ28" s="107"/>
      <c r="HZA28" s="107"/>
      <c r="HZB28" s="107"/>
      <c r="HZC28" s="107"/>
      <c r="HZD28" s="107"/>
      <c r="HZE28" s="107"/>
      <c r="HZF28" s="107"/>
      <c r="HZG28" s="107"/>
      <c r="HZH28" s="107"/>
      <c r="HZI28" s="107"/>
      <c r="HZJ28" s="107"/>
      <c r="HZK28" s="107"/>
      <c r="HZL28" s="107"/>
      <c r="HZM28" s="107"/>
      <c r="HZN28" s="107"/>
      <c r="HZO28" s="107"/>
      <c r="HZP28" s="107"/>
      <c r="HZQ28" s="107"/>
      <c r="HZR28" s="107"/>
      <c r="HZS28" s="107"/>
      <c r="HZT28" s="107"/>
      <c r="HZU28" s="107"/>
      <c r="HZV28" s="107"/>
      <c r="HZW28" s="107"/>
      <c r="HZX28" s="107"/>
      <c r="HZY28" s="107"/>
      <c r="HZZ28" s="107"/>
      <c r="IAA28" s="107"/>
      <c r="IAB28" s="107"/>
      <c r="IAC28" s="107"/>
      <c r="IAD28" s="107"/>
      <c r="IAE28" s="107"/>
      <c r="IAF28" s="107"/>
      <c r="IAG28" s="107"/>
      <c r="IAH28" s="107"/>
      <c r="IAI28" s="107"/>
      <c r="IAJ28" s="107"/>
      <c r="IAK28" s="107"/>
      <c r="IAL28" s="107"/>
      <c r="IAM28" s="107"/>
      <c r="IAN28" s="107"/>
      <c r="IAO28" s="107"/>
      <c r="IAP28" s="107"/>
      <c r="IAQ28" s="107"/>
      <c r="IAR28" s="107"/>
      <c r="IAS28" s="107"/>
      <c r="IAT28" s="107"/>
      <c r="IAU28" s="107"/>
      <c r="IAV28" s="107"/>
      <c r="IAW28" s="107"/>
      <c r="IAX28" s="107"/>
      <c r="IAY28" s="107"/>
      <c r="IAZ28" s="107"/>
      <c r="IBA28" s="107"/>
      <c r="IBB28" s="107"/>
      <c r="IBC28" s="107"/>
      <c r="IBD28" s="107"/>
      <c r="IBE28" s="107"/>
      <c r="IBF28" s="107"/>
      <c r="IBG28" s="107"/>
      <c r="IBH28" s="107"/>
      <c r="IBI28" s="107"/>
      <c r="IBJ28" s="107"/>
      <c r="IBK28" s="107"/>
      <c r="IBL28" s="107"/>
      <c r="IBM28" s="107"/>
      <c r="IBN28" s="107"/>
      <c r="IBO28" s="107"/>
      <c r="IBP28" s="107"/>
      <c r="IBQ28" s="107"/>
      <c r="IBR28" s="107"/>
      <c r="IBS28" s="107"/>
      <c r="IBT28" s="107"/>
      <c r="IBU28" s="107"/>
      <c r="IBV28" s="107"/>
      <c r="IBW28" s="107"/>
      <c r="IBX28" s="107"/>
      <c r="IBY28" s="107"/>
      <c r="IBZ28" s="107"/>
      <c r="ICA28" s="107"/>
      <c r="ICB28" s="107"/>
      <c r="ICC28" s="107"/>
      <c r="ICD28" s="107"/>
      <c r="ICE28" s="107"/>
      <c r="ICF28" s="107"/>
      <c r="ICG28" s="107"/>
      <c r="ICH28" s="107"/>
      <c r="ICI28" s="107"/>
      <c r="ICJ28" s="107"/>
      <c r="ICK28" s="107"/>
      <c r="ICL28" s="107"/>
      <c r="ICM28" s="107"/>
      <c r="ICN28" s="107"/>
      <c r="ICO28" s="107"/>
      <c r="ICP28" s="107"/>
      <c r="ICQ28" s="107"/>
      <c r="ICR28" s="107"/>
      <c r="ICS28" s="107"/>
      <c r="ICT28" s="107"/>
      <c r="ICU28" s="107"/>
      <c r="ICV28" s="107"/>
      <c r="ICW28" s="107"/>
      <c r="ICX28" s="107"/>
      <c r="ICY28" s="107"/>
      <c r="ICZ28" s="107"/>
      <c r="IDA28" s="107"/>
      <c r="IDB28" s="107"/>
      <c r="IDC28" s="107"/>
      <c r="IDD28" s="107"/>
      <c r="IDE28" s="107"/>
      <c r="IDF28" s="107"/>
      <c r="IDG28" s="107"/>
      <c r="IDH28" s="107"/>
      <c r="IDI28" s="107"/>
      <c r="IDJ28" s="107"/>
      <c r="IDK28" s="107"/>
      <c r="IDL28" s="107"/>
      <c r="IDM28" s="107"/>
      <c r="IDN28" s="107"/>
      <c r="IDO28" s="107"/>
      <c r="IDP28" s="107"/>
      <c r="IDQ28" s="107"/>
      <c r="IDR28" s="107"/>
      <c r="IDS28" s="107"/>
      <c r="IDT28" s="107"/>
      <c r="IDU28" s="107"/>
      <c r="IDV28" s="107"/>
      <c r="IDW28" s="107"/>
      <c r="IDX28" s="107"/>
      <c r="IDY28" s="107"/>
      <c r="IDZ28" s="107"/>
      <c r="IEA28" s="107"/>
      <c r="IEB28" s="107"/>
      <c r="IEC28" s="107"/>
      <c r="IED28" s="107"/>
      <c r="IEE28" s="107"/>
      <c r="IEF28" s="107"/>
      <c r="IEG28" s="107"/>
      <c r="IEH28" s="107"/>
      <c r="IEI28" s="107"/>
      <c r="IEJ28" s="107"/>
      <c r="IEK28" s="107"/>
      <c r="IEL28" s="107"/>
      <c r="IEM28" s="107"/>
      <c r="IEN28" s="107"/>
      <c r="IEO28" s="107"/>
      <c r="IEP28" s="107"/>
      <c r="IEQ28" s="107"/>
      <c r="IER28" s="107"/>
      <c r="IES28" s="107"/>
      <c r="IET28" s="107"/>
      <c r="IEU28" s="107"/>
      <c r="IEV28" s="107"/>
      <c r="IEW28" s="107"/>
      <c r="IEX28" s="107"/>
      <c r="IEY28" s="107"/>
      <c r="IEZ28" s="107"/>
      <c r="IFA28" s="107"/>
      <c r="IFB28" s="107"/>
      <c r="IFC28" s="107"/>
      <c r="IFD28" s="107"/>
      <c r="IFE28" s="107"/>
      <c r="IFF28" s="107"/>
      <c r="IFG28" s="107"/>
      <c r="IFH28" s="107"/>
      <c r="IFI28" s="107"/>
      <c r="IFJ28" s="107"/>
      <c r="IFK28" s="107"/>
      <c r="IFL28" s="107"/>
      <c r="IFM28" s="107"/>
      <c r="IFN28" s="107"/>
      <c r="IFO28" s="107"/>
      <c r="IFP28" s="107"/>
      <c r="IFQ28" s="107"/>
      <c r="IFR28" s="107"/>
      <c r="IFS28" s="107"/>
      <c r="IFT28" s="107"/>
      <c r="IFU28" s="107"/>
      <c r="IFV28" s="107"/>
      <c r="IFW28" s="107"/>
      <c r="IFX28" s="107"/>
      <c r="IFY28" s="107"/>
      <c r="IFZ28" s="107"/>
      <c r="IGA28" s="107"/>
      <c r="IGB28" s="107"/>
      <c r="IGC28" s="107"/>
      <c r="IGD28" s="107"/>
      <c r="IGE28" s="107"/>
      <c r="IGF28" s="107"/>
      <c r="IGG28" s="107"/>
      <c r="IGH28" s="107"/>
      <c r="IGI28" s="107"/>
      <c r="IGJ28" s="107"/>
      <c r="IGK28" s="107"/>
      <c r="IGL28" s="107"/>
      <c r="IGM28" s="107"/>
      <c r="IGN28" s="107"/>
      <c r="IGO28" s="107"/>
      <c r="IGP28" s="107"/>
      <c r="IGQ28" s="107"/>
      <c r="IGR28" s="107"/>
      <c r="IGS28" s="107"/>
      <c r="IGT28" s="107"/>
      <c r="IGU28" s="107"/>
      <c r="IGV28" s="107"/>
      <c r="IGW28" s="107"/>
      <c r="IGX28" s="107"/>
      <c r="IGY28" s="107"/>
      <c r="IGZ28" s="107"/>
      <c r="IHA28" s="107"/>
      <c r="IHB28" s="107"/>
      <c r="IHC28" s="107"/>
      <c r="IHD28" s="107"/>
      <c r="IHE28" s="107"/>
      <c r="IHF28" s="107"/>
      <c r="IHG28" s="107"/>
      <c r="IHH28" s="107"/>
      <c r="IHI28" s="107"/>
      <c r="IHJ28" s="107"/>
      <c r="IHK28" s="107"/>
      <c r="IHL28" s="107"/>
      <c r="IHM28" s="107"/>
      <c r="IHN28" s="107"/>
      <c r="IHO28" s="107"/>
      <c r="IHP28" s="107"/>
      <c r="IHQ28" s="107"/>
      <c r="IHR28" s="107"/>
      <c r="IHS28" s="107"/>
      <c r="IHT28" s="107"/>
      <c r="IHU28" s="107"/>
      <c r="IHV28" s="107"/>
      <c r="IHW28" s="107"/>
      <c r="IHX28" s="107"/>
      <c r="IHY28" s="107"/>
      <c r="IHZ28" s="107"/>
      <c r="IIA28" s="107"/>
      <c r="IIB28" s="107"/>
      <c r="IIC28" s="107"/>
      <c r="IID28" s="107"/>
      <c r="IIE28" s="107"/>
      <c r="IIF28" s="107"/>
      <c r="IIG28" s="107"/>
      <c r="IIH28" s="107"/>
      <c r="III28" s="107"/>
      <c r="IIJ28" s="107"/>
      <c r="IIK28" s="107"/>
      <c r="IIL28" s="107"/>
      <c r="IIM28" s="107"/>
      <c r="IIN28" s="107"/>
      <c r="IIO28" s="107"/>
      <c r="IIP28" s="107"/>
      <c r="IIQ28" s="107"/>
      <c r="IIR28" s="107"/>
      <c r="IIS28" s="107"/>
      <c r="IIT28" s="107"/>
      <c r="IIU28" s="107"/>
      <c r="IIV28" s="107"/>
      <c r="IIW28" s="107"/>
      <c r="IIX28" s="107"/>
      <c r="IIY28" s="107"/>
      <c r="IIZ28" s="107"/>
      <c r="IJA28" s="107"/>
      <c r="IJB28" s="107"/>
      <c r="IJC28" s="107"/>
      <c r="IJD28" s="107"/>
      <c r="IJE28" s="107"/>
      <c r="IJF28" s="107"/>
      <c r="IJG28" s="107"/>
      <c r="IJH28" s="107"/>
      <c r="IJI28" s="107"/>
      <c r="IJJ28" s="107"/>
      <c r="IJK28" s="107"/>
      <c r="IJL28" s="107"/>
      <c r="IJM28" s="107"/>
      <c r="IJN28" s="107"/>
      <c r="IJO28" s="107"/>
      <c r="IJP28" s="107"/>
      <c r="IJQ28" s="107"/>
      <c r="IJR28" s="107"/>
      <c r="IJS28" s="107"/>
      <c r="IJT28" s="107"/>
      <c r="IJU28" s="107"/>
      <c r="IJV28" s="107"/>
      <c r="IJW28" s="107"/>
      <c r="IJX28" s="107"/>
      <c r="IJY28" s="107"/>
      <c r="IJZ28" s="107"/>
      <c r="IKA28" s="107"/>
      <c r="IKB28" s="107"/>
      <c r="IKC28" s="107"/>
      <c r="IKD28" s="107"/>
      <c r="IKE28" s="107"/>
      <c r="IKF28" s="107"/>
      <c r="IKG28" s="107"/>
      <c r="IKH28" s="107"/>
      <c r="IKI28" s="107"/>
      <c r="IKJ28" s="107"/>
      <c r="IKK28" s="107"/>
      <c r="IKL28" s="107"/>
      <c r="IKM28" s="107"/>
      <c r="IKN28" s="107"/>
      <c r="IKO28" s="107"/>
      <c r="IKP28" s="107"/>
      <c r="IKQ28" s="107"/>
      <c r="IKR28" s="107"/>
      <c r="IKS28" s="107"/>
      <c r="IKT28" s="107"/>
      <c r="IKU28" s="107"/>
      <c r="IKV28" s="107"/>
      <c r="IKW28" s="107"/>
      <c r="IKX28" s="107"/>
      <c r="IKY28" s="107"/>
      <c r="IKZ28" s="107"/>
      <c r="ILA28" s="107"/>
      <c r="ILB28" s="107"/>
      <c r="ILC28" s="107"/>
      <c r="ILD28" s="107"/>
      <c r="ILE28" s="107"/>
      <c r="ILF28" s="107"/>
      <c r="ILG28" s="107"/>
      <c r="ILH28" s="107"/>
      <c r="ILI28" s="107"/>
      <c r="ILJ28" s="107"/>
      <c r="ILK28" s="107"/>
      <c r="ILL28" s="107"/>
      <c r="ILM28" s="107"/>
      <c r="ILN28" s="107"/>
      <c r="ILO28" s="107"/>
      <c r="ILP28" s="107"/>
      <c r="ILQ28" s="107"/>
      <c r="ILR28" s="107"/>
      <c r="ILS28" s="107"/>
      <c r="ILT28" s="107"/>
      <c r="ILU28" s="107"/>
      <c r="ILV28" s="107"/>
      <c r="ILW28" s="107"/>
      <c r="ILX28" s="107"/>
      <c r="ILY28" s="107"/>
      <c r="ILZ28" s="107"/>
      <c r="IMA28" s="107"/>
      <c r="IMB28" s="107"/>
      <c r="IMC28" s="107"/>
      <c r="IMD28" s="107"/>
      <c r="IME28" s="107"/>
      <c r="IMF28" s="107"/>
      <c r="IMG28" s="107"/>
      <c r="IMH28" s="107"/>
      <c r="IMI28" s="107"/>
      <c r="IMJ28" s="107"/>
      <c r="IMK28" s="107"/>
      <c r="IML28" s="107"/>
      <c r="IMM28" s="107"/>
      <c r="IMN28" s="107"/>
      <c r="IMO28" s="107"/>
      <c r="IMP28" s="107"/>
      <c r="IMQ28" s="107"/>
      <c r="IMR28" s="107"/>
      <c r="IMS28" s="107"/>
      <c r="IMT28" s="107"/>
      <c r="IMU28" s="107"/>
      <c r="IMV28" s="107"/>
      <c r="IMW28" s="107"/>
      <c r="IMX28" s="107"/>
      <c r="IMY28" s="107"/>
      <c r="IMZ28" s="107"/>
      <c r="INA28" s="107"/>
      <c r="INB28" s="107"/>
      <c r="INC28" s="107"/>
      <c r="IND28" s="107"/>
      <c r="INE28" s="107"/>
      <c r="INF28" s="107"/>
      <c r="ING28" s="107"/>
      <c r="INH28" s="107"/>
      <c r="INI28" s="107"/>
      <c r="INJ28" s="107"/>
      <c r="INK28" s="107"/>
      <c r="INL28" s="107"/>
      <c r="INM28" s="107"/>
      <c r="INN28" s="107"/>
      <c r="INO28" s="107"/>
      <c r="INP28" s="107"/>
      <c r="INQ28" s="107"/>
      <c r="INR28" s="107"/>
      <c r="INS28" s="107"/>
      <c r="INT28" s="107"/>
      <c r="INU28" s="107"/>
      <c r="INV28" s="107"/>
      <c r="INW28" s="107"/>
      <c r="INX28" s="107"/>
      <c r="INY28" s="107"/>
      <c r="INZ28" s="107"/>
      <c r="IOA28" s="107"/>
      <c r="IOB28" s="107"/>
      <c r="IOC28" s="107"/>
      <c r="IOD28" s="107"/>
      <c r="IOE28" s="107"/>
      <c r="IOF28" s="107"/>
      <c r="IOG28" s="107"/>
      <c r="IOH28" s="107"/>
      <c r="IOI28" s="107"/>
      <c r="IOJ28" s="107"/>
      <c r="IOK28" s="107"/>
      <c r="IOL28" s="107"/>
      <c r="IOM28" s="107"/>
      <c r="ION28" s="107"/>
      <c r="IOO28" s="107"/>
      <c r="IOP28" s="107"/>
      <c r="IOQ28" s="107"/>
      <c r="IOR28" s="107"/>
      <c r="IOS28" s="107"/>
      <c r="IOT28" s="107"/>
      <c r="IOU28" s="107"/>
      <c r="IOV28" s="107"/>
      <c r="IOW28" s="107"/>
      <c r="IOX28" s="107"/>
      <c r="IOY28" s="107"/>
      <c r="IOZ28" s="107"/>
      <c r="IPA28" s="107"/>
      <c r="IPB28" s="107"/>
      <c r="IPC28" s="107"/>
      <c r="IPD28" s="107"/>
      <c r="IPE28" s="107"/>
      <c r="IPF28" s="107"/>
      <c r="IPG28" s="107"/>
      <c r="IPH28" s="107"/>
      <c r="IPI28" s="107"/>
      <c r="IPJ28" s="107"/>
      <c r="IPK28" s="107"/>
      <c r="IPL28" s="107"/>
      <c r="IPM28" s="107"/>
      <c r="IPN28" s="107"/>
      <c r="IPO28" s="107"/>
      <c r="IPP28" s="107"/>
      <c r="IPQ28" s="107"/>
      <c r="IPR28" s="107"/>
      <c r="IPS28" s="107"/>
      <c r="IPT28" s="107"/>
      <c r="IPU28" s="107"/>
      <c r="IPV28" s="107"/>
      <c r="IPW28" s="107"/>
      <c r="IPX28" s="107"/>
      <c r="IPY28" s="107"/>
      <c r="IPZ28" s="107"/>
      <c r="IQA28" s="107"/>
      <c r="IQB28" s="107"/>
      <c r="IQC28" s="107"/>
      <c r="IQD28" s="107"/>
      <c r="IQE28" s="107"/>
      <c r="IQF28" s="107"/>
      <c r="IQG28" s="107"/>
      <c r="IQH28" s="107"/>
      <c r="IQI28" s="107"/>
      <c r="IQJ28" s="107"/>
      <c r="IQK28" s="107"/>
      <c r="IQL28" s="107"/>
      <c r="IQM28" s="107"/>
      <c r="IQN28" s="107"/>
      <c r="IQO28" s="107"/>
      <c r="IQP28" s="107"/>
      <c r="IQQ28" s="107"/>
      <c r="IQR28" s="107"/>
      <c r="IQS28" s="107"/>
      <c r="IQT28" s="107"/>
      <c r="IQU28" s="107"/>
      <c r="IQV28" s="107"/>
      <c r="IQW28" s="107"/>
      <c r="IQX28" s="107"/>
      <c r="IQY28" s="107"/>
      <c r="IQZ28" s="107"/>
      <c r="IRA28" s="107"/>
      <c r="IRB28" s="107"/>
      <c r="IRC28" s="107"/>
      <c r="IRD28" s="107"/>
      <c r="IRE28" s="107"/>
      <c r="IRF28" s="107"/>
      <c r="IRG28" s="107"/>
      <c r="IRH28" s="107"/>
      <c r="IRI28" s="107"/>
      <c r="IRJ28" s="107"/>
      <c r="IRK28" s="107"/>
      <c r="IRL28" s="107"/>
      <c r="IRM28" s="107"/>
      <c r="IRN28" s="107"/>
      <c r="IRO28" s="107"/>
      <c r="IRP28" s="107"/>
      <c r="IRQ28" s="107"/>
      <c r="IRR28" s="107"/>
      <c r="IRS28" s="107"/>
      <c r="IRT28" s="107"/>
      <c r="IRU28" s="107"/>
      <c r="IRV28" s="107"/>
      <c r="IRW28" s="107"/>
      <c r="IRX28" s="107"/>
      <c r="IRY28" s="107"/>
      <c r="IRZ28" s="107"/>
      <c r="ISA28" s="107"/>
      <c r="ISB28" s="107"/>
      <c r="ISC28" s="107"/>
      <c r="ISD28" s="107"/>
      <c r="ISE28" s="107"/>
      <c r="ISF28" s="107"/>
      <c r="ISG28" s="107"/>
      <c r="ISH28" s="107"/>
      <c r="ISI28" s="107"/>
      <c r="ISJ28" s="107"/>
      <c r="ISK28" s="107"/>
      <c r="ISL28" s="107"/>
      <c r="ISM28" s="107"/>
      <c r="ISN28" s="107"/>
      <c r="ISO28" s="107"/>
      <c r="ISP28" s="107"/>
      <c r="ISQ28" s="107"/>
      <c r="ISR28" s="107"/>
      <c r="ISS28" s="107"/>
      <c r="IST28" s="107"/>
      <c r="ISU28" s="107"/>
      <c r="ISV28" s="107"/>
      <c r="ISW28" s="107"/>
      <c r="ISX28" s="107"/>
      <c r="ISY28" s="107"/>
      <c r="ISZ28" s="107"/>
      <c r="ITA28" s="107"/>
      <c r="ITB28" s="107"/>
      <c r="ITC28" s="107"/>
      <c r="ITD28" s="107"/>
      <c r="ITE28" s="107"/>
      <c r="ITF28" s="107"/>
      <c r="ITG28" s="107"/>
      <c r="ITH28" s="107"/>
      <c r="ITI28" s="107"/>
      <c r="ITJ28" s="107"/>
      <c r="ITK28" s="107"/>
      <c r="ITL28" s="107"/>
      <c r="ITM28" s="107"/>
      <c r="ITN28" s="107"/>
      <c r="ITO28" s="107"/>
      <c r="ITP28" s="107"/>
      <c r="ITQ28" s="107"/>
      <c r="ITR28" s="107"/>
      <c r="ITS28" s="107"/>
      <c r="ITT28" s="107"/>
      <c r="ITU28" s="107"/>
      <c r="ITV28" s="107"/>
      <c r="ITW28" s="107"/>
      <c r="ITX28" s="107"/>
      <c r="ITY28" s="107"/>
      <c r="ITZ28" s="107"/>
      <c r="IUA28" s="107"/>
      <c r="IUB28" s="107"/>
      <c r="IUC28" s="107"/>
      <c r="IUD28" s="107"/>
      <c r="IUE28" s="107"/>
      <c r="IUF28" s="107"/>
      <c r="IUG28" s="107"/>
      <c r="IUH28" s="107"/>
      <c r="IUI28" s="107"/>
      <c r="IUJ28" s="107"/>
      <c r="IUK28" s="107"/>
      <c r="IUL28" s="107"/>
      <c r="IUM28" s="107"/>
      <c r="IUN28" s="107"/>
      <c r="IUO28" s="107"/>
      <c r="IUP28" s="107"/>
      <c r="IUQ28" s="107"/>
      <c r="IUR28" s="107"/>
      <c r="IUS28" s="107"/>
      <c r="IUT28" s="107"/>
      <c r="IUU28" s="107"/>
      <c r="IUV28" s="107"/>
      <c r="IUW28" s="107"/>
      <c r="IUX28" s="107"/>
      <c r="IUY28" s="107"/>
      <c r="IUZ28" s="107"/>
      <c r="IVA28" s="107"/>
      <c r="IVB28" s="107"/>
      <c r="IVC28" s="107"/>
      <c r="IVD28" s="107"/>
      <c r="IVE28" s="107"/>
      <c r="IVF28" s="107"/>
      <c r="IVG28" s="107"/>
      <c r="IVH28" s="107"/>
      <c r="IVI28" s="107"/>
      <c r="IVJ28" s="107"/>
      <c r="IVK28" s="107"/>
      <c r="IVL28" s="107"/>
      <c r="IVM28" s="107"/>
      <c r="IVN28" s="107"/>
      <c r="IVO28" s="107"/>
      <c r="IVP28" s="107"/>
      <c r="IVQ28" s="107"/>
      <c r="IVR28" s="107"/>
      <c r="IVS28" s="107"/>
      <c r="IVT28" s="107"/>
      <c r="IVU28" s="107"/>
      <c r="IVV28" s="107"/>
      <c r="IVW28" s="107"/>
      <c r="IVX28" s="107"/>
      <c r="IVY28" s="107"/>
      <c r="IVZ28" s="107"/>
      <c r="IWA28" s="107"/>
      <c r="IWB28" s="107"/>
      <c r="IWC28" s="107"/>
      <c r="IWD28" s="107"/>
      <c r="IWE28" s="107"/>
      <c r="IWF28" s="107"/>
      <c r="IWG28" s="107"/>
      <c r="IWH28" s="107"/>
      <c r="IWI28" s="107"/>
      <c r="IWJ28" s="107"/>
      <c r="IWK28" s="107"/>
      <c r="IWL28" s="107"/>
      <c r="IWM28" s="107"/>
      <c r="IWN28" s="107"/>
      <c r="IWO28" s="107"/>
      <c r="IWP28" s="107"/>
      <c r="IWQ28" s="107"/>
      <c r="IWR28" s="107"/>
      <c r="IWS28" s="107"/>
      <c r="IWT28" s="107"/>
      <c r="IWU28" s="107"/>
      <c r="IWV28" s="107"/>
      <c r="IWW28" s="107"/>
      <c r="IWX28" s="107"/>
      <c r="IWY28" s="107"/>
      <c r="IWZ28" s="107"/>
      <c r="IXA28" s="107"/>
      <c r="IXB28" s="107"/>
      <c r="IXC28" s="107"/>
      <c r="IXD28" s="107"/>
      <c r="IXE28" s="107"/>
      <c r="IXF28" s="107"/>
      <c r="IXG28" s="107"/>
      <c r="IXH28" s="107"/>
      <c r="IXI28" s="107"/>
      <c r="IXJ28" s="107"/>
      <c r="IXK28" s="107"/>
      <c r="IXL28" s="107"/>
      <c r="IXM28" s="107"/>
      <c r="IXN28" s="107"/>
      <c r="IXO28" s="107"/>
      <c r="IXP28" s="107"/>
      <c r="IXQ28" s="107"/>
      <c r="IXR28" s="107"/>
      <c r="IXS28" s="107"/>
      <c r="IXT28" s="107"/>
      <c r="IXU28" s="107"/>
      <c r="IXV28" s="107"/>
      <c r="IXW28" s="107"/>
      <c r="IXX28" s="107"/>
      <c r="IXY28" s="107"/>
      <c r="IXZ28" s="107"/>
      <c r="IYA28" s="107"/>
      <c r="IYB28" s="107"/>
      <c r="IYC28" s="107"/>
      <c r="IYD28" s="107"/>
      <c r="IYE28" s="107"/>
      <c r="IYF28" s="107"/>
      <c r="IYG28" s="107"/>
      <c r="IYH28" s="107"/>
      <c r="IYI28" s="107"/>
      <c r="IYJ28" s="107"/>
      <c r="IYK28" s="107"/>
      <c r="IYL28" s="107"/>
      <c r="IYM28" s="107"/>
      <c r="IYN28" s="107"/>
      <c r="IYO28" s="107"/>
      <c r="IYP28" s="107"/>
      <c r="IYQ28" s="107"/>
      <c r="IYR28" s="107"/>
      <c r="IYS28" s="107"/>
      <c r="IYT28" s="107"/>
      <c r="IYU28" s="107"/>
      <c r="IYV28" s="107"/>
      <c r="IYW28" s="107"/>
      <c r="IYX28" s="107"/>
      <c r="IYY28" s="107"/>
      <c r="IYZ28" s="107"/>
      <c r="IZA28" s="107"/>
      <c r="IZB28" s="107"/>
      <c r="IZC28" s="107"/>
      <c r="IZD28" s="107"/>
      <c r="IZE28" s="107"/>
      <c r="IZF28" s="107"/>
      <c r="IZG28" s="107"/>
      <c r="IZH28" s="107"/>
      <c r="IZI28" s="107"/>
      <c r="IZJ28" s="107"/>
      <c r="IZK28" s="107"/>
      <c r="IZL28" s="107"/>
      <c r="IZM28" s="107"/>
      <c r="IZN28" s="107"/>
      <c r="IZO28" s="107"/>
      <c r="IZP28" s="107"/>
      <c r="IZQ28" s="107"/>
      <c r="IZR28" s="107"/>
      <c r="IZS28" s="107"/>
      <c r="IZT28" s="107"/>
      <c r="IZU28" s="107"/>
      <c r="IZV28" s="107"/>
      <c r="IZW28" s="107"/>
      <c r="IZX28" s="107"/>
      <c r="IZY28" s="107"/>
      <c r="IZZ28" s="107"/>
      <c r="JAA28" s="107"/>
      <c r="JAB28" s="107"/>
      <c r="JAC28" s="107"/>
      <c r="JAD28" s="107"/>
      <c r="JAE28" s="107"/>
      <c r="JAF28" s="107"/>
      <c r="JAG28" s="107"/>
      <c r="JAH28" s="107"/>
      <c r="JAI28" s="107"/>
      <c r="JAJ28" s="107"/>
      <c r="JAK28" s="107"/>
      <c r="JAL28" s="107"/>
      <c r="JAM28" s="107"/>
      <c r="JAN28" s="107"/>
      <c r="JAO28" s="107"/>
      <c r="JAP28" s="107"/>
      <c r="JAQ28" s="107"/>
      <c r="JAR28" s="107"/>
      <c r="JAS28" s="107"/>
      <c r="JAT28" s="107"/>
      <c r="JAU28" s="107"/>
      <c r="JAV28" s="107"/>
      <c r="JAW28" s="107"/>
      <c r="JAX28" s="107"/>
      <c r="JAY28" s="107"/>
      <c r="JAZ28" s="107"/>
      <c r="JBA28" s="107"/>
      <c r="JBB28" s="107"/>
      <c r="JBC28" s="107"/>
      <c r="JBD28" s="107"/>
      <c r="JBE28" s="107"/>
      <c r="JBF28" s="107"/>
      <c r="JBG28" s="107"/>
      <c r="JBH28" s="107"/>
      <c r="JBI28" s="107"/>
      <c r="JBJ28" s="107"/>
      <c r="JBK28" s="107"/>
      <c r="JBL28" s="107"/>
      <c r="JBM28" s="107"/>
      <c r="JBN28" s="107"/>
      <c r="JBO28" s="107"/>
      <c r="JBP28" s="107"/>
      <c r="JBQ28" s="107"/>
      <c r="JBR28" s="107"/>
      <c r="JBS28" s="107"/>
      <c r="JBT28" s="107"/>
      <c r="JBU28" s="107"/>
      <c r="JBV28" s="107"/>
      <c r="JBW28" s="107"/>
      <c r="JBX28" s="107"/>
      <c r="JBY28" s="107"/>
      <c r="JBZ28" s="107"/>
      <c r="JCA28" s="107"/>
      <c r="JCB28" s="107"/>
      <c r="JCC28" s="107"/>
      <c r="JCD28" s="107"/>
      <c r="JCE28" s="107"/>
      <c r="JCF28" s="107"/>
      <c r="JCG28" s="107"/>
      <c r="JCH28" s="107"/>
      <c r="JCI28" s="107"/>
      <c r="JCJ28" s="107"/>
      <c r="JCK28" s="107"/>
      <c r="JCL28" s="107"/>
      <c r="JCM28" s="107"/>
      <c r="JCN28" s="107"/>
      <c r="JCO28" s="107"/>
      <c r="JCP28" s="107"/>
      <c r="JCQ28" s="107"/>
      <c r="JCR28" s="107"/>
      <c r="JCS28" s="107"/>
      <c r="JCT28" s="107"/>
      <c r="JCU28" s="107"/>
      <c r="JCV28" s="107"/>
      <c r="JCW28" s="107"/>
      <c r="JCX28" s="107"/>
      <c r="JCY28" s="107"/>
      <c r="JCZ28" s="107"/>
      <c r="JDA28" s="107"/>
      <c r="JDB28" s="107"/>
      <c r="JDC28" s="107"/>
      <c r="JDD28" s="107"/>
      <c r="JDE28" s="107"/>
      <c r="JDF28" s="107"/>
      <c r="JDG28" s="107"/>
      <c r="JDH28" s="107"/>
      <c r="JDI28" s="107"/>
      <c r="JDJ28" s="107"/>
      <c r="JDK28" s="107"/>
      <c r="JDL28" s="107"/>
      <c r="JDM28" s="107"/>
      <c r="JDN28" s="107"/>
      <c r="JDO28" s="107"/>
      <c r="JDP28" s="107"/>
      <c r="JDQ28" s="107"/>
      <c r="JDR28" s="107"/>
      <c r="JDS28" s="107"/>
      <c r="JDT28" s="107"/>
      <c r="JDU28" s="107"/>
      <c r="JDV28" s="107"/>
      <c r="JDW28" s="107"/>
      <c r="JDX28" s="107"/>
      <c r="JDY28" s="107"/>
      <c r="JDZ28" s="107"/>
      <c r="JEA28" s="107"/>
      <c r="JEB28" s="107"/>
      <c r="JEC28" s="107"/>
      <c r="JED28" s="107"/>
      <c r="JEE28" s="107"/>
      <c r="JEF28" s="107"/>
      <c r="JEG28" s="107"/>
      <c r="JEH28" s="107"/>
      <c r="JEI28" s="107"/>
      <c r="JEJ28" s="107"/>
      <c r="JEK28" s="107"/>
      <c r="JEL28" s="107"/>
      <c r="JEM28" s="107"/>
      <c r="JEN28" s="107"/>
      <c r="JEO28" s="107"/>
      <c r="JEP28" s="107"/>
      <c r="JEQ28" s="107"/>
      <c r="JER28" s="107"/>
      <c r="JES28" s="107"/>
      <c r="JET28" s="107"/>
      <c r="JEU28" s="107"/>
      <c r="JEV28" s="107"/>
      <c r="JEW28" s="107"/>
      <c r="JEX28" s="107"/>
      <c r="JEY28" s="107"/>
      <c r="JEZ28" s="107"/>
      <c r="JFA28" s="107"/>
      <c r="JFB28" s="107"/>
      <c r="JFC28" s="107"/>
      <c r="JFD28" s="107"/>
      <c r="JFE28" s="107"/>
      <c r="JFF28" s="107"/>
      <c r="JFG28" s="107"/>
      <c r="JFH28" s="107"/>
      <c r="JFI28" s="107"/>
      <c r="JFJ28" s="107"/>
      <c r="JFK28" s="107"/>
      <c r="JFL28" s="107"/>
      <c r="JFM28" s="107"/>
      <c r="JFN28" s="107"/>
      <c r="JFO28" s="107"/>
      <c r="JFP28" s="107"/>
      <c r="JFQ28" s="107"/>
      <c r="JFR28" s="107"/>
      <c r="JFS28" s="107"/>
      <c r="JFT28" s="107"/>
      <c r="JFU28" s="107"/>
      <c r="JFV28" s="107"/>
      <c r="JFW28" s="107"/>
      <c r="JFX28" s="107"/>
      <c r="JFY28" s="107"/>
      <c r="JFZ28" s="107"/>
      <c r="JGA28" s="107"/>
      <c r="JGB28" s="107"/>
      <c r="JGC28" s="107"/>
      <c r="JGD28" s="107"/>
      <c r="JGE28" s="107"/>
      <c r="JGF28" s="107"/>
      <c r="JGG28" s="107"/>
      <c r="JGH28" s="107"/>
      <c r="JGI28" s="107"/>
      <c r="JGJ28" s="107"/>
      <c r="JGK28" s="107"/>
      <c r="JGL28" s="107"/>
      <c r="JGM28" s="107"/>
      <c r="JGN28" s="107"/>
      <c r="JGO28" s="107"/>
      <c r="JGP28" s="107"/>
      <c r="JGQ28" s="107"/>
      <c r="JGR28" s="107"/>
      <c r="JGS28" s="107"/>
      <c r="JGT28" s="107"/>
      <c r="JGU28" s="107"/>
      <c r="JGV28" s="107"/>
      <c r="JGW28" s="107"/>
      <c r="JGX28" s="107"/>
      <c r="JGY28" s="107"/>
      <c r="JGZ28" s="107"/>
      <c r="JHA28" s="107"/>
      <c r="JHB28" s="107"/>
      <c r="JHC28" s="107"/>
      <c r="JHD28" s="107"/>
      <c r="JHE28" s="107"/>
      <c r="JHF28" s="107"/>
      <c r="JHG28" s="107"/>
      <c r="JHH28" s="107"/>
      <c r="JHI28" s="107"/>
      <c r="JHJ28" s="107"/>
      <c r="JHK28" s="107"/>
      <c r="JHL28" s="107"/>
      <c r="JHM28" s="107"/>
      <c r="JHN28" s="107"/>
      <c r="JHO28" s="107"/>
      <c r="JHP28" s="107"/>
      <c r="JHQ28" s="107"/>
      <c r="JHR28" s="107"/>
      <c r="JHS28" s="107"/>
      <c r="JHT28" s="107"/>
      <c r="JHU28" s="107"/>
      <c r="JHV28" s="107"/>
      <c r="JHW28" s="107"/>
      <c r="JHX28" s="107"/>
      <c r="JHY28" s="107"/>
      <c r="JHZ28" s="107"/>
      <c r="JIA28" s="107"/>
      <c r="JIB28" s="107"/>
      <c r="JIC28" s="107"/>
      <c r="JID28" s="107"/>
      <c r="JIE28" s="107"/>
      <c r="JIF28" s="107"/>
      <c r="JIG28" s="107"/>
      <c r="JIH28" s="107"/>
      <c r="JII28" s="107"/>
      <c r="JIJ28" s="107"/>
      <c r="JIK28" s="107"/>
      <c r="JIL28" s="107"/>
      <c r="JIM28" s="107"/>
      <c r="JIN28" s="107"/>
      <c r="JIO28" s="107"/>
      <c r="JIP28" s="107"/>
      <c r="JIQ28" s="107"/>
      <c r="JIR28" s="107"/>
      <c r="JIS28" s="107"/>
      <c r="JIT28" s="107"/>
      <c r="JIU28" s="107"/>
      <c r="JIV28" s="107"/>
      <c r="JIW28" s="107"/>
      <c r="JIX28" s="107"/>
      <c r="JIY28" s="107"/>
      <c r="JIZ28" s="107"/>
      <c r="JJA28" s="107"/>
      <c r="JJB28" s="107"/>
      <c r="JJC28" s="107"/>
      <c r="JJD28" s="107"/>
      <c r="JJE28" s="107"/>
      <c r="JJF28" s="107"/>
      <c r="JJG28" s="107"/>
      <c r="JJH28" s="107"/>
      <c r="JJI28" s="107"/>
      <c r="JJJ28" s="107"/>
      <c r="JJK28" s="107"/>
      <c r="JJL28" s="107"/>
      <c r="JJM28" s="107"/>
      <c r="JJN28" s="107"/>
      <c r="JJO28" s="107"/>
      <c r="JJP28" s="107"/>
      <c r="JJQ28" s="107"/>
      <c r="JJR28" s="107"/>
      <c r="JJS28" s="107"/>
      <c r="JJT28" s="107"/>
      <c r="JJU28" s="107"/>
      <c r="JJV28" s="107"/>
      <c r="JJW28" s="107"/>
      <c r="JJX28" s="107"/>
      <c r="JJY28" s="107"/>
      <c r="JJZ28" s="107"/>
      <c r="JKA28" s="107"/>
      <c r="JKB28" s="107"/>
      <c r="JKC28" s="107"/>
      <c r="JKD28" s="107"/>
      <c r="JKE28" s="107"/>
      <c r="JKF28" s="107"/>
      <c r="JKG28" s="107"/>
      <c r="JKH28" s="107"/>
      <c r="JKI28" s="107"/>
      <c r="JKJ28" s="107"/>
      <c r="JKK28" s="107"/>
      <c r="JKL28" s="107"/>
      <c r="JKM28" s="107"/>
      <c r="JKN28" s="107"/>
      <c r="JKO28" s="107"/>
      <c r="JKP28" s="107"/>
      <c r="JKQ28" s="107"/>
      <c r="JKR28" s="107"/>
      <c r="JKS28" s="107"/>
      <c r="JKT28" s="107"/>
      <c r="JKU28" s="107"/>
      <c r="JKV28" s="107"/>
      <c r="JKW28" s="107"/>
      <c r="JKX28" s="107"/>
      <c r="JKY28" s="107"/>
      <c r="JKZ28" s="107"/>
      <c r="JLA28" s="107"/>
      <c r="JLB28" s="107"/>
      <c r="JLC28" s="107"/>
      <c r="JLD28" s="107"/>
      <c r="JLE28" s="107"/>
      <c r="JLF28" s="107"/>
      <c r="JLG28" s="107"/>
      <c r="JLH28" s="107"/>
      <c r="JLI28" s="107"/>
      <c r="JLJ28" s="107"/>
      <c r="JLK28" s="107"/>
      <c r="JLL28" s="107"/>
      <c r="JLM28" s="107"/>
      <c r="JLN28" s="107"/>
      <c r="JLO28" s="107"/>
      <c r="JLP28" s="107"/>
      <c r="JLQ28" s="107"/>
      <c r="JLR28" s="107"/>
      <c r="JLS28" s="107"/>
      <c r="JLT28" s="107"/>
      <c r="JLU28" s="107"/>
      <c r="JLV28" s="107"/>
      <c r="JLW28" s="107"/>
      <c r="JLX28" s="107"/>
      <c r="JLY28" s="107"/>
      <c r="JLZ28" s="107"/>
      <c r="JMA28" s="107"/>
      <c r="JMB28" s="107"/>
      <c r="JMC28" s="107"/>
      <c r="JMD28" s="107"/>
      <c r="JME28" s="107"/>
      <c r="JMF28" s="107"/>
      <c r="JMG28" s="107"/>
      <c r="JMH28" s="107"/>
      <c r="JMI28" s="107"/>
      <c r="JMJ28" s="107"/>
      <c r="JMK28" s="107"/>
      <c r="JML28" s="107"/>
      <c r="JMM28" s="107"/>
      <c r="JMN28" s="107"/>
      <c r="JMO28" s="107"/>
      <c r="JMP28" s="107"/>
      <c r="JMQ28" s="107"/>
      <c r="JMR28" s="107"/>
      <c r="JMS28" s="107"/>
      <c r="JMT28" s="107"/>
      <c r="JMU28" s="107"/>
      <c r="JMV28" s="107"/>
      <c r="JMW28" s="107"/>
      <c r="JMX28" s="107"/>
      <c r="JMY28" s="107"/>
      <c r="JMZ28" s="107"/>
      <c r="JNA28" s="107"/>
      <c r="JNB28" s="107"/>
      <c r="JNC28" s="107"/>
      <c r="JND28" s="107"/>
      <c r="JNE28" s="107"/>
      <c r="JNF28" s="107"/>
      <c r="JNG28" s="107"/>
      <c r="JNH28" s="107"/>
      <c r="JNI28" s="107"/>
      <c r="JNJ28" s="107"/>
      <c r="JNK28" s="107"/>
      <c r="JNL28" s="107"/>
      <c r="JNM28" s="107"/>
      <c r="JNN28" s="107"/>
      <c r="JNO28" s="107"/>
      <c r="JNP28" s="107"/>
      <c r="JNQ28" s="107"/>
      <c r="JNR28" s="107"/>
      <c r="JNS28" s="107"/>
      <c r="JNT28" s="107"/>
      <c r="JNU28" s="107"/>
      <c r="JNV28" s="107"/>
      <c r="JNW28" s="107"/>
      <c r="JNX28" s="107"/>
      <c r="JNY28" s="107"/>
      <c r="JNZ28" s="107"/>
      <c r="JOA28" s="107"/>
      <c r="JOB28" s="107"/>
      <c r="JOC28" s="107"/>
      <c r="JOD28" s="107"/>
      <c r="JOE28" s="107"/>
      <c r="JOF28" s="107"/>
      <c r="JOG28" s="107"/>
      <c r="JOH28" s="107"/>
      <c r="JOI28" s="107"/>
      <c r="JOJ28" s="107"/>
      <c r="JOK28" s="107"/>
      <c r="JOL28" s="107"/>
      <c r="JOM28" s="107"/>
      <c r="JON28" s="107"/>
      <c r="JOO28" s="107"/>
      <c r="JOP28" s="107"/>
      <c r="JOQ28" s="107"/>
      <c r="JOR28" s="107"/>
      <c r="JOS28" s="107"/>
      <c r="JOT28" s="107"/>
      <c r="JOU28" s="107"/>
      <c r="JOV28" s="107"/>
      <c r="JOW28" s="107"/>
      <c r="JOX28" s="107"/>
      <c r="JOY28" s="107"/>
      <c r="JOZ28" s="107"/>
      <c r="JPA28" s="107"/>
      <c r="JPB28" s="107"/>
      <c r="JPC28" s="107"/>
      <c r="JPD28" s="107"/>
      <c r="JPE28" s="107"/>
      <c r="JPF28" s="107"/>
      <c r="JPG28" s="107"/>
      <c r="JPH28" s="107"/>
      <c r="JPI28" s="107"/>
      <c r="JPJ28" s="107"/>
      <c r="JPK28" s="107"/>
      <c r="JPL28" s="107"/>
      <c r="JPM28" s="107"/>
      <c r="JPN28" s="107"/>
      <c r="JPO28" s="107"/>
      <c r="JPP28" s="107"/>
      <c r="JPQ28" s="107"/>
      <c r="JPR28" s="107"/>
      <c r="JPS28" s="107"/>
      <c r="JPT28" s="107"/>
      <c r="JPU28" s="107"/>
      <c r="JPV28" s="107"/>
      <c r="JPW28" s="107"/>
      <c r="JPX28" s="107"/>
      <c r="JPY28" s="107"/>
      <c r="JPZ28" s="107"/>
      <c r="JQA28" s="107"/>
      <c r="JQB28" s="107"/>
      <c r="JQC28" s="107"/>
      <c r="JQD28" s="107"/>
      <c r="JQE28" s="107"/>
      <c r="JQF28" s="107"/>
      <c r="JQG28" s="107"/>
      <c r="JQH28" s="107"/>
      <c r="JQI28" s="107"/>
      <c r="JQJ28" s="107"/>
      <c r="JQK28" s="107"/>
      <c r="JQL28" s="107"/>
      <c r="JQM28" s="107"/>
      <c r="JQN28" s="107"/>
      <c r="JQO28" s="107"/>
      <c r="JQP28" s="107"/>
      <c r="JQQ28" s="107"/>
      <c r="JQR28" s="107"/>
      <c r="JQS28" s="107"/>
      <c r="JQT28" s="107"/>
      <c r="JQU28" s="107"/>
      <c r="JQV28" s="107"/>
      <c r="JQW28" s="107"/>
      <c r="JQX28" s="107"/>
      <c r="JQY28" s="107"/>
      <c r="JQZ28" s="107"/>
      <c r="JRA28" s="107"/>
      <c r="JRB28" s="107"/>
      <c r="JRC28" s="107"/>
      <c r="JRD28" s="107"/>
      <c r="JRE28" s="107"/>
      <c r="JRF28" s="107"/>
      <c r="JRG28" s="107"/>
      <c r="JRH28" s="107"/>
      <c r="JRI28" s="107"/>
      <c r="JRJ28" s="107"/>
      <c r="JRK28" s="107"/>
      <c r="JRL28" s="107"/>
      <c r="JRM28" s="107"/>
      <c r="JRN28" s="107"/>
      <c r="JRO28" s="107"/>
      <c r="JRP28" s="107"/>
      <c r="JRQ28" s="107"/>
      <c r="JRR28" s="107"/>
      <c r="JRS28" s="107"/>
      <c r="JRT28" s="107"/>
      <c r="JRU28" s="107"/>
      <c r="JRV28" s="107"/>
      <c r="JRW28" s="107"/>
      <c r="JRX28" s="107"/>
      <c r="JRY28" s="107"/>
      <c r="JRZ28" s="107"/>
      <c r="JSA28" s="107"/>
      <c r="JSB28" s="107"/>
      <c r="JSC28" s="107"/>
      <c r="JSD28" s="107"/>
      <c r="JSE28" s="107"/>
      <c r="JSF28" s="107"/>
      <c r="JSG28" s="107"/>
      <c r="JSH28" s="107"/>
      <c r="JSI28" s="107"/>
      <c r="JSJ28" s="107"/>
      <c r="JSK28" s="107"/>
      <c r="JSL28" s="107"/>
      <c r="JSM28" s="107"/>
      <c r="JSN28" s="107"/>
      <c r="JSO28" s="107"/>
      <c r="JSP28" s="107"/>
      <c r="JSQ28" s="107"/>
      <c r="JSR28" s="107"/>
      <c r="JSS28" s="107"/>
      <c r="JST28" s="107"/>
      <c r="JSU28" s="107"/>
      <c r="JSV28" s="107"/>
      <c r="JSW28" s="107"/>
      <c r="JSX28" s="107"/>
      <c r="JSY28" s="107"/>
      <c r="JSZ28" s="107"/>
      <c r="JTA28" s="107"/>
      <c r="JTB28" s="107"/>
      <c r="JTC28" s="107"/>
      <c r="JTD28" s="107"/>
      <c r="JTE28" s="107"/>
      <c r="JTF28" s="107"/>
      <c r="JTG28" s="107"/>
      <c r="JTH28" s="107"/>
      <c r="JTI28" s="107"/>
      <c r="JTJ28" s="107"/>
      <c r="JTK28" s="107"/>
      <c r="JTL28" s="107"/>
      <c r="JTM28" s="107"/>
      <c r="JTN28" s="107"/>
      <c r="JTO28" s="107"/>
      <c r="JTP28" s="107"/>
      <c r="JTQ28" s="107"/>
      <c r="JTR28" s="107"/>
      <c r="JTS28" s="107"/>
      <c r="JTT28" s="107"/>
      <c r="JTU28" s="107"/>
      <c r="JTV28" s="107"/>
      <c r="JTW28" s="107"/>
      <c r="JTX28" s="107"/>
      <c r="JTY28" s="107"/>
      <c r="JTZ28" s="107"/>
      <c r="JUA28" s="107"/>
      <c r="JUB28" s="107"/>
      <c r="JUC28" s="107"/>
      <c r="JUD28" s="107"/>
      <c r="JUE28" s="107"/>
      <c r="JUF28" s="107"/>
      <c r="JUG28" s="107"/>
      <c r="JUH28" s="107"/>
      <c r="JUI28" s="107"/>
      <c r="JUJ28" s="107"/>
      <c r="JUK28" s="107"/>
      <c r="JUL28" s="107"/>
      <c r="JUM28" s="107"/>
      <c r="JUN28" s="107"/>
      <c r="JUO28" s="107"/>
      <c r="JUP28" s="107"/>
      <c r="JUQ28" s="107"/>
      <c r="JUR28" s="107"/>
      <c r="JUS28" s="107"/>
      <c r="JUT28" s="107"/>
      <c r="JUU28" s="107"/>
      <c r="JUV28" s="107"/>
      <c r="JUW28" s="107"/>
      <c r="JUX28" s="107"/>
      <c r="JUY28" s="107"/>
      <c r="JUZ28" s="107"/>
      <c r="JVA28" s="107"/>
      <c r="JVB28" s="107"/>
      <c r="JVC28" s="107"/>
      <c r="JVD28" s="107"/>
      <c r="JVE28" s="107"/>
      <c r="JVF28" s="107"/>
      <c r="JVG28" s="107"/>
      <c r="JVH28" s="107"/>
      <c r="JVI28" s="107"/>
      <c r="JVJ28" s="107"/>
      <c r="JVK28" s="107"/>
      <c r="JVL28" s="107"/>
      <c r="JVM28" s="107"/>
      <c r="JVN28" s="107"/>
      <c r="JVO28" s="107"/>
      <c r="JVP28" s="107"/>
      <c r="JVQ28" s="107"/>
      <c r="JVR28" s="107"/>
      <c r="JVS28" s="107"/>
      <c r="JVT28" s="107"/>
      <c r="JVU28" s="107"/>
      <c r="JVV28" s="107"/>
      <c r="JVW28" s="107"/>
      <c r="JVX28" s="107"/>
      <c r="JVY28" s="107"/>
      <c r="JVZ28" s="107"/>
      <c r="JWA28" s="107"/>
      <c r="JWB28" s="107"/>
      <c r="JWC28" s="107"/>
      <c r="JWD28" s="107"/>
      <c r="JWE28" s="107"/>
      <c r="JWF28" s="107"/>
      <c r="JWG28" s="107"/>
      <c r="JWH28" s="107"/>
      <c r="JWI28" s="107"/>
      <c r="JWJ28" s="107"/>
      <c r="JWK28" s="107"/>
      <c r="JWL28" s="107"/>
      <c r="JWM28" s="107"/>
      <c r="JWN28" s="107"/>
      <c r="JWO28" s="107"/>
      <c r="JWP28" s="107"/>
      <c r="JWQ28" s="107"/>
      <c r="JWR28" s="107"/>
      <c r="JWS28" s="107"/>
      <c r="JWT28" s="107"/>
      <c r="JWU28" s="107"/>
      <c r="JWV28" s="107"/>
      <c r="JWW28" s="107"/>
      <c r="JWX28" s="107"/>
      <c r="JWY28" s="107"/>
      <c r="JWZ28" s="107"/>
      <c r="JXA28" s="107"/>
      <c r="JXB28" s="107"/>
      <c r="JXC28" s="107"/>
      <c r="JXD28" s="107"/>
      <c r="JXE28" s="107"/>
      <c r="JXF28" s="107"/>
      <c r="JXG28" s="107"/>
      <c r="JXH28" s="107"/>
      <c r="JXI28" s="107"/>
      <c r="JXJ28" s="107"/>
      <c r="JXK28" s="107"/>
      <c r="JXL28" s="107"/>
      <c r="JXM28" s="107"/>
      <c r="JXN28" s="107"/>
      <c r="JXO28" s="107"/>
      <c r="JXP28" s="107"/>
      <c r="JXQ28" s="107"/>
      <c r="JXR28" s="107"/>
      <c r="JXS28" s="107"/>
      <c r="JXT28" s="107"/>
      <c r="JXU28" s="107"/>
      <c r="JXV28" s="107"/>
      <c r="JXW28" s="107"/>
      <c r="JXX28" s="107"/>
      <c r="JXY28" s="107"/>
      <c r="JXZ28" s="107"/>
      <c r="JYA28" s="107"/>
      <c r="JYB28" s="107"/>
      <c r="JYC28" s="107"/>
      <c r="JYD28" s="107"/>
      <c r="JYE28" s="107"/>
      <c r="JYF28" s="107"/>
      <c r="JYG28" s="107"/>
      <c r="JYH28" s="107"/>
      <c r="JYI28" s="107"/>
      <c r="JYJ28" s="107"/>
      <c r="JYK28" s="107"/>
      <c r="JYL28" s="107"/>
      <c r="JYM28" s="107"/>
      <c r="JYN28" s="107"/>
      <c r="JYO28" s="107"/>
      <c r="JYP28" s="107"/>
      <c r="JYQ28" s="107"/>
      <c r="JYR28" s="107"/>
      <c r="JYS28" s="107"/>
      <c r="JYT28" s="107"/>
      <c r="JYU28" s="107"/>
      <c r="JYV28" s="107"/>
      <c r="JYW28" s="107"/>
      <c r="JYX28" s="107"/>
      <c r="JYY28" s="107"/>
      <c r="JYZ28" s="107"/>
      <c r="JZA28" s="107"/>
      <c r="JZB28" s="107"/>
      <c r="JZC28" s="107"/>
      <c r="JZD28" s="107"/>
      <c r="JZE28" s="107"/>
      <c r="JZF28" s="107"/>
      <c r="JZG28" s="107"/>
      <c r="JZH28" s="107"/>
      <c r="JZI28" s="107"/>
      <c r="JZJ28" s="107"/>
      <c r="JZK28" s="107"/>
      <c r="JZL28" s="107"/>
      <c r="JZM28" s="107"/>
      <c r="JZN28" s="107"/>
      <c r="JZO28" s="107"/>
      <c r="JZP28" s="107"/>
      <c r="JZQ28" s="107"/>
      <c r="JZR28" s="107"/>
      <c r="JZS28" s="107"/>
      <c r="JZT28" s="107"/>
      <c r="JZU28" s="107"/>
      <c r="JZV28" s="107"/>
      <c r="JZW28" s="107"/>
      <c r="JZX28" s="107"/>
      <c r="JZY28" s="107"/>
      <c r="JZZ28" s="107"/>
      <c r="KAA28" s="107"/>
      <c r="KAB28" s="107"/>
      <c r="KAC28" s="107"/>
      <c r="KAD28" s="107"/>
      <c r="KAE28" s="107"/>
      <c r="KAF28" s="107"/>
      <c r="KAG28" s="107"/>
      <c r="KAH28" s="107"/>
      <c r="KAI28" s="107"/>
      <c r="KAJ28" s="107"/>
      <c r="KAK28" s="107"/>
      <c r="KAL28" s="107"/>
      <c r="KAM28" s="107"/>
      <c r="KAN28" s="107"/>
      <c r="KAO28" s="107"/>
      <c r="KAP28" s="107"/>
      <c r="KAQ28" s="107"/>
      <c r="KAR28" s="107"/>
      <c r="KAS28" s="107"/>
      <c r="KAT28" s="107"/>
      <c r="KAU28" s="107"/>
      <c r="KAV28" s="107"/>
      <c r="KAW28" s="107"/>
      <c r="KAX28" s="107"/>
      <c r="KAY28" s="107"/>
      <c r="KAZ28" s="107"/>
      <c r="KBA28" s="107"/>
      <c r="KBB28" s="107"/>
      <c r="KBC28" s="107"/>
      <c r="KBD28" s="107"/>
      <c r="KBE28" s="107"/>
      <c r="KBF28" s="107"/>
      <c r="KBG28" s="107"/>
      <c r="KBH28" s="107"/>
      <c r="KBI28" s="107"/>
      <c r="KBJ28" s="107"/>
      <c r="KBK28" s="107"/>
      <c r="KBL28" s="107"/>
      <c r="KBM28" s="107"/>
      <c r="KBN28" s="107"/>
      <c r="KBO28" s="107"/>
      <c r="KBP28" s="107"/>
      <c r="KBQ28" s="107"/>
      <c r="KBR28" s="107"/>
      <c r="KBS28" s="107"/>
      <c r="KBT28" s="107"/>
      <c r="KBU28" s="107"/>
      <c r="KBV28" s="107"/>
      <c r="KBW28" s="107"/>
      <c r="KBX28" s="107"/>
      <c r="KBY28" s="107"/>
      <c r="KBZ28" s="107"/>
      <c r="KCA28" s="107"/>
      <c r="KCB28" s="107"/>
      <c r="KCC28" s="107"/>
      <c r="KCD28" s="107"/>
      <c r="KCE28" s="107"/>
      <c r="KCF28" s="107"/>
      <c r="KCG28" s="107"/>
      <c r="KCH28" s="107"/>
      <c r="KCI28" s="107"/>
      <c r="KCJ28" s="107"/>
      <c r="KCK28" s="107"/>
      <c r="KCL28" s="107"/>
      <c r="KCM28" s="107"/>
      <c r="KCN28" s="107"/>
      <c r="KCO28" s="107"/>
      <c r="KCP28" s="107"/>
      <c r="KCQ28" s="107"/>
      <c r="KCR28" s="107"/>
      <c r="KCS28" s="107"/>
      <c r="KCT28" s="107"/>
      <c r="KCU28" s="107"/>
      <c r="KCV28" s="107"/>
      <c r="KCW28" s="107"/>
      <c r="KCX28" s="107"/>
      <c r="KCY28" s="107"/>
      <c r="KCZ28" s="107"/>
      <c r="KDA28" s="107"/>
      <c r="KDB28" s="107"/>
      <c r="KDC28" s="107"/>
      <c r="KDD28" s="107"/>
      <c r="KDE28" s="107"/>
      <c r="KDF28" s="107"/>
      <c r="KDG28" s="107"/>
      <c r="KDH28" s="107"/>
      <c r="KDI28" s="107"/>
      <c r="KDJ28" s="107"/>
      <c r="KDK28" s="107"/>
      <c r="KDL28" s="107"/>
      <c r="KDM28" s="107"/>
      <c r="KDN28" s="107"/>
      <c r="KDO28" s="107"/>
      <c r="KDP28" s="107"/>
      <c r="KDQ28" s="107"/>
      <c r="KDR28" s="107"/>
      <c r="KDS28" s="107"/>
      <c r="KDT28" s="107"/>
      <c r="KDU28" s="107"/>
      <c r="KDV28" s="107"/>
      <c r="KDW28" s="107"/>
      <c r="KDX28" s="107"/>
      <c r="KDY28" s="107"/>
      <c r="KDZ28" s="107"/>
      <c r="KEA28" s="107"/>
      <c r="KEB28" s="107"/>
      <c r="KEC28" s="107"/>
      <c r="KED28" s="107"/>
      <c r="KEE28" s="107"/>
      <c r="KEF28" s="107"/>
      <c r="KEG28" s="107"/>
      <c r="KEH28" s="107"/>
      <c r="KEI28" s="107"/>
      <c r="KEJ28" s="107"/>
      <c r="KEK28" s="107"/>
      <c r="KEL28" s="107"/>
      <c r="KEM28" s="107"/>
      <c r="KEN28" s="107"/>
      <c r="KEO28" s="107"/>
      <c r="KEP28" s="107"/>
      <c r="KEQ28" s="107"/>
      <c r="KER28" s="107"/>
      <c r="KES28" s="107"/>
      <c r="KET28" s="107"/>
      <c r="KEU28" s="107"/>
      <c r="KEV28" s="107"/>
      <c r="KEW28" s="107"/>
      <c r="KEX28" s="107"/>
      <c r="KEY28" s="107"/>
      <c r="KEZ28" s="107"/>
      <c r="KFA28" s="107"/>
      <c r="KFB28" s="107"/>
      <c r="KFC28" s="107"/>
      <c r="KFD28" s="107"/>
      <c r="KFE28" s="107"/>
      <c r="KFF28" s="107"/>
      <c r="KFG28" s="107"/>
      <c r="KFH28" s="107"/>
      <c r="KFI28" s="107"/>
      <c r="KFJ28" s="107"/>
      <c r="KFK28" s="107"/>
      <c r="KFL28" s="107"/>
      <c r="KFM28" s="107"/>
      <c r="KFN28" s="107"/>
      <c r="KFO28" s="107"/>
      <c r="KFP28" s="107"/>
      <c r="KFQ28" s="107"/>
      <c r="KFR28" s="107"/>
      <c r="KFS28" s="107"/>
      <c r="KFT28" s="107"/>
      <c r="KFU28" s="107"/>
      <c r="KFV28" s="107"/>
      <c r="KFW28" s="107"/>
      <c r="KFX28" s="107"/>
      <c r="KFY28" s="107"/>
      <c r="KFZ28" s="107"/>
      <c r="KGA28" s="107"/>
      <c r="KGB28" s="107"/>
      <c r="KGC28" s="107"/>
      <c r="KGD28" s="107"/>
      <c r="KGE28" s="107"/>
      <c r="KGF28" s="107"/>
      <c r="KGG28" s="107"/>
      <c r="KGH28" s="107"/>
      <c r="KGI28" s="107"/>
      <c r="KGJ28" s="107"/>
      <c r="KGK28" s="107"/>
      <c r="KGL28" s="107"/>
      <c r="KGM28" s="107"/>
      <c r="KGN28" s="107"/>
      <c r="KGO28" s="107"/>
      <c r="KGP28" s="107"/>
      <c r="KGQ28" s="107"/>
      <c r="KGR28" s="107"/>
      <c r="KGS28" s="107"/>
      <c r="KGT28" s="107"/>
      <c r="KGU28" s="107"/>
      <c r="KGV28" s="107"/>
      <c r="KGW28" s="107"/>
      <c r="KGX28" s="107"/>
      <c r="KGY28" s="107"/>
      <c r="KGZ28" s="107"/>
      <c r="KHA28" s="107"/>
      <c r="KHB28" s="107"/>
      <c r="KHC28" s="107"/>
      <c r="KHD28" s="107"/>
      <c r="KHE28" s="107"/>
      <c r="KHF28" s="107"/>
      <c r="KHG28" s="107"/>
      <c r="KHH28" s="107"/>
      <c r="KHI28" s="107"/>
      <c r="KHJ28" s="107"/>
      <c r="KHK28" s="107"/>
      <c r="KHL28" s="107"/>
      <c r="KHM28" s="107"/>
      <c r="KHN28" s="107"/>
      <c r="KHO28" s="107"/>
      <c r="KHP28" s="107"/>
      <c r="KHQ28" s="107"/>
      <c r="KHR28" s="107"/>
      <c r="KHS28" s="107"/>
      <c r="KHT28" s="107"/>
      <c r="KHU28" s="107"/>
      <c r="KHV28" s="107"/>
      <c r="KHW28" s="107"/>
      <c r="KHX28" s="107"/>
      <c r="KHY28" s="107"/>
      <c r="KHZ28" s="107"/>
      <c r="KIA28" s="107"/>
      <c r="KIB28" s="107"/>
      <c r="KIC28" s="107"/>
      <c r="KID28" s="107"/>
      <c r="KIE28" s="107"/>
      <c r="KIF28" s="107"/>
      <c r="KIG28" s="107"/>
      <c r="KIH28" s="107"/>
      <c r="KII28" s="107"/>
      <c r="KIJ28" s="107"/>
      <c r="KIK28" s="107"/>
      <c r="KIL28" s="107"/>
      <c r="KIM28" s="107"/>
      <c r="KIN28" s="107"/>
      <c r="KIO28" s="107"/>
      <c r="KIP28" s="107"/>
      <c r="KIQ28" s="107"/>
      <c r="KIR28" s="107"/>
      <c r="KIS28" s="107"/>
      <c r="KIT28" s="107"/>
      <c r="KIU28" s="107"/>
      <c r="KIV28" s="107"/>
      <c r="KIW28" s="107"/>
      <c r="KIX28" s="107"/>
      <c r="KIY28" s="107"/>
      <c r="KIZ28" s="107"/>
      <c r="KJA28" s="107"/>
      <c r="KJB28" s="107"/>
      <c r="KJC28" s="107"/>
      <c r="KJD28" s="107"/>
      <c r="KJE28" s="107"/>
      <c r="KJF28" s="107"/>
      <c r="KJG28" s="107"/>
      <c r="KJH28" s="107"/>
      <c r="KJI28" s="107"/>
      <c r="KJJ28" s="107"/>
      <c r="KJK28" s="107"/>
      <c r="KJL28" s="107"/>
      <c r="KJM28" s="107"/>
      <c r="KJN28" s="107"/>
      <c r="KJO28" s="107"/>
      <c r="KJP28" s="107"/>
      <c r="KJQ28" s="107"/>
      <c r="KJR28" s="107"/>
      <c r="KJS28" s="107"/>
      <c r="KJT28" s="107"/>
      <c r="KJU28" s="107"/>
      <c r="KJV28" s="107"/>
      <c r="KJW28" s="107"/>
      <c r="KJX28" s="107"/>
      <c r="KJY28" s="107"/>
      <c r="KJZ28" s="107"/>
      <c r="KKA28" s="107"/>
      <c r="KKB28" s="107"/>
      <c r="KKC28" s="107"/>
      <c r="KKD28" s="107"/>
      <c r="KKE28" s="107"/>
      <c r="KKF28" s="107"/>
      <c r="KKG28" s="107"/>
      <c r="KKH28" s="107"/>
      <c r="KKI28" s="107"/>
      <c r="KKJ28" s="107"/>
      <c r="KKK28" s="107"/>
      <c r="KKL28" s="107"/>
      <c r="KKM28" s="107"/>
      <c r="KKN28" s="107"/>
      <c r="KKO28" s="107"/>
      <c r="KKP28" s="107"/>
      <c r="KKQ28" s="107"/>
      <c r="KKR28" s="107"/>
      <c r="KKS28" s="107"/>
      <c r="KKT28" s="107"/>
      <c r="KKU28" s="107"/>
      <c r="KKV28" s="107"/>
      <c r="KKW28" s="107"/>
      <c r="KKX28" s="107"/>
      <c r="KKY28" s="107"/>
      <c r="KKZ28" s="107"/>
      <c r="KLA28" s="107"/>
      <c r="KLB28" s="107"/>
      <c r="KLC28" s="107"/>
      <c r="KLD28" s="107"/>
      <c r="KLE28" s="107"/>
      <c r="KLF28" s="107"/>
      <c r="KLG28" s="107"/>
      <c r="KLH28" s="107"/>
      <c r="KLI28" s="107"/>
      <c r="KLJ28" s="107"/>
      <c r="KLK28" s="107"/>
      <c r="KLL28" s="107"/>
      <c r="KLM28" s="107"/>
      <c r="KLN28" s="107"/>
      <c r="KLO28" s="107"/>
      <c r="KLP28" s="107"/>
      <c r="KLQ28" s="107"/>
      <c r="KLR28" s="107"/>
      <c r="KLS28" s="107"/>
      <c r="KLT28" s="107"/>
      <c r="KLU28" s="107"/>
      <c r="KLV28" s="107"/>
      <c r="KLW28" s="107"/>
      <c r="KLX28" s="107"/>
      <c r="KLY28" s="107"/>
      <c r="KLZ28" s="107"/>
      <c r="KMA28" s="107"/>
      <c r="KMB28" s="107"/>
      <c r="KMC28" s="107"/>
      <c r="KMD28" s="107"/>
      <c r="KME28" s="107"/>
      <c r="KMF28" s="107"/>
      <c r="KMG28" s="107"/>
      <c r="KMH28" s="107"/>
      <c r="KMI28" s="107"/>
      <c r="KMJ28" s="107"/>
      <c r="KMK28" s="107"/>
      <c r="KML28" s="107"/>
      <c r="KMM28" s="107"/>
      <c r="KMN28" s="107"/>
      <c r="KMO28" s="107"/>
      <c r="KMP28" s="107"/>
      <c r="KMQ28" s="107"/>
      <c r="KMR28" s="107"/>
      <c r="KMS28" s="107"/>
      <c r="KMT28" s="107"/>
      <c r="KMU28" s="107"/>
      <c r="KMV28" s="107"/>
      <c r="KMW28" s="107"/>
      <c r="KMX28" s="107"/>
      <c r="KMY28" s="107"/>
      <c r="KMZ28" s="107"/>
      <c r="KNA28" s="107"/>
      <c r="KNB28" s="107"/>
      <c r="KNC28" s="107"/>
      <c r="KND28" s="107"/>
      <c r="KNE28" s="107"/>
      <c r="KNF28" s="107"/>
      <c r="KNG28" s="107"/>
      <c r="KNH28" s="107"/>
      <c r="KNI28" s="107"/>
      <c r="KNJ28" s="107"/>
      <c r="KNK28" s="107"/>
      <c r="KNL28" s="107"/>
      <c r="KNM28" s="107"/>
      <c r="KNN28" s="107"/>
      <c r="KNO28" s="107"/>
      <c r="KNP28" s="107"/>
      <c r="KNQ28" s="107"/>
      <c r="KNR28" s="107"/>
      <c r="KNS28" s="107"/>
      <c r="KNT28" s="107"/>
      <c r="KNU28" s="107"/>
      <c r="KNV28" s="107"/>
      <c r="KNW28" s="107"/>
      <c r="KNX28" s="107"/>
      <c r="KNY28" s="107"/>
      <c r="KNZ28" s="107"/>
      <c r="KOA28" s="107"/>
      <c r="KOB28" s="107"/>
      <c r="KOC28" s="107"/>
      <c r="KOD28" s="107"/>
      <c r="KOE28" s="107"/>
      <c r="KOF28" s="107"/>
      <c r="KOG28" s="107"/>
      <c r="KOH28" s="107"/>
      <c r="KOI28" s="107"/>
      <c r="KOJ28" s="107"/>
      <c r="KOK28" s="107"/>
      <c r="KOL28" s="107"/>
      <c r="KOM28" s="107"/>
      <c r="KON28" s="107"/>
      <c r="KOO28" s="107"/>
      <c r="KOP28" s="107"/>
      <c r="KOQ28" s="107"/>
      <c r="KOR28" s="107"/>
      <c r="KOS28" s="107"/>
      <c r="KOT28" s="107"/>
      <c r="KOU28" s="107"/>
      <c r="KOV28" s="107"/>
      <c r="KOW28" s="107"/>
      <c r="KOX28" s="107"/>
      <c r="KOY28" s="107"/>
      <c r="KOZ28" s="107"/>
      <c r="KPA28" s="107"/>
      <c r="KPB28" s="107"/>
      <c r="KPC28" s="107"/>
      <c r="KPD28" s="107"/>
      <c r="KPE28" s="107"/>
      <c r="KPF28" s="107"/>
      <c r="KPG28" s="107"/>
      <c r="KPH28" s="107"/>
      <c r="KPI28" s="107"/>
      <c r="KPJ28" s="107"/>
      <c r="KPK28" s="107"/>
      <c r="KPL28" s="107"/>
      <c r="KPM28" s="107"/>
      <c r="KPN28" s="107"/>
      <c r="KPO28" s="107"/>
      <c r="KPP28" s="107"/>
      <c r="KPQ28" s="107"/>
      <c r="KPR28" s="107"/>
      <c r="KPS28" s="107"/>
      <c r="KPT28" s="107"/>
      <c r="KPU28" s="107"/>
      <c r="KPV28" s="107"/>
      <c r="KPW28" s="107"/>
      <c r="KPX28" s="107"/>
      <c r="KPY28" s="107"/>
      <c r="KPZ28" s="107"/>
      <c r="KQA28" s="107"/>
      <c r="KQB28" s="107"/>
      <c r="KQC28" s="107"/>
      <c r="KQD28" s="107"/>
      <c r="KQE28" s="107"/>
      <c r="KQF28" s="107"/>
      <c r="KQG28" s="107"/>
      <c r="KQH28" s="107"/>
      <c r="KQI28" s="107"/>
      <c r="KQJ28" s="107"/>
      <c r="KQK28" s="107"/>
      <c r="KQL28" s="107"/>
      <c r="KQM28" s="107"/>
      <c r="KQN28" s="107"/>
      <c r="KQO28" s="107"/>
      <c r="KQP28" s="107"/>
      <c r="KQQ28" s="107"/>
      <c r="KQR28" s="107"/>
      <c r="KQS28" s="107"/>
      <c r="KQT28" s="107"/>
      <c r="KQU28" s="107"/>
      <c r="KQV28" s="107"/>
      <c r="KQW28" s="107"/>
      <c r="KQX28" s="107"/>
      <c r="KQY28" s="107"/>
      <c r="KQZ28" s="107"/>
      <c r="KRA28" s="107"/>
      <c r="KRB28" s="107"/>
      <c r="KRC28" s="107"/>
      <c r="KRD28" s="107"/>
      <c r="KRE28" s="107"/>
      <c r="KRF28" s="107"/>
      <c r="KRG28" s="107"/>
      <c r="KRH28" s="107"/>
      <c r="KRI28" s="107"/>
      <c r="KRJ28" s="107"/>
      <c r="KRK28" s="107"/>
      <c r="KRL28" s="107"/>
      <c r="KRM28" s="107"/>
      <c r="KRN28" s="107"/>
      <c r="KRO28" s="107"/>
      <c r="KRP28" s="107"/>
      <c r="KRQ28" s="107"/>
      <c r="KRR28" s="107"/>
      <c r="KRS28" s="107"/>
      <c r="KRT28" s="107"/>
      <c r="KRU28" s="107"/>
      <c r="KRV28" s="107"/>
      <c r="KRW28" s="107"/>
      <c r="KRX28" s="107"/>
      <c r="KRY28" s="107"/>
      <c r="KRZ28" s="107"/>
      <c r="KSA28" s="107"/>
      <c r="KSB28" s="107"/>
      <c r="KSC28" s="107"/>
      <c r="KSD28" s="107"/>
      <c r="KSE28" s="107"/>
      <c r="KSF28" s="107"/>
      <c r="KSG28" s="107"/>
      <c r="KSH28" s="107"/>
      <c r="KSI28" s="107"/>
      <c r="KSJ28" s="107"/>
      <c r="KSK28" s="107"/>
      <c r="KSL28" s="107"/>
      <c r="KSM28" s="107"/>
      <c r="KSN28" s="107"/>
      <c r="KSO28" s="107"/>
      <c r="KSP28" s="107"/>
      <c r="KSQ28" s="107"/>
      <c r="KSR28" s="107"/>
      <c r="KSS28" s="107"/>
      <c r="KST28" s="107"/>
      <c r="KSU28" s="107"/>
      <c r="KSV28" s="107"/>
      <c r="KSW28" s="107"/>
      <c r="KSX28" s="107"/>
      <c r="KSY28" s="107"/>
      <c r="KSZ28" s="107"/>
      <c r="KTA28" s="107"/>
      <c r="KTB28" s="107"/>
      <c r="KTC28" s="107"/>
      <c r="KTD28" s="107"/>
      <c r="KTE28" s="107"/>
      <c r="KTF28" s="107"/>
      <c r="KTG28" s="107"/>
      <c r="KTH28" s="107"/>
      <c r="KTI28" s="107"/>
      <c r="KTJ28" s="107"/>
      <c r="KTK28" s="107"/>
      <c r="KTL28" s="107"/>
      <c r="KTM28" s="107"/>
      <c r="KTN28" s="107"/>
      <c r="KTO28" s="107"/>
      <c r="KTP28" s="107"/>
      <c r="KTQ28" s="107"/>
      <c r="KTR28" s="107"/>
      <c r="KTS28" s="107"/>
      <c r="KTT28" s="107"/>
      <c r="KTU28" s="107"/>
      <c r="KTV28" s="107"/>
      <c r="KTW28" s="107"/>
      <c r="KTX28" s="107"/>
      <c r="KTY28" s="107"/>
      <c r="KTZ28" s="107"/>
      <c r="KUA28" s="107"/>
      <c r="KUB28" s="107"/>
      <c r="KUC28" s="107"/>
      <c r="KUD28" s="107"/>
      <c r="KUE28" s="107"/>
      <c r="KUF28" s="107"/>
      <c r="KUG28" s="107"/>
      <c r="KUH28" s="107"/>
      <c r="KUI28" s="107"/>
      <c r="KUJ28" s="107"/>
      <c r="KUK28" s="107"/>
      <c r="KUL28" s="107"/>
      <c r="KUM28" s="107"/>
      <c r="KUN28" s="107"/>
      <c r="KUO28" s="107"/>
      <c r="KUP28" s="107"/>
      <c r="KUQ28" s="107"/>
      <c r="KUR28" s="107"/>
      <c r="KUS28" s="107"/>
      <c r="KUT28" s="107"/>
      <c r="KUU28" s="107"/>
      <c r="KUV28" s="107"/>
      <c r="KUW28" s="107"/>
      <c r="KUX28" s="107"/>
      <c r="KUY28" s="107"/>
      <c r="KUZ28" s="107"/>
      <c r="KVA28" s="107"/>
      <c r="KVB28" s="107"/>
      <c r="KVC28" s="107"/>
      <c r="KVD28" s="107"/>
      <c r="KVE28" s="107"/>
      <c r="KVF28" s="107"/>
      <c r="KVG28" s="107"/>
      <c r="KVH28" s="107"/>
      <c r="KVI28" s="107"/>
      <c r="KVJ28" s="107"/>
      <c r="KVK28" s="107"/>
      <c r="KVL28" s="107"/>
      <c r="KVM28" s="107"/>
      <c r="KVN28" s="107"/>
      <c r="KVO28" s="107"/>
      <c r="KVP28" s="107"/>
      <c r="KVQ28" s="107"/>
      <c r="KVR28" s="107"/>
      <c r="KVS28" s="107"/>
      <c r="KVT28" s="107"/>
      <c r="KVU28" s="107"/>
      <c r="KVV28" s="107"/>
      <c r="KVW28" s="107"/>
      <c r="KVX28" s="107"/>
      <c r="KVY28" s="107"/>
      <c r="KVZ28" s="107"/>
      <c r="KWA28" s="107"/>
      <c r="KWB28" s="107"/>
      <c r="KWC28" s="107"/>
      <c r="KWD28" s="107"/>
      <c r="KWE28" s="107"/>
      <c r="KWF28" s="107"/>
      <c r="KWG28" s="107"/>
      <c r="KWH28" s="107"/>
      <c r="KWI28" s="107"/>
      <c r="KWJ28" s="107"/>
      <c r="KWK28" s="107"/>
      <c r="KWL28" s="107"/>
      <c r="KWM28" s="107"/>
      <c r="KWN28" s="107"/>
      <c r="KWO28" s="107"/>
      <c r="KWP28" s="107"/>
      <c r="KWQ28" s="107"/>
      <c r="KWR28" s="107"/>
      <c r="KWS28" s="107"/>
      <c r="KWT28" s="107"/>
      <c r="KWU28" s="107"/>
      <c r="KWV28" s="107"/>
      <c r="KWW28" s="107"/>
      <c r="KWX28" s="107"/>
      <c r="KWY28" s="107"/>
      <c r="KWZ28" s="107"/>
      <c r="KXA28" s="107"/>
      <c r="KXB28" s="107"/>
      <c r="KXC28" s="107"/>
      <c r="KXD28" s="107"/>
      <c r="KXE28" s="107"/>
      <c r="KXF28" s="107"/>
      <c r="KXG28" s="107"/>
      <c r="KXH28" s="107"/>
      <c r="KXI28" s="107"/>
      <c r="KXJ28" s="107"/>
      <c r="KXK28" s="107"/>
      <c r="KXL28" s="107"/>
      <c r="KXM28" s="107"/>
      <c r="KXN28" s="107"/>
      <c r="KXO28" s="107"/>
      <c r="KXP28" s="107"/>
      <c r="KXQ28" s="107"/>
      <c r="KXR28" s="107"/>
      <c r="KXS28" s="107"/>
      <c r="KXT28" s="107"/>
      <c r="KXU28" s="107"/>
      <c r="KXV28" s="107"/>
      <c r="KXW28" s="107"/>
      <c r="KXX28" s="107"/>
      <c r="KXY28" s="107"/>
      <c r="KXZ28" s="107"/>
      <c r="KYA28" s="107"/>
      <c r="KYB28" s="107"/>
      <c r="KYC28" s="107"/>
      <c r="KYD28" s="107"/>
      <c r="KYE28" s="107"/>
      <c r="KYF28" s="107"/>
      <c r="KYG28" s="107"/>
      <c r="KYH28" s="107"/>
      <c r="KYI28" s="107"/>
      <c r="KYJ28" s="107"/>
      <c r="KYK28" s="107"/>
      <c r="KYL28" s="107"/>
      <c r="KYM28" s="107"/>
      <c r="KYN28" s="107"/>
      <c r="KYO28" s="107"/>
      <c r="KYP28" s="107"/>
      <c r="KYQ28" s="107"/>
      <c r="KYR28" s="107"/>
      <c r="KYS28" s="107"/>
      <c r="KYT28" s="107"/>
      <c r="KYU28" s="107"/>
      <c r="KYV28" s="107"/>
      <c r="KYW28" s="107"/>
      <c r="KYX28" s="107"/>
      <c r="KYY28" s="107"/>
      <c r="KYZ28" s="107"/>
      <c r="KZA28" s="107"/>
      <c r="KZB28" s="107"/>
      <c r="KZC28" s="107"/>
      <c r="KZD28" s="107"/>
      <c r="KZE28" s="107"/>
      <c r="KZF28" s="107"/>
      <c r="KZG28" s="107"/>
      <c r="KZH28" s="107"/>
      <c r="KZI28" s="107"/>
      <c r="KZJ28" s="107"/>
      <c r="KZK28" s="107"/>
      <c r="KZL28" s="107"/>
      <c r="KZM28" s="107"/>
      <c r="KZN28" s="107"/>
      <c r="KZO28" s="107"/>
      <c r="KZP28" s="107"/>
      <c r="KZQ28" s="107"/>
      <c r="KZR28" s="107"/>
      <c r="KZS28" s="107"/>
      <c r="KZT28" s="107"/>
      <c r="KZU28" s="107"/>
      <c r="KZV28" s="107"/>
      <c r="KZW28" s="107"/>
      <c r="KZX28" s="107"/>
      <c r="KZY28" s="107"/>
      <c r="KZZ28" s="107"/>
      <c r="LAA28" s="107"/>
      <c r="LAB28" s="107"/>
      <c r="LAC28" s="107"/>
      <c r="LAD28" s="107"/>
      <c r="LAE28" s="107"/>
      <c r="LAF28" s="107"/>
      <c r="LAG28" s="107"/>
      <c r="LAH28" s="107"/>
      <c r="LAI28" s="107"/>
      <c r="LAJ28" s="107"/>
      <c r="LAK28" s="107"/>
      <c r="LAL28" s="107"/>
      <c r="LAM28" s="107"/>
      <c r="LAN28" s="107"/>
      <c r="LAO28" s="107"/>
      <c r="LAP28" s="107"/>
      <c r="LAQ28" s="107"/>
      <c r="LAR28" s="107"/>
      <c r="LAS28" s="107"/>
      <c r="LAT28" s="107"/>
      <c r="LAU28" s="107"/>
      <c r="LAV28" s="107"/>
      <c r="LAW28" s="107"/>
      <c r="LAX28" s="107"/>
      <c r="LAY28" s="107"/>
      <c r="LAZ28" s="107"/>
      <c r="LBA28" s="107"/>
      <c r="LBB28" s="107"/>
      <c r="LBC28" s="107"/>
      <c r="LBD28" s="107"/>
      <c r="LBE28" s="107"/>
      <c r="LBF28" s="107"/>
      <c r="LBG28" s="107"/>
      <c r="LBH28" s="107"/>
      <c r="LBI28" s="107"/>
      <c r="LBJ28" s="107"/>
      <c r="LBK28" s="107"/>
      <c r="LBL28" s="107"/>
      <c r="LBM28" s="107"/>
      <c r="LBN28" s="107"/>
      <c r="LBO28" s="107"/>
      <c r="LBP28" s="107"/>
      <c r="LBQ28" s="107"/>
      <c r="LBR28" s="107"/>
      <c r="LBS28" s="107"/>
      <c r="LBT28" s="107"/>
      <c r="LBU28" s="107"/>
      <c r="LBV28" s="107"/>
      <c r="LBW28" s="107"/>
      <c r="LBX28" s="107"/>
      <c r="LBY28" s="107"/>
      <c r="LBZ28" s="107"/>
      <c r="LCA28" s="107"/>
      <c r="LCB28" s="107"/>
      <c r="LCC28" s="107"/>
      <c r="LCD28" s="107"/>
      <c r="LCE28" s="107"/>
      <c r="LCF28" s="107"/>
      <c r="LCG28" s="107"/>
      <c r="LCH28" s="107"/>
      <c r="LCI28" s="107"/>
      <c r="LCJ28" s="107"/>
      <c r="LCK28" s="107"/>
      <c r="LCL28" s="107"/>
      <c r="LCM28" s="107"/>
      <c r="LCN28" s="107"/>
      <c r="LCO28" s="107"/>
      <c r="LCP28" s="107"/>
      <c r="LCQ28" s="107"/>
      <c r="LCR28" s="107"/>
      <c r="LCS28" s="107"/>
      <c r="LCT28" s="107"/>
      <c r="LCU28" s="107"/>
      <c r="LCV28" s="107"/>
      <c r="LCW28" s="107"/>
      <c r="LCX28" s="107"/>
      <c r="LCY28" s="107"/>
      <c r="LCZ28" s="107"/>
      <c r="LDA28" s="107"/>
      <c r="LDB28" s="107"/>
      <c r="LDC28" s="107"/>
      <c r="LDD28" s="107"/>
      <c r="LDE28" s="107"/>
      <c r="LDF28" s="107"/>
      <c r="LDG28" s="107"/>
      <c r="LDH28" s="107"/>
      <c r="LDI28" s="107"/>
      <c r="LDJ28" s="107"/>
      <c r="LDK28" s="107"/>
      <c r="LDL28" s="107"/>
      <c r="LDM28" s="107"/>
      <c r="LDN28" s="107"/>
      <c r="LDO28" s="107"/>
      <c r="LDP28" s="107"/>
      <c r="LDQ28" s="107"/>
      <c r="LDR28" s="107"/>
      <c r="LDS28" s="107"/>
      <c r="LDT28" s="107"/>
      <c r="LDU28" s="107"/>
      <c r="LDV28" s="107"/>
      <c r="LDW28" s="107"/>
      <c r="LDX28" s="107"/>
      <c r="LDY28" s="107"/>
      <c r="LDZ28" s="107"/>
      <c r="LEA28" s="107"/>
      <c r="LEB28" s="107"/>
      <c r="LEC28" s="107"/>
      <c r="LED28" s="107"/>
      <c r="LEE28" s="107"/>
      <c r="LEF28" s="107"/>
      <c r="LEG28" s="107"/>
      <c r="LEH28" s="107"/>
      <c r="LEI28" s="107"/>
      <c r="LEJ28" s="107"/>
      <c r="LEK28" s="107"/>
      <c r="LEL28" s="107"/>
      <c r="LEM28" s="107"/>
      <c r="LEN28" s="107"/>
      <c r="LEO28" s="107"/>
      <c r="LEP28" s="107"/>
      <c r="LEQ28" s="107"/>
      <c r="LER28" s="107"/>
      <c r="LES28" s="107"/>
      <c r="LET28" s="107"/>
      <c r="LEU28" s="107"/>
      <c r="LEV28" s="107"/>
      <c r="LEW28" s="107"/>
      <c r="LEX28" s="107"/>
      <c r="LEY28" s="107"/>
      <c r="LEZ28" s="107"/>
      <c r="LFA28" s="107"/>
      <c r="LFB28" s="107"/>
      <c r="LFC28" s="107"/>
      <c r="LFD28" s="107"/>
      <c r="LFE28" s="107"/>
      <c r="LFF28" s="107"/>
      <c r="LFG28" s="107"/>
      <c r="LFH28" s="107"/>
      <c r="LFI28" s="107"/>
      <c r="LFJ28" s="107"/>
      <c r="LFK28" s="107"/>
      <c r="LFL28" s="107"/>
      <c r="LFM28" s="107"/>
      <c r="LFN28" s="107"/>
      <c r="LFO28" s="107"/>
      <c r="LFP28" s="107"/>
      <c r="LFQ28" s="107"/>
      <c r="LFR28" s="107"/>
      <c r="LFS28" s="107"/>
      <c r="LFT28" s="107"/>
      <c r="LFU28" s="107"/>
      <c r="LFV28" s="107"/>
      <c r="LFW28" s="107"/>
      <c r="LFX28" s="107"/>
      <c r="LFY28" s="107"/>
      <c r="LFZ28" s="107"/>
      <c r="LGA28" s="107"/>
      <c r="LGB28" s="107"/>
      <c r="LGC28" s="107"/>
      <c r="LGD28" s="107"/>
      <c r="LGE28" s="107"/>
      <c r="LGF28" s="107"/>
      <c r="LGG28" s="107"/>
      <c r="LGH28" s="107"/>
      <c r="LGI28" s="107"/>
      <c r="LGJ28" s="107"/>
      <c r="LGK28" s="107"/>
      <c r="LGL28" s="107"/>
      <c r="LGM28" s="107"/>
      <c r="LGN28" s="107"/>
      <c r="LGO28" s="107"/>
      <c r="LGP28" s="107"/>
      <c r="LGQ28" s="107"/>
      <c r="LGR28" s="107"/>
      <c r="LGS28" s="107"/>
      <c r="LGT28" s="107"/>
      <c r="LGU28" s="107"/>
      <c r="LGV28" s="107"/>
      <c r="LGW28" s="107"/>
      <c r="LGX28" s="107"/>
      <c r="LGY28" s="107"/>
      <c r="LGZ28" s="107"/>
      <c r="LHA28" s="107"/>
      <c r="LHB28" s="107"/>
      <c r="LHC28" s="107"/>
      <c r="LHD28" s="107"/>
      <c r="LHE28" s="107"/>
      <c r="LHF28" s="107"/>
      <c r="LHG28" s="107"/>
      <c r="LHH28" s="107"/>
      <c r="LHI28" s="107"/>
      <c r="LHJ28" s="107"/>
      <c r="LHK28" s="107"/>
      <c r="LHL28" s="107"/>
      <c r="LHM28" s="107"/>
      <c r="LHN28" s="107"/>
      <c r="LHO28" s="107"/>
      <c r="LHP28" s="107"/>
      <c r="LHQ28" s="107"/>
      <c r="LHR28" s="107"/>
      <c r="LHS28" s="107"/>
      <c r="LHT28" s="107"/>
      <c r="LHU28" s="107"/>
      <c r="LHV28" s="107"/>
      <c r="LHW28" s="107"/>
      <c r="LHX28" s="107"/>
      <c r="LHY28" s="107"/>
      <c r="LHZ28" s="107"/>
      <c r="LIA28" s="107"/>
      <c r="LIB28" s="107"/>
      <c r="LIC28" s="107"/>
      <c r="LID28" s="107"/>
      <c r="LIE28" s="107"/>
      <c r="LIF28" s="107"/>
      <c r="LIG28" s="107"/>
      <c r="LIH28" s="107"/>
      <c r="LII28" s="107"/>
      <c r="LIJ28" s="107"/>
      <c r="LIK28" s="107"/>
      <c r="LIL28" s="107"/>
      <c r="LIM28" s="107"/>
      <c r="LIN28" s="107"/>
      <c r="LIO28" s="107"/>
      <c r="LIP28" s="107"/>
      <c r="LIQ28" s="107"/>
      <c r="LIR28" s="107"/>
      <c r="LIS28" s="107"/>
      <c r="LIT28" s="107"/>
      <c r="LIU28" s="107"/>
      <c r="LIV28" s="107"/>
      <c r="LIW28" s="107"/>
      <c r="LIX28" s="107"/>
      <c r="LIY28" s="107"/>
      <c r="LIZ28" s="107"/>
      <c r="LJA28" s="107"/>
      <c r="LJB28" s="107"/>
      <c r="LJC28" s="107"/>
      <c r="LJD28" s="107"/>
      <c r="LJE28" s="107"/>
      <c r="LJF28" s="107"/>
      <c r="LJG28" s="107"/>
      <c r="LJH28" s="107"/>
      <c r="LJI28" s="107"/>
      <c r="LJJ28" s="107"/>
      <c r="LJK28" s="107"/>
      <c r="LJL28" s="107"/>
      <c r="LJM28" s="107"/>
      <c r="LJN28" s="107"/>
      <c r="LJO28" s="107"/>
      <c r="LJP28" s="107"/>
      <c r="LJQ28" s="107"/>
      <c r="LJR28" s="107"/>
      <c r="LJS28" s="107"/>
      <c r="LJT28" s="107"/>
      <c r="LJU28" s="107"/>
      <c r="LJV28" s="107"/>
      <c r="LJW28" s="107"/>
      <c r="LJX28" s="107"/>
      <c r="LJY28" s="107"/>
      <c r="LJZ28" s="107"/>
      <c r="LKA28" s="107"/>
      <c r="LKB28" s="107"/>
      <c r="LKC28" s="107"/>
      <c r="LKD28" s="107"/>
      <c r="LKE28" s="107"/>
      <c r="LKF28" s="107"/>
      <c r="LKG28" s="107"/>
      <c r="LKH28" s="107"/>
      <c r="LKI28" s="107"/>
      <c r="LKJ28" s="107"/>
      <c r="LKK28" s="107"/>
      <c r="LKL28" s="107"/>
      <c r="LKM28" s="107"/>
      <c r="LKN28" s="107"/>
      <c r="LKO28" s="107"/>
      <c r="LKP28" s="107"/>
      <c r="LKQ28" s="107"/>
      <c r="LKR28" s="107"/>
      <c r="LKS28" s="107"/>
      <c r="LKT28" s="107"/>
      <c r="LKU28" s="107"/>
      <c r="LKV28" s="107"/>
      <c r="LKW28" s="107"/>
      <c r="LKX28" s="107"/>
      <c r="LKY28" s="107"/>
      <c r="LKZ28" s="107"/>
      <c r="LLA28" s="107"/>
      <c r="LLB28" s="107"/>
      <c r="LLC28" s="107"/>
      <c r="LLD28" s="107"/>
      <c r="LLE28" s="107"/>
      <c r="LLF28" s="107"/>
      <c r="LLG28" s="107"/>
      <c r="LLH28" s="107"/>
      <c r="LLI28" s="107"/>
      <c r="LLJ28" s="107"/>
      <c r="LLK28" s="107"/>
      <c r="LLL28" s="107"/>
      <c r="LLM28" s="107"/>
      <c r="LLN28" s="107"/>
      <c r="LLO28" s="107"/>
      <c r="LLP28" s="107"/>
      <c r="LLQ28" s="107"/>
      <c r="LLR28" s="107"/>
      <c r="LLS28" s="107"/>
      <c r="LLT28" s="107"/>
      <c r="LLU28" s="107"/>
      <c r="LLV28" s="107"/>
      <c r="LLW28" s="107"/>
      <c r="LLX28" s="107"/>
      <c r="LLY28" s="107"/>
      <c r="LLZ28" s="107"/>
      <c r="LMA28" s="107"/>
      <c r="LMB28" s="107"/>
      <c r="LMC28" s="107"/>
      <c r="LMD28" s="107"/>
      <c r="LME28" s="107"/>
      <c r="LMF28" s="107"/>
      <c r="LMG28" s="107"/>
      <c r="LMH28" s="107"/>
      <c r="LMI28" s="107"/>
      <c r="LMJ28" s="107"/>
      <c r="LMK28" s="107"/>
      <c r="LML28" s="107"/>
      <c r="LMM28" s="107"/>
      <c r="LMN28" s="107"/>
      <c r="LMO28" s="107"/>
      <c r="LMP28" s="107"/>
      <c r="LMQ28" s="107"/>
      <c r="LMR28" s="107"/>
      <c r="LMS28" s="107"/>
      <c r="LMT28" s="107"/>
      <c r="LMU28" s="107"/>
      <c r="LMV28" s="107"/>
      <c r="LMW28" s="107"/>
      <c r="LMX28" s="107"/>
      <c r="LMY28" s="107"/>
      <c r="LMZ28" s="107"/>
      <c r="LNA28" s="107"/>
      <c r="LNB28" s="107"/>
      <c r="LNC28" s="107"/>
      <c r="LND28" s="107"/>
      <c r="LNE28" s="107"/>
      <c r="LNF28" s="107"/>
      <c r="LNG28" s="107"/>
      <c r="LNH28" s="107"/>
      <c r="LNI28" s="107"/>
      <c r="LNJ28" s="107"/>
      <c r="LNK28" s="107"/>
      <c r="LNL28" s="107"/>
      <c r="LNM28" s="107"/>
      <c r="LNN28" s="107"/>
      <c r="LNO28" s="107"/>
      <c r="LNP28" s="107"/>
      <c r="LNQ28" s="107"/>
      <c r="LNR28" s="107"/>
      <c r="LNS28" s="107"/>
      <c r="LNT28" s="107"/>
      <c r="LNU28" s="107"/>
      <c r="LNV28" s="107"/>
      <c r="LNW28" s="107"/>
      <c r="LNX28" s="107"/>
      <c r="LNY28" s="107"/>
      <c r="LNZ28" s="107"/>
      <c r="LOA28" s="107"/>
      <c r="LOB28" s="107"/>
      <c r="LOC28" s="107"/>
      <c r="LOD28" s="107"/>
      <c r="LOE28" s="107"/>
      <c r="LOF28" s="107"/>
      <c r="LOG28" s="107"/>
      <c r="LOH28" s="107"/>
      <c r="LOI28" s="107"/>
      <c r="LOJ28" s="107"/>
      <c r="LOK28" s="107"/>
      <c r="LOL28" s="107"/>
      <c r="LOM28" s="107"/>
      <c r="LON28" s="107"/>
      <c r="LOO28" s="107"/>
      <c r="LOP28" s="107"/>
      <c r="LOQ28" s="107"/>
      <c r="LOR28" s="107"/>
      <c r="LOS28" s="107"/>
      <c r="LOT28" s="107"/>
      <c r="LOU28" s="107"/>
      <c r="LOV28" s="107"/>
      <c r="LOW28" s="107"/>
      <c r="LOX28" s="107"/>
      <c r="LOY28" s="107"/>
      <c r="LOZ28" s="107"/>
      <c r="LPA28" s="107"/>
      <c r="LPB28" s="107"/>
      <c r="LPC28" s="107"/>
      <c r="LPD28" s="107"/>
      <c r="LPE28" s="107"/>
      <c r="LPF28" s="107"/>
      <c r="LPG28" s="107"/>
      <c r="LPH28" s="107"/>
      <c r="LPI28" s="107"/>
      <c r="LPJ28" s="107"/>
      <c r="LPK28" s="107"/>
      <c r="LPL28" s="107"/>
      <c r="LPM28" s="107"/>
      <c r="LPN28" s="107"/>
      <c r="LPO28" s="107"/>
      <c r="LPP28" s="107"/>
      <c r="LPQ28" s="107"/>
      <c r="LPR28" s="107"/>
      <c r="LPS28" s="107"/>
      <c r="LPT28" s="107"/>
      <c r="LPU28" s="107"/>
      <c r="LPV28" s="107"/>
      <c r="LPW28" s="107"/>
      <c r="LPX28" s="107"/>
      <c r="LPY28" s="107"/>
      <c r="LPZ28" s="107"/>
      <c r="LQA28" s="107"/>
      <c r="LQB28" s="107"/>
      <c r="LQC28" s="107"/>
      <c r="LQD28" s="107"/>
      <c r="LQE28" s="107"/>
      <c r="LQF28" s="107"/>
      <c r="LQG28" s="107"/>
      <c r="LQH28" s="107"/>
      <c r="LQI28" s="107"/>
      <c r="LQJ28" s="107"/>
      <c r="LQK28" s="107"/>
      <c r="LQL28" s="107"/>
      <c r="LQM28" s="107"/>
      <c r="LQN28" s="107"/>
      <c r="LQO28" s="107"/>
      <c r="LQP28" s="107"/>
      <c r="LQQ28" s="107"/>
      <c r="LQR28" s="107"/>
      <c r="LQS28" s="107"/>
      <c r="LQT28" s="107"/>
      <c r="LQU28" s="107"/>
      <c r="LQV28" s="107"/>
      <c r="LQW28" s="107"/>
      <c r="LQX28" s="107"/>
      <c r="LQY28" s="107"/>
      <c r="LQZ28" s="107"/>
      <c r="LRA28" s="107"/>
      <c r="LRB28" s="107"/>
      <c r="LRC28" s="107"/>
      <c r="LRD28" s="107"/>
      <c r="LRE28" s="107"/>
      <c r="LRF28" s="107"/>
      <c r="LRG28" s="107"/>
      <c r="LRH28" s="107"/>
      <c r="LRI28" s="107"/>
      <c r="LRJ28" s="107"/>
      <c r="LRK28" s="107"/>
      <c r="LRL28" s="107"/>
      <c r="LRM28" s="107"/>
      <c r="LRN28" s="107"/>
      <c r="LRO28" s="107"/>
      <c r="LRP28" s="107"/>
      <c r="LRQ28" s="107"/>
      <c r="LRR28" s="107"/>
      <c r="LRS28" s="107"/>
      <c r="LRT28" s="107"/>
      <c r="LRU28" s="107"/>
      <c r="LRV28" s="107"/>
      <c r="LRW28" s="107"/>
      <c r="LRX28" s="107"/>
      <c r="LRY28" s="107"/>
      <c r="LRZ28" s="107"/>
      <c r="LSA28" s="107"/>
      <c r="LSB28" s="107"/>
      <c r="LSC28" s="107"/>
      <c r="LSD28" s="107"/>
      <c r="LSE28" s="107"/>
      <c r="LSF28" s="107"/>
      <c r="LSG28" s="107"/>
      <c r="LSH28" s="107"/>
      <c r="LSI28" s="107"/>
      <c r="LSJ28" s="107"/>
      <c r="LSK28" s="107"/>
      <c r="LSL28" s="107"/>
      <c r="LSM28" s="107"/>
      <c r="LSN28" s="107"/>
      <c r="LSO28" s="107"/>
      <c r="LSP28" s="107"/>
      <c r="LSQ28" s="107"/>
      <c r="LSR28" s="107"/>
      <c r="LSS28" s="107"/>
      <c r="LST28" s="107"/>
      <c r="LSU28" s="107"/>
      <c r="LSV28" s="107"/>
      <c r="LSW28" s="107"/>
      <c r="LSX28" s="107"/>
      <c r="LSY28" s="107"/>
      <c r="LSZ28" s="107"/>
      <c r="LTA28" s="107"/>
      <c r="LTB28" s="107"/>
      <c r="LTC28" s="107"/>
      <c r="LTD28" s="107"/>
      <c r="LTE28" s="107"/>
      <c r="LTF28" s="107"/>
      <c r="LTG28" s="107"/>
      <c r="LTH28" s="107"/>
      <c r="LTI28" s="107"/>
      <c r="LTJ28" s="107"/>
      <c r="LTK28" s="107"/>
      <c r="LTL28" s="107"/>
      <c r="LTM28" s="107"/>
      <c r="LTN28" s="107"/>
      <c r="LTO28" s="107"/>
      <c r="LTP28" s="107"/>
      <c r="LTQ28" s="107"/>
      <c r="LTR28" s="107"/>
      <c r="LTS28" s="107"/>
      <c r="LTT28" s="107"/>
      <c r="LTU28" s="107"/>
      <c r="LTV28" s="107"/>
      <c r="LTW28" s="107"/>
      <c r="LTX28" s="107"/>
      <c r="LTY28" s="107"/>
      <c r="LTZ28" s="107"/>
      <c r="LUA28" s="107"/>
      <c r="LUB28" s="107"/>
      <c r="LUC28" s="107"/>
      <c r="LUD28" s="107"/>
      <c r="LUE28" s="107"/>
      <c r="LUF28" s="107"/>
      <c r="LUG28" s="107"/>
      <c r="LUH28" s="107"/>
      <c r="LUI28" s="107"/>
      <c r="LUJ28" s="107"/>
      <c r="LUK28" s="107"/>
      <c r="LUL28" s="107"/>
      <c r="LUM28" s="107"/>
      <c r="LUN28" s="107"/>
      <c r="LUO28" s="107"/>
      <c r="LUP28" s="107"/>
      <c r="LUQ28" s="107"/>
      <c r="LUR28" s="107"/>
      <c r="LUS28" s="107"/>
      <c r="LUT28" s="107"/>
      <c r="LUU28" s="107"/>
      <c r="LUV28" s="107"/>
      <c r="LUW28" s="107"/>
      <c r="LUX28" s="107"/>
      <c r="LUY28" s="107"/>
      <c r="LUZ28" s="107"/>
      <c r="LVA28" s="107"/>
      <c r="LVB28" s="107"/>
      <c r="LVC28" s="107"/>
      <c r="LVD28" s="107"/>
      <c r="LVE28" s="107"/>
      <c r="LVF28" s="107"/>
      <c r="LVG28" s="107"/>
      <c r="LVH28" s="107"/>
      <c r="LVI28" s="107"/>
      <c r="LVJ28" s="107"/>
      <c r="LVK28" s="107"/>
      <c r="LVL28" s="107"/>
      <c r="LVM28" s="107"/>
      <c r="LVN28" s="107"/>
      <c r="LVO28" s="107"/>
      <c r="LVP28" s="107"/>
      <c r="LVQ28" s="107"/>
      <c r="LVR28" s="107"/>
      <c r="LVS28" s="107"/>
      <c r="LVT28" s="107"/>
      <c r="LVU28" s="107"/>
      <c r="LVV28" s="107"/>
      <c r="LVW28" s="107"/>
      <c r="LVX28" s="107"/>
      <c r="LVY28" s="107"/>
      <c r="LVZ28" s="107"/>
      <c r="LWA28" s="107"/>
      <c r="LWB28" s="107"/>
      <c r="LWC28" s="107"/>
      <c r="LWD28" s="107"/>
      <c r="LWE28" s="107"/>
      <c r="LWF28" s="107"/>
      <c r="LWG28" s="107"/>
      <c r="LWH28" s="107"/>
      <c r="LWI28" s="107"/>
      <c r="LWJ28" s="107"/>
      <c r="LWK28" s="107"/>
      <c r="LWL28" s="107"/>
      <c r="LWM28" s="107"/>
      <c r="LWN28" s="107"/>
      <c r="LWO28" s="107"/>
      <c r="LWP28" s="107"/>
      <c r="LWQ28" s="107"/>
      <c r="LWR28" s="107"/>
      <c r="LWS28" s="107"/>
      <c r="LWT28" s="107"/>
      <c r="LWU28" s="107"/>
      <c r="LWV28" s="107"/>
      <c r="LWW28" s="107"/>
      <c r="LWX28" s="107"/>
      <c r="LWY28" s="107"/>
      <c r="LWZ28" s="107"/>
      <c r="LXA28" s="107"/>
      <c r="LXB28" s="107"/>
      <c r="LXC28" s="107"/>
      <c r="LXD28" s="107"/>
      <c r="LXE28" s="107"/>
      <c r="LXF28" s="107"/>
      <c r="LXG28" s="107"/>
      <c r="LXH28" s="107"/>
      <c r="LXI28" s="107"/>
      <c r="LXJ28" s="107"/>
      <c r="LXK28" s="107"/>
      <c r="LXL28" s="107"/>
      <c r="LXM28" s="107"/>
      <c r="LXN28" s="107"/>
      <c r="LXO28" s="107"/>
      <c r="LXP28" s="107"/>
      <c r="LXQ28" s="107"/>
      <c r="LXR28" s="107"/>
      <c r="LXS28" s="107"/>
      <c r="LXT28" s="107"/>
      <c r="LXU28" s="107"/>
      <c r="LXV28" s="107"/>
      <c r="LXW28" s="107"/>
      <c r="LXX28" s="107"/>
      <c r="LXY28" s="107"/>
      <c r="LXZ28" s="107"/>
      <c r="LYA28" s="107"/>
      <c r="LYB28" s="107"/>
      <c r="LYC28" s="107"/>
      <c r="LYD28" s="107"/>
      <c r="LYE28" s="107"/>
      <c r="LYF28" s="107"/>
      <c r="LYG28" s="107"/>
      <c r="LYH28" s="107"/>
      <c r="LYI28" s="107"/>
      <c r="LYJ28" s="107"/>
      <c r="LYK28" s="107"/>
      <c r="LYL28" s="107"/>
      <c r="LYM28" s="107"/>
      <c r="LYN28" s="107"/>
      <c r="LYO28" s="107"/>
      <c r="LYP28" s="107"/>
      <c r="LYQ28" s="107"/>
      <c r="LYR28" s="107"/>
      <c r="LYS28" s="107"/>
      <c r="LYT28" s="107"/>
      <c r="LYU28" s="107"/>
      <c r="LYV28" s="107"/>
      <c r="LYW28" s="107"/>
      <c r="LYX28" s="107"/>
      <c r="LYY28" s="107"/>
      <c r="LYZ28" s="107"/>
      <c r="LZA28" s="107"/>
      <c r="LZB28" s="107"/>
      <c r="LZC28" s="107"/>
      <c r="LZD28" s="107"/>
      <c r="LZE28" s="107"/>
      <c r="LZF28" s="107"/>
      <c r="LZG28" s="107"/>
      <c r="LZH28" s="107"/>
      <c r="LZI28" s="107"/>
      <c r="LZJ28" s="107"/>
      <c r="LZK28" s="107"/>
      <c r="LZL28" s="107"/>
      <c r="LZM28" s="107"/>
      <c r="LZN28" s="107"/>
      <c r="LZO28" s="107"/>
      <c r="LZP28" s="107"/>
      <c r="LZQ28" s="107"/>
      <c r="LZR28" s="107"/>
      <c r="LZS28" s="107"/>
      <c r="LZT28" s="107"/>
      <c r="LZU28" s="107"/>
      <c r="LZV28" s="107"/>
      <c r="LZW28" s="107"/>
      <c r="LZX28" s="107"/>
      <c r="LZY28" s="107"/>
      <c r="LZZ28" s="107"/>
      <c r="MAA28" s="107"/>
      <c r="MAB28" s="107"/>
      <c r="MAC28" s="107"/>
      <c r="MAD28" s="107"/>
      <c r="MAE28" s="107"/>
      <c r="MAF28" s="107"/>
      <c r="MAG28" s="107"/>
      <c r="MAH28" s="107"/>
      <c r="MAI28" s="107"/>
      <c r="MAJ28" s="107"/>
      <c r="MAK28" s="107"/>
      <c r="MAL28" s="107"/>
      <c r="MAM28" s="107"/>
      <c r="MAN28" s="107"/>
      <c r="MAO28" s="107"/>
      <c r="MAP28" s="107"/>
      <c r="MAQ28" s="107"/>
      <c r="MAR28" s="107"/>
      <c r="MAS28" s="107"/>
      <c r="MAT28" s="107"/>
      <c r="MAU28" s="107"/>
      <c r="MAV28" s="107"/>
      <c r="MAW28" s="107"/>
      <c r="MAX28" s="107"/>
      <c r="MAY28" s="107"/>
      <c r="MAZ28" s="107"/>
      <c r="MBA28" s="107"/>
      <c r="MBB28" s="107"/>
      <c r="MBC28" s="107"/>
      <c r="MBD28" s="107"/>
      <c r="MBE28" s="107"/>
      <c r="MBF28" s="107"/>
      <c r="MBG28" s="107"/>
      <c r="MBH28" s="107"/>
      <c r="MBI28" s="107"/>
      <c r="MBJ28" s="107"/>
      <c r="MBK28" s="107"/>
      <c r="MBL28" s="107"/>
      <c r="MBM28" s="107"/>
      <c r="MBN28" s="107"/>
      <c r="MBO28" s="107"/>
      <c r="MBP28" s="107"/>
      <c r="MBQ28" s="107"/>
      <c r="MBR28" s="107"/>
      <c r="MBS28" s="107"/>
      <c r="MBT28" s="107"/>
      <c r="MBU28" s="107"/>
      <c r="MBV28" s="107"/>
      <c r="MBW28" s="107"/>
      <c r="MBX28" s="107"/>
      <c r="MBY28" s="107"/>
      <c r="MBZ28" s="107"/>
      <c r="MCA28" s="107"/>
      <c r="MCB28" s="107"/>
      <c r="MCC28" s="107"/>
      <c r="MCD28" s="107"/>
      <c r="MCE28" s="107"/>
      <c r="MCF28" s="107"/>
      <c r="MCG28" s="107"/>
      <c r="MCH28" s="107"/>
      <c r="MCI28" s="107"/>
      <c r="MCJ28" s="107"/>
      <c r="MCK28" s="107"/>
      <c r="MCL28" s="107"/>
      <c r="MCM28" s="107"/>
      <c r="MCN28" s="107"/>
      <c r="MCO28" s="107"/>
      <c r="MCP28" s="107"/>
      <c r="MCQ28" s="107"/>
      <c r="MCR28" s="107"/>
      <c r="MCS28" s="107"/>
      <c r="MCT28" s="107"/>
      <c r="MCU28" s="107"/>
      <c r="MCV28" s="107"/>
      <c r="MCW28" s="107"/>
      <c r="MCX28" s="107"/>
      <c r="MCY28" s="107"/>
      <c r="MCZ28" s="107"/>
      <c r="MDA28" s="107"/>
      <c r="MDB28" s="107"/>
      <c r="MDC28" s="107"/>
      <c r="MDD28" s="107"/>
      <c r="MDE28" s="107"/>
      <c r="MDF28" s="107"/>
      <c r="MDG28" s="107"/>
      <c r="MDH28" s="107"/>
      <c r="MDI28" s="107"/>
      <c r="MDJ28" s="107"/>
      <c r="MDK28" s="107"/>
      <c r="MDL28" s="107"/>
      <c r="MDM28" s="107"/>
      <c r="MDN28" s="107"/>
      <c r="MDO28" s="107"/>
      <c r="MDP28" s="107"/>
      <c r="MDQ28" s="107"/>
      <c r="MDR28" s="107"/>
      <c r="MDS28" s="107"/>
      <c r="MDT28" s="107"/>
      <c r="MDU28" s="107"/>
      <c r="MDV28" s="107"/>
      <c r="MDW28" s="107"/>
      <c r="MDX28" s="107"/>
      <c r="MDY28" s="107"/>
      <c r="MDZ28" s="107"/>
      <c r="MEA28" s="107"/>
      <c r="MEB28" s="107"/>
      <c r="MEC28" s="107"/>
      <c r="MED28" s="107"/>
      <c r="MEE28" s="107"/>
      <c r="MEF28" s="107"/>
      <c r="MEG28" s="107"/>
      <c r="MEH28" s="107"/>
      <c r="MEI28" s="107"/>
      <c r="MEJ28" s="107"/>
      <c r="MEK28" s="107"/>
      <c r="MEL28" s="107"/>
      <c r="MEM28" s="107"/>
      <c r="MEN28" s="107"/>
      <c r="MEO28" s="107"/>
      <c r="MEP28" s="107"/>
      <c r="MEQ28" s="107"/>
      <c r="MER28" s="107"/>
      <c r="MES28" s="107"/>
      <c r="MET28" s="107"/>
      <c r="MEU28" s="107"/>
      <c r="MEV28" s="107"/>
      <c r="MEW28" s="107"/>
      <c r="MEX28" s="107"/>
      <c r="MEY28" s="107"/>
      <c r="MEZ28" s="107"/>
      <c r="MFA28" s="107"/>
      <c r="MFB28" s="107"/>
      <c r="MFC28" s="107"/>
      <c r="MFD28" s="107"/>
      <c r="MFE28" s="107"/>
      <c r="MFF28" s="107"/>
      <c r="MFG28" s="107"/>
      <c r="MFH28" s="107"/>
      <c r="MFI28" s="107"/>
      <c r="MFJ28" s="107"/>
      <c r="MFK28" s="107"/>
      <c r="MFL28" s="107"/>
      <c r="MFM28" s="107"/>
      <c r="MFN28" s="107"/>
      <c r="MFO28" s="107"/>
      <c r="MFP28" s="107"/>
      <c r="MFQ28" s="107"/>
      <c r="MFR28" s="107"/>
      <c r="MFS28" s="107"/>
      <c r="MFT28" s="107"/>
      <c r="MFU28" s="107"/>
      <c r="MFV28" s="107"/>
      <c r="MFW28" s="107"/>
      <c r="MFX28" s="107"/>
      <c r="MFY28" s="107"/>
      <c r="MFZ28" s="107"/>
      <c r="MGA28" s="107"/>
      <c r="MGB28" s="107"/>
      <c r="MGC28" s="107"/>
      <c r="MGD28" s="107"/>
      <c r="MGE28" s="107"/>
      <c r="MGF28" s="107"/>
      <c r="MGG28" s="107"/>
      <c r="MGH28" s="107"/>
      <c r="MGI28" s="107"/>
      <c r="MGJ28" s="107"/>
      <c r="MGK28" s="107"/>
      <c r="MGL28" s="107"/>
      <c r="MGM28" s="107"/>
      <c r="MGN28" s="107"/>
      <c r="MGO28" s="107"/>
      <c r="MGP28" s="107"/>
      <c r="MGQ28" s="107"/>
      <c r="MGR28" s="107"/>
      <c r="MGS28" s="107"/>
      <c r="MGT28" s="107"/>
      <c r="MGU28" s="107"/>
      <c r="MGV28" s="107"/>
      <c r="MGW28" s="107"/>
      <c r="MGX28" s="107"/>
      <c r="MGY28" s="107"/>
      <c r="MGZ28" s="107"/>
      <c r="MHA28" s="107"/>
      <c r="MHB28" s="107"/>
      <c r="MHC28" s="107"/>
      <c r="MHD28" s="107"/>
      <c r="MHE28" s="107"/>
      <c r="MHF28" s="107"/>
      <c r="MHG28" s="107"/>
      <c r="MHH28" s="107"/>
      <c r="MHI28" s="107"/>
      <c r="MHJ28" s="107"/>
      <c r="MHK28" s="107"/>
      <c r="MHL28" s="107"/>
      <c r="MHM28" s="107"/>
      <c r="MHN28" s="107"/>
      <c r="MHO28" s="107"/>
      <c r="MHP28" s="107"/>
      <c r="MHQ28" s="107"/>
      <c r="MHR28" s="107"/>
      <c r="MHS28" s="107"/>
      <c r="MHT28" s="107"/>
      <c r="MHU28" s="107"/>
      <c r="MHV28" s="107"/>
      <c r="MHW28" s="107"/>
      <c r="MHX28" s="107"/>
      <c r="MHY28" s="107"/>
      <c r="MHZ28" s="107"/>
      <c r="MIA28" s="107"/>
      <c r="MIB28" s="107"/>
      <c r="MIC28" s="107"/>
      <c r="MID28" s="107"/>
      <c r="MIE28" s="107"/>
      <c r="MIF28" s="107"/>
      <c r="MIG28" s="107"/>
      <c r="MIH28" s="107"/>
      <c r="MII28" s="107"/>
      <c r="MIJ28" s="107"/>
      <c r="MIK28" s="107"/>
      <c r="MIL28" s="107"/>
      <c r="MIM28" s="107"/>
      <c r="MIN28" s="107"/>
      <c r="MIO28" s="107"/>
      <c r="MIP28" s="107"/>
      <c r="MIQ28" s="107"/>
      <c r="MIR28" s="107"/>
      <c r="MIS28" s="107"/>
      <c r="MIT28" s="107"/>
      <c r="MIU28" s="107"/>
      <c r="MIV28" s="107"/>
      <c r="MIW28" s="107"/>
      <c r="MIX28" s="107"/>
      <c r="MIY28" s="107"/>
      <c r="MIZ28" s="107"/>
      <c r="MJA28" s="107"/>
      <c r="MJB28" s="107"/>
      <c r="MJC28" s="107"/>
      <c r="MJD28" s="107"/>
      <c r="MJE28" s="107"/>
      <c r="MJF28" s="107"/>
      <c r="MJG28" s="107"/>
      <c r="MJH28" s="107"/>
      <c r="MJI28" s="107"/>
      <c r="MJJ28" s="107"/>
      <c r="MJK28" s="107"/>
      <c r="MJL28" s="107"/>
      <c r="MJM28" s="107"/>
      <c r="MJN28" s="107"/>
      <c r="MJO28" s="107"/>
      <c r="MJP28" s="107"/>
      <c r="MJQ28" s="107"/>
      <c r="MJR28" s="107"/>
      <c r="MJS28" s="107"/>
      <c r="MJT28" s="107"/>
      <c r="MJU28" s="107"/>
      <c r="MJV28" s="107"/>
      <c r="MJW28" s="107"/>
      <c r="MJX28" s="107"/>
      <c r="MJY28" s="107"/>
      <c r="MJZ28" s="107"/>
      <c r="MKA28" s="107"/>
      <c r="MKB28" s="107"/>
      <c r="MKC28" s="107"/>
      <c r="MKD28" s="107"/>
      <c r="MKE28" s="107"/>
      <c r="MKF28" s="107"/>
      <c r="MKG28" s="107"/>
      <c r="MKH28" s="107"/>
      <c r="MKI28" s="107"/>
      <c r="MKJ28" s="107"/>
      <c r="MKK28" s="107"/>
      <c r="MKL28" s="107"/>
      <c r="MKM28" s="107"/>
      <c r="MKN28" s="107"/>
      <c r="MKO28" s="107"/>
      <c r="MKP28" s="107"/>
      <c r="MKQ28" s="107"/>
      <c r="MKR28" s="107"/>
      <c r="MKS28" s="107"/>
      <c r="MKT28" s="107"/>
      <c r="MKU28" s="107"/>
      <c r="MKV28" s="107"/>
      <c r="MKW28" s="107"/>
      <c r="MKX28" s="107"/>
      <c r="MKY28" s="107"/>
      <c r="MKZ28" s="107"/>
      <c r="MLA28" s="107"/>
      <c r="MLB28" s="107"/>
      <c r="MLC28" s="107"/>
      <c r="MLD28" s="107"/>
      <c r="MLE28" s="107"/>
      <c r="MLF28" s="107"/>
      <c r="MLG28" s="107"/>
      <c r="MLH28" s="107"/>
      <c r="MLI28" s="107"/>
      <c r="MLJ28" s="107"/>
      <c r="MLK28" s="107"/>
      <c r="MLL28" s="107"/>
      <c r="MLM28" s="107"/>
      <c r="MLN28" s="107"/>
      <c r="MLO28" s="107"/>
      <c r="MLP28" s="107"/>
      <c r="MLQ28" s="107"/>
      <c r="MLR28" s="107"/>
      <c r="MLS28" s="107"/>
      <c r="MLT28" s="107"/>
      <c r="MLU28" s="107"/>
      <c r="MLV28" s="107"/>
      <c r="MLW28" s="107"/>
      <c r="MLX28" s="107"/>
      <c r="MLY28" s="107"/>
      <c r="MLZ28" s="107"/>
      <c r="MMA28" s="107"/>
      <c r="MMB28" s="107"/>
      <c r="MMC28" s="107"/>
      <c r="MMD28" s="107"/>
      <c r="MME28" s="107"/>
      <c r="MMF28" s="107"/>
      <c r="MMG28" s="107"/>
      <c r="MMH28" s="107"/>
      <c r="MMI28" s="107"/>
      <c r="MMJ28" s="107"/>
      <c r="MMK28" s="107"/>
      <c r="MML28" s="107"/>
      <c r="MMM28" s="107"/>
      <c r="MMN28" s="107"/>
      <c r="MMO28" s="107"/>
      <c r="MMP28" s="107"/>
      <c r="MMQ28" s="107"/>
      <c r="MMR28" s="107"/>
      <c r="MMS28" s="107"/>
      <c r="MMT28" s="107"/>
      <c r="MMU28" s="107"/>
      <c r="MMV28" s="107"/>
      <c r="MMW28" s="107"/>
      <c r="MMX28" s="107"/>
      <c r="MMY28" s="107"/>
      <c r="MMZ28" s="107"/>
      <c r="MNA28" s="107"/>
      <c r="MNB28" s="107"/>
      <c r="MNC28" s="107"/>
      <c r="MND28" s="107"/>
      <c r="MNE28" s="107"/>
      <c r="MNF28" s="107"/>
      <c r="MNG28" s="107"/>
      <c r="MNH28" s="107"/>
      <c r="MNI28" s="107"/>
      <c r="MNJ28" s="107"/>
      <c r="MNK28" s="107"/>
      <c r="MNL28" s="107"/>
      <c r="MNM28" s="107"/>
      <c r="MNN28" s="107"/>
      <c r="MNO28" s="107"/>
      <c r="MNP28" s="107"/>
      <c r="MNQ28" s="107"/>
      <c r="MNR28" s="107"/>
      <c r="MNS28" s="107"/>
      <c r="MNT28" s="107"/>
      <c r="MNU28" s="107"/>
      <c r="MNV28" s="107"/>
      <c r="MNW28" s="107"/>
      <c r="MNX28" s="107"/>
      <c r="MNY28" s="107"/>
      <c r="MNZ28" s="107"/>
      <c r="MOA28" s="107"/>
      <c r="MOB28" s="107"/>
      <c r="MOC28" s="107"/>
      <c r="MOD28" s="107"/>
      <c r="MOE28" s="107"/>
      <c r="MOF28" s="107"/>
      <c r="MOG28" s="107"/>
      <c r="MOH28" s="107"/>
      <c r="MOI28" s="107"/>
      <c r="MOJ28" s="107"/>
      <c r="MOK28" s="107"/>
      <c r="MOL28" s="107"/>
      <c r="MOM28" s="107"/>
      <c r="MON28" s="107"/>
      <c r="MOO28" s="107"/>
      <c r="MOP28" s="107"/>
      <c r="MOQ28" s="107"/>
      <c r="MOR28" s="107"/>
      <c r="MOS28" s="107"/>
      <c r="MOT28" s="107"/>
      <c r="MOU28" s="107"/>
      <c r="MOV28" s="107"/>
      <c r="MOW28" s="107"/>
      <c r="MOX28" s="107"/>
      <c r="MOY28" s="107"/>
      <c r="MOZ28" s="107"/>
      <c r="MPA28" s="107"/>
      <c r="MPB28" s="107"/>
      <c r="MPC28" s="107"/>
      <c r="MPD28" s="107"/>
      <c r="MPE28" s="107"/>
      <c r="MPF28" s="107"/>
      <c r="MPG28" s="107"/>
      <c r="MPH28" s="107"/>
      <c r="MPI28" s="107"/>
      <c r="MPJ28" s="107"/>
      <c r="MPK28" s="107"/>
      <c r="MPL28" s="107"/>
      <c r="MPM28" s="107"/>
      <c r="MPN28" s="107"/>
      <c r="MPO28" s="107"/>
      <c r="MPP28" s="107"/>
      <c r="MPQ28" s="107"/>
      <c r="MPR28" s="107"/>
      <c r="MPS28" s="107"/>
      <c r="MPT28" s="107"/>
      <c r="MPU28" s="107"/>
      <c r="MPV28" s="107"/>
      <c r="MPW28" s="107"/>
      <c r="MPX28" s="107"/>
      <c r="MPY28" s="107"/>
      <c r="MPZ28" s="107"/>
      <c r="MQA28" s="107"/>
      <c r="MQB28" s="107"/>
      <c r="MQC28" s="107"/>
      <c r="MQD28" s="107"/>
      <c r="MQE28" s="107"/>
      <c r="MQF28" s="107"/>
      <c r="MQG28" s="107"/>
      <c r="MQH28" s="107"/>
      <c r="MQI28" s="107"/>
      <c r="MQJ28" s="107"/>
      <c r="MQK28" s="107"/>
      <c r="MQL28" s="107"/>
      <c r="MQM28" s="107"/>
      <c r="MQN28" s="107"/>
      <c r="MQO28" s="107"/>
      <c r="MQP28" s="107"/>
      <c r="MQQ28" s="107"/>
      <c r="MQR28" s="107"/>
      <c r="MQS28" s="107"/>
      <c r="MQT28" s="107"/>
      <c r="MQU28" s="107"/>
      <c r="MQV28" s="107"/>
      <c r="MQW28" s="107"/>
      <c r="MQX28" s="107"/>
      <c r="MQY28" s="107"/>
      <c r="MQZ28" s="107"/>
      <c r="MRA28" s="107"/>
      <c r="MRB28" s="107"/>
      <c r="MRC28" s="107"/>
      <c r="MRD28" s="107"/>
      <c r="MRE28" s="107"/>
      <c r="MRF28" s="107"/>
      <c r="MRG28" s="107"/>
      <c r="MRH28" s="107"/>
      <c r="MRI28" s="107"/>
      <c r="MRJ28" s="107"/>
      <c r="MRK28" s="107"/>
      <c r="MRL28" s="107"/>
      <c r="MRM28" s="107"/>
      <c r="MRN28" s="107"/>
      <c r="MRO28" s="107"/>
      <c r="MRP28" s="107"/>
      <c r="MRQ28" s="107"/>
      <c r="MRR28" s="107"/>
      <c r="MRS28" s="107"/>
      <c r="MRT28" s="107"/>
      <c r="MRU28" s="107"/>
      <c r="MRV28" s="107"/>
      <c r="MRW28" s="107"/>
      <c r="MRX28" s="107"/>
      <c r="MRY28" s="107"/>
      <c r="MRZ28" s="107"/>
      <c r="MSA28" s="107"/>
      <c r="MSB28" s="107"/>
      <c r="MSC28" s="107"/>
      <c r="MSD28" s="107"/>
      <c r="MSE28" s="107"/>
      <c r="MSF28" s="107"/>
      <c r="MSG28" s="107"/>
      <c r="MSH28" s="107"/>
      <c r="MSI28" s="107"/>
      <c r="MSJ28" s="107"/>
      <c r="MSK28" s="107"/>
      <c r="MSL28" s="107"/>
      <c r="MSM28" s="107"/>
      <c r="MSN28" s="107"/>
      <c r="MSO28" s="107"/>
      <c r="MSP28" s="107"/>
      <c r="MSQ28" s="107"/>
      <c r="MSR28" s="107"/>
      <c r="MSS28" s="107"/>
      <c r="MST28" s="107"/>
      <c r="MSU28" s="107"/>
      <c r="MSV28" s="107"/>
      <c r="MSW28" s="107"/>
      <c r="MSX28" s="107"/>
      <c r="MSY28" s="107"/>
      <c r="MSZ28" s="107"/>
      <c r="MTA28" s="107"/>
      <c r="MTB28" s="107"/>
      <c r="MTC28" s="107"/>
      <c r="MTD28" s="107"/>
      <c r="MTE28" s="107"/>
      <c r="MTF28" s="107"/>
      <c r="MTG28" s="107"/>
      <c r="MTH28" s="107"/>
      <c r="MTI28" s="107"/>
      <c r="MTJ28" s="107"/>
      <c r="MTK28" s="107"/>
      <c r="MTL28" s="107"/>
      <c r="MTM28" s="107"/>
      <c r="MTN28" s="107"/>
      <c r="MTO28" s="107"/>
      <c r="MTP28" s="107"/>
      <c r="MTQ28" s="107"/>
      <c r="MTR28" s="107"/>
      <c r="MTS28" s="107"/>
      <c r="MTT28" s="107"/>
      <c r="MTU28" s="107"/>
      <c r="MTV28" s="107"/>
      <c r="MTW28" s="107"/>
      <c r="MTX28" s="107"/>
      <c r="MTY28" s="107"/>
      <c r="MTZ28" s="107"/>
      <c r="MUA28" s="107"/>
      <c r="MUB28" s="107"/>
      <c r="MUC28" s="107"/>
      <c r="MUD28" s="107"/>
      <c r="MUE28" s="107"/>
      <c r="MUF28" s="107"/>
      <c r="MUG28" s="107"/>
      <c r="MUH28" s="107"/>
      <c r="MUI28" s="107"/>
      <c r="MUJ28" s="107"/>
      <c r="MUK28" s="107"/>
      <c r="MUL28" s="107"/>
      <c r="MUM28" s="107"/>
      <c r="MUN28" s="107"/>
      <c r="MUO28" s="107"/>
      <c r="MUP28" s="107"/>
      <c r="MUQ28" s="107"/>
      <c r="MUR28" s="107"/>
      <c r="MUS28" s="107"/>
      <c r="MUT28" s="107"/>
      <c r="MUU28" s="107"/>
      <c r="MUV28" s="107"/>
      <c r="MUW28" s="107"/>
      <c r="MUX28" s="107"/>
      <c r="MUY28" s="107"/>
      <c r="MUZ28" s="107"/>
      <c r="MVA28" s="107"/>
      <c r="MVB28" s="107"/>
      <c r="MVC28" s="107"/>
      <c r="MVD28" s="107"/>
      <c r="MVE28" s="107"/>
      <c r="MVF28" s="107"/>
      <c r="MVG28" s="107"/>
      <c r="MVH28" s="107"/>
      <c r="MVI28" s="107"/>
      <c r="MVJ28" s="107"/>
      <c r="MVK28" s="107"/>
      <c r="MVL28" s="107"/>
      <c r="MVM28" s="107"/>
      <c r="MVN28" s="107"/>
      <c r="MVO28" s="107"/>
      <c r="MVP28" s="107"/>
      <c r="MVQ28" s="107"/>
      <c r="MVR28" s="107"/>
      <c r="MVS28" s="107"/>
      <c r="MVT28" s="107"/>
      <c r="MVU28" s="107"/>
      <c r="MVV28" s="107"/>
      <c r="MVW28" s="107"/>
      <c r="MVX28" s="107"/>
      <c r="MVY28" s="107"/>
      <c r="MVZ28" s="107"/>
      <c r="MWA28" s="107"/>
      <c r="MWB28" s="107"/>
      <c r="MWC28" s="107"/>
      <c r="MWD28" s="107"/>
      <c r="MWE28" s="107"/>
      <c r="MWF28" s="107"/>
      <c r="MWG28" s="107"/>
      <c r="MWH28" s="107"/>
      <c r="MWI28" s="107"/>
      <c r="MWJ28" s="107"/>
      <c r="MWK28" s="107"/>
      <c r="MWL28" s="107"/>
      <c r="MWM28" s="107"/>
      <c r="MWN28" s="107"/>
      <c r="MWO28" s="107"/>
      <c r="MWP28" s="107"/>
      <c r="MWQ28" s="107"/>
      <c r="MWR28" s="107"/>
      <c r="MWS28" s="107"/>
      <c r="MWT28" s="107"/>
      <c r="MWU28" s="107"/>
      <c r="MWV28" s="107"/>
      <c r="MWW28" s="107"/>
      <c r="MWX28" s="107"/>
      <c r="MWY28" s="107"/>
      <c r="MWZ28" s="107"/>
      <c r="MXA28" s="107"/>
      <c r="MXB28" s="107"/>
      <c r="MXC28" s="107"/>
      <c r="MXD28" s="107"/>
      <c r="MXE28" s="107"/>
      <c r="MXF28" s="107"/>
      <c r="MXG28" s="107"/>
      <c r="MXH28" s="107"/>
      <c r="MXI28" s="107"/>
      <c r="MXJ28" s="107"/>
      <c r="MXK28" s="107"/>
      <c r="MXL28" s="107"/>
      <c r="MXM28" s="107"/>
      <c r="MXN28" s="107"/>
      <c r="MXO28" s="107"/>
      <c r="MXP28" s="107"/>
      <c r="MXQ28" s="107"/>
      <c r="MXR28" s="107"/>
      <c r="MXS28" s="107"/>
      <c r="MXT28" s="107"/>
      <c r="MXU28" s="107"/>
      <c r="MXV28" s="107"/>
      <c r="MXW28" s="107"/>
      <c r="MXX28" s="107"/>
      <c r="MXY28" s="107"/>
      <c r="MXZ28" s="107"/>
      <c r="MYA28" s="107"/>
      <c r="MYB28" s="107"/>
      <c r="MYC28" s="107"/>
      <c r="MYD28" s="107"/>
      <c r="MYE28" s="107"/>
      <c r="MYF28" s="107"/>
      <c r="MYG28" s="107"/>
      <c r="MYH28" s="107"/>
      <c r="MYI28" s="107"/>
      <c r="MYJ28" s="107"/>
      <c r="MYK28" s="107"/>
      <c r="MYL28" s="107"/>
      <c r="MYM28" s="107"/>
      <c r="MYN28" s="107"/>
      <c r="MYO28" s="107"/>
      <c r="MYP28" s="107"/>
      <c r="MYQ28" s="107"/>
      <c r="MYR28" s="107"/>
      <c r="MYS28" s="107"/>
      <c r="MYT28" s="107"/>
      <c r="MYU28" s="107"/>
      <c r="MYV28" s="107"/>
      <c r="MYW28" s="107"/>
      <c r="MYX28" s="107"/>
      <c r="MYY28" s="107"/>
      <c r="MYZ28" s="107"/>
      <c r="MZA28" s="107"/>
      <c r="MZB28" s="107"/>
      <c r="MZC28" s="107"/>
      <c r="MZD28" s="107"/>
      <c r="MZE28" s="107"/>
      <c r="MZF28" s="107"/>
      <c r="MZG28" s="107"/>
      <c r="MZH28" s="107"/>
      <c r="MZI28" s="107"/>
      <c r="MZJ28" s="107"/>
      <c r="MZK28" s="107"/>
      <c r="MZL28" s="107"/>
      <c r="MZM28" s="107"/>
      <c r="MZN28" s="107"/>
      <c r="MZO28" s="107"/>
      <c r="MZP28" s="107"/>
      <c r="MZQ28" s="107"/>
      <c r="MZR28" s="107"/>
      <c r="MZS28" s="107"/>
      <c r="MZT28" s="107"/>
      <c r="MZU28" s="107"/>
      <c r="MZV28" s="107"/>
      <c r="MZW28" s="107"/>
      <c r="MZX28" s="107"/>
      <c r="MZY28" s="107"/>
      <c r="MZZ28" s="107"/>
      <c r="NAA28" s="107"/>
      <c r="NAB28" s="107"/>
      <c r="NAC28" s="107"/>
      <c r="NAD28" s="107"/>
      <c r="NAE28" s="107"/>
      <c r="NAF28" s="107"/>
      <c r="NAG28" s="107"/>
      <c r="NAH28" s="107"/>
      <c r="NAI28" s="107"/>
      <c r="NAJ28" s="107"/>
      <c r="NAK28" s="107"/>
      <c r="NAL28" s="107"/>
      <c r="NAM28" s="107"/>
      <c r="NAN28" s="107"/>
      <c r="NAO28" s="107"/>
      <c r="NAP28" s="107"/>
      <c r="NAQ28" s="107"/>
      <c r="NAR28" s="107"/>
      <c r="NAS28" s="107"/>
      <c r="NAT28" s="107"/>
      <c r="NAU28" s="107"/>
      <c r="NAV28" s="107"/>
      <c r="NAW28" s="107"/>
      <c r="NAX28" s="107"/>
      <c r="NAY28" s="107"/>
      <c r="NAZ28" s="107"/>
      <c r="NBA28" s="107"/>
      <c r="NBB28" s="107"/>
      <c r="NBC28" s="107"/>
      <c r="NBD28" s="107"/>
      <c r="NBE28" s="107"/>
      <c r="NBF28" s="107"/>
      <c r="NBG28" s="107"/>
      <c r="NBH28" s="107"/>
      <c r="NBI28" s="107"/>
      <c r="NBJ28" s="107"/>
      <c r="NBK28" s="107"/>
      <c r="NBL28" s="107"/>
      <c r="NBM28" s="107"/>
      <c r="NBN28" s="107"/>
      <c r="NBO28" s="107"/>
      <c r="NBP28" s="107"/>
      <c r="NBQ28" s="107"/>
      <c r="NBR28" s="107"/>
      <c r="NBS28" s="107"/>
      <c r="NBT28" s="107"/>
      <c r="NBU28" s="107"/>
      <c r="NBV28" s="107"/>
      <c r="NBW28" s="107"/>
      <c r="NBX28" s="107"/>
      <c r="NBY28" s="107"/>
      <c r="NBZ28" s="107"/>
      <c r="NCA28" s="107"/>
      <c r="NCB28" s="107"/>
      <c r="NCC28" s="107"/>
      <c r="NCD28" s="107"/>
      <c r="NCE28" s="107"/>
      <c r="NCF28" s="107"/>
      <c r="NCG28" s="107"/>
      <c r="NCH28" s="107"/>
      <c r="NCI28" s="107"/>
      <c r="NCJ28" s="107"/>
      <c r="NCK28" s="107"/>
      <c r="NCL28" s="107"/>
      <c r="NCM28" s="107"/>
      <c r="NCN28" s="107"/>
      <c r="NCO28" s="107"/>
      <c r="NCP28" s="107"/>
      <c r="NCQ28" s="107"/>
      <c r="NCR28" s="107"/>
      <c r="NCS28" s="107"/>
      <c r="NCT28" s="107"/>
      <c r="NCU28" s="107"/>
      <c r="NCV28" s="107"/>
      <c r="NCW28" s="107"/>
      <c r="NCX28" s="107"/>
      <c r="NCY28" s="107"/>
      <c r="NCZ28" s="107"/>
      <c r="NDA28" s="107"/>
      <c r="NDB28" s="107"/>
      <c r="NDC28" s="107"/>
      <c r="NDD28" s="107"/>
      <c r="NDE28" s="107"/>
      <c r="NDF28" s="107"/>
      <c r="NDG28" s="107"/>
      <c r="NDH28" s="107"/>
      <c r="NDI28" s="107"/>
      <c r="NDJ28" s="107"/>
      <c r="NDK28" s="107"/>
      <c r="NDL28" s="107"/>
      <c r="NDM28" s="107"/>
      <c r="NDN28" s="107"/>
      <c r="NDO28" s="107"/>
      <c r="NDP28" s="107"/>
      <c r="NDQ28" s="107"/>
      <c r="NDR28" s="107"/>
      <c r="NDS28" s="107"/>
      <c r="NDT28" s="107"/>
      <c r="NDU28" s="107"/>
      <c r="NDV28" s="107"/>
      <c r="NDW28" s="107"/>
      <c r="NDX28" s="107"/>
      <c r="NDY28" s="107"/>
      <c r="NDZ28" s="107"/>
      <c r="NEA28" s="107"/>
      <c r="NEB28" s="107"/>
      <c r="NEC28" s="107"/>
      <c r="NED28" s="107"/>
      <c r="NEE28" s="107"/>
      <c r="NEF28" s="107"/>
      <c r="NEG28" s="107"/>
      <c r="NEH28" s="107"/>
      <c r="NEI28" s="107"/>
      <c r="NEJ28" s="107"/>
      <c r="NEK28" s="107"/>
      <c r="NEL28" s="107"/>
      <c r="NEM28" s="107"/>
      <c r="NEN28" s="107"/>
      <c r="NEO28" s="107"/>
      <c r="NEP28" s="107"/>
      <c r="NEQ28" s="107"/>
      <c r="NER28" s="107"/>
      <c r="NES28" s="107"/>
      <c r="NET28" s="107"/>
      <c r="NEU28" s="107"/>
      <c r="NEV28" s="107"/>
      <c r="NEW28" s="107"/>
      <c r="NEX28" s="107"/>
      <c r="NEY28" s="107"/>
      <c r="NEZ28" s="107"/>
      <c r="NFA28" s="107"/>
      <c r="NFB28" s="107"/>
      <c r="NFC28" s="107"/>
      <c r="NFD28" s="107"/>
      <c r="NFE28" s="107"/>
      <c r="NFF28" s="107"/>
      <c r="NFG28" s="107"/>
      <c r="NFH28" s="107"/>
      <c r="NFI28" s="107"/>
      <c r="NFJ28" s="107"/>
      <c r="NFK28" s="107"/>
      <c r="NFL28" s="107"/>
      <c r="NFM28" s="107"/>
      <c r="NFN28" s="107"/>
      <c r="NFO28" s="107"/>
      <c r="NFP28" s="107"/>
      <c r="NFQ28" s="107"/>
      <c r="NFR28" s="107"/>
      <c r="NFS28" s="107"/>
      <c r="NFT28" s="107"/>
      <c r="NFU28" s="107"/>
      <c r="NFV28" s="107"/>
      <c r="NFW28" s="107"/>
      <c r="NFX28" s="107"/>
      <c r="NFY28" s="107"/>
      <c r="NFZ28" s="107"/>
      <c r="NGA28" s="107"/>
      <c r="NGB28" s="107"/>
      <c r="NGC28" s="107"/>
      <c r="NGD28" s="107"/>
      <c r="NGE28" s="107"/>
      <c r="NGF28" s="107"/>
      <c r="NGG28" s="107"/>
      <c r="NGH28" s="107"/>
      <c r="NGI28" s="107"/>
      <c r="NGJ28" s="107"/>
      <c r="NGK28" s="107"/>
      <c r="NGL28" s="107"/>
      <c r="NGM28" s="107"/>
      <c r="NGN28" s="107"/>
      <c r="NGO28" s="107"/>
      <c r="NGP28" s="107"/>
      <c r="NGQ28" s="107"/>
      <c r="NGR28" s="107"/>
      <c r="NGS28" s="107"/>
      <c r="NGT28" s="107"/>
      <c r="NGU28" s="107"/>
      <c r="NGV28" s="107"/>
      <c r="NGW28" s="107"/>
      <c r="NGX28" s="107"/>
      <c r="NGY28" s="107"/>
      <c r="NGZ28" s="107"/>
      <c r="NHA28" s="107"/>
      <c r="NHB28" s="107"/>
      <c r="NHC28" s="107"/>
      <c r="NHD28" s="107"/>
      <c r="NHE28" s="107"/>
      <c r="NHF28" s="107"/>
      <c r="NHG28" s="107"/>
      <c r="NHH28" s="107"/>
      <c r="NHI28" s="107"/>
      <c r="NHJ28" s="107"/>
      <c r="NHK28" s="107"/>
      <c r="NHL28" s="107"/>
      <c r="NHM28" s="107"/>
      <c r="NHN28" s="107"/>
      <c r="NHO28" s="107"/>
      <c r="NHP28" s="107"/>
      <c r="NHQ28" s="107"/>
      <c r="NHR28" s="107"/>
      <c r="NHS28" s="107"/>
      <c r="NHT28" s="107"/>
      <c r="NHU28" s="107"/>
      <c r="NHV28" s="107"/>
      <c r="NHW28" s="107"/>
      <c r="NHX28" s="107"/>
      <c r="NHY28" s="107"/>
      <c r="NHZ28" s="107"/>
      <c r="NIA28" s="107"/>
      <c r="NIB28" s="107"/>
      <c r="NIC28" s="107"/>
      <c r="NID28" s="107"/>
      <c r="NIE28" s="107"/>
      <c r="NIF28" s="107"/>
      <c r="NIG28" s="107"/>
      <c r="NIH28" s="107"/>
      <c r="NII28" s="107"/>
      <c r="NIJ28" s="107"/>
      <c r="NIK28" s="107"/>
      <c r="NIL28" s="107"/>
      <c r="NIM28" s="107"/>
      <c r="NIN28" s="107"/>
      <c r="NIO28" s="107"/>
      <c r="NIP28" s="107"/>
      <c r="NIQ28" s="107"/>
      <c r="NIR28" s="107"/>
      <c r="NIS28" s="107"/>
      <c r="NIT28" s="107"/>
      <c r="NIU28" s="107"/>
      <c r="NIV28" s="107"/>
      <c r="NIW28" s="107"/>
      <c r="NIX28" s="107"/>
      <c r="NIY28" s="107"/>
      <c r="NIZ28" s="107"/>
      <c r="NJA28" s="107"/>
      <c r="NJB28" s="107"/>
      <c r="NJC28" s="107"/>
      <c r="NJD28" s="107"/>
      <c r="NJE28" s="107"/>
      <c r="NJF28" s="107"/>
      <c r="NJG28" s="107"/>
      <c r="NJH28" s="107"/>
      <c r="NJI28" s="107"/>
      <c r="NJJ28" s="107"/>
      <c r="NJK28" s="107"/>
      <c r="NJL28" s="107"/>
      <c r="NJM28" s="107"/>
      <c r="NJN28" s="107"/>
      <c r="NJO28" s="107"/>
      <c r="NJP28" s="107"/>
      <c r="NJQ28" s="107"/>
      <c r="NJR28" s="107"/>
      <c r="NJS28" s="107"/>
      <c r="NJT28" s="107"/>
      <c r="NJU28" s="107"/>
      <c r="NJV28" s="107"/>
      <c r="NJW28" s="107"/>
      <c r="NJX28" s="107"/>
      <c r="NJY28" s="107"/>
      <c r="NJZ28" s="107"/>
      <c r="NKA28" s="107"/>
      <c r="NKB28" s="107"/>
      <c r="NKC28" s="107"/>
      <c r="NKD28" s="107"/>
      <c r="NKE28" s="107"/>
      <c r="NKF28" s="107"/>
      <c r="NKG28" s="107"/>
      <c r="NKH28" s="107"/>
      <c r="NKI28" s="107"/>
      <c r="NKJ28" s="107"/>
      <c r="NKK28" s="107"/>
      <c r="NKL28" s="107"/>
      <c r="NKM28" s="107"/>
      <c r="NKN28" s="107"/>
      <c r="NKO28" s="107"/>
      <c r="NKP28" s="107"/>
      <c r="NKQ28" s="107"/>
      <c r="NKR28" s="107"/>
      <c r="NKS28" s="107"/>
      <c r="NKT28" s="107"/>
      <c r="NKU28" s="107"/>
      <c r="NKV28" s="107"/>
      <c r="NKW28" s="107"/>
      <c r="NKX28" s="107"/>
      <c r="NKY28" s="107"/>
      <c r="NKZ28" s="107"/>
      <c r="NLA28" s="107"/>
      <c r="NLB28" s="107"/>
      <c r="NLC28" s="107"/>
      <c r="NLD28" s="107"/>
      <c r="NLE28" s="107"/>
      <c r="NLF28" s="107"/>
      <c r="NLG28" s="107"/>
      <c r="NLH28" s="107"/>
      <c r="NLI28" s="107"/>
      <c r="NLJ28" s="107"/>
      <c r="NLK28" s="107"/>
      <c r="NLL28" s="107"/>
      <c r="NLM28" s="107"/>
      <c r="NLN28" s="107"/>
      <c r="NLO28" s="107"/>
      <c r="NLP28" s="107"/>
      <c r="NLQ28" s="107"/>
      <c r="NLR28" s="107"/>
      <c r="NLS28" s="107"/>
      <c r="NLT28" s="107"/>
      <c r="NLU28" s="107"/>
      <c r="NLV28" s="107"/>
      <c r="NLW28" s="107"/>
      <c r="NLX28" s="107"/>
      <c r="NLY28" s="107"/>
      <c r="NLZ28" s="107"/>
      <c r="NMA28" s="107"/>
      <c r="NMB28" s="107"/>
      <c r="NMC28" s="107"/>
      <c r="NMD28" s="107"/>
      <c r="NME28" s="107"/>
      <c r="NMF28" s="107"/>
      <c r="NMG28" s="107"/>
      <c r="NMH28" s="107"/>
      <c r="NMI28" s="107"/>
      <c r="NMJ28" s="107"/>
      <c r="NMK28" s="107"/>
      <c r="NML28" s="107"/>
      <c r="NMM28" s="107"/>
      <c r="NMN28" s="107"/>
      <c r="NMO28" s="107"/>
      <c r="NMP28" s="107"/>
      <c r="NMQ28" s="107"/>
      <c r="NMR28" s="107"/>
      <c r="NMS28" s="107"/>
      <c r="NMT28" s="107"/>
      <c r="NMU28" s="107"/>
      <c r="NMV28" s="107"/>
      <c r="NMW28" s="107"/>
      <c r="NMX28" s="107"/>
      <c r="NMY28" s="107"/>
      <c r="NMZ28" s="107"/>
      <c r="NNA28" s="107"/>
      <c r="NNB28" s="107"/>
      <c r="NNC28" s="107"/>
      <c r="NND28" s="107"/>
      <c r="NNE28" s="107"/>
      <c r="NNF28" s="107"/>
      <c r="NNG28" s="107"/>
      <c r="NNH28" s="107"/>
      <c r="NNI28" s="107"/>
      <c r="NNJ28" s="107"/>
      <c r="NNK28" s="107"/>
      <c r="NNL28" s="107"/>
      <c r="NNM28" s="107"/>
      <c r="NNN28" s="107"/>
      <c r="NNO28" s="107"/>
      <c r="NNP28" s="107"/>
      <c r="NNQ28" s="107"/>
      <c r="NNR28" s="107"/>
      <c r="NNS28" s="107"/>
      <c r="NNT28" s="107"/>
      <c r="NNU28" s="107"/>
      <c r="NNV28" s="107"/>
      <c r="NNW28" s="107"/>
      <c r="NNX28" s="107"/>
      <c r="NNY28" s="107"/>
      <c r="NNZ28" s="107"/>
      <c r="NOA28" s="107"/>
      <c r="NOB28" s="107"/>
      <c r="NOC28" s="107"/>
      <c r="NOD28" s="107"/>
      <c r="NOE28" s="107"/>
      <c r="NOF28" s="107"/>
      <c r="NOG28" s="107"/>
      <c r="NOH28" s="107"/>
      <c r="NOI28" s="107"/>
      <c r="NOJ28" s="107"/>
      <c r="NOK28" s="107"/>
      <c r="NOL28" s="107"/>
      <c r="NOM28" s="107"/>
      <c r="NON28" s="107"/>
      <c r="NOO28" s="107"/>
      <c r="NOP28" s="107"/>
      <c r="NOQ28" s="107"/>
      <c r="NOR28" s="107"/>
      <c r="NOS28" s="107"/>
      <c r="NOT28" s="107"/>
      <c r="NOU28" s="107"/>
      <c r="NOV28" s="107"/>
      <c r="NOW28" s="107"/>
      <c r="NOX28" s="107"/>
      <c r="NOY28" s="107"/>
      <c r="NOZ28" s="107"/>
      <c r="NPA28" s="107"/>
      <c r="NPB28" s="107"/>
      <c r="NPC28" s="107"/>
      <c r="NPD28" s="107"/>
      <c r="NPE28" s="107"/>
      <c r="NPF28" s="107"/>
      <c r="NPG28" s="107"/>
      <c r="NPH28" s="107"/>
      <c r="NPI28" s="107"/>
      <c r="NPJ28" s="107"/>
      <c r="NPK28" s="107"/>
      <c r="NPL28" s="107"/>
      <c r="NPM28" s="107"/>
      <c r="NPN28" s="107"/>
      <c r="NPO28" s="107"/>
      <c r="NPP28" s="107"/>
      <c r="NPQ28" s="107"/>
      <c r="NPR28" s="107"/>
      <c r="NPS28" s="107"/>
      <c r="NPT28" s="107"/>
      <c r="NPU28" s="107"/>
      <c r="NPV28" s="107"/>
      <c r="NPW28" s="107"/>
      <c r="NPX28" s="107"/>
      <c r="NPY28" s="107"/>
      <c r="NPZ28" s="107"/>
      <c r="NQA28" s="107"/>
      <c r="NQB28" s="107"/>
      <c r="NQC28" s="107"/>
      <c r="NQD28" s="107"/>
      <c r="NQE28" s="107"/>
      <c r="NQF28" s="107"/>
      <c r="NQG28" s="107"/>
      <c r="NQH28" s="107"/>
      <c r="NQI28" s="107"/>
      <c r="NQJ28" s="107"/>
      <c r="NQK28" s="107"/>
      <c r="NQL28" s="107"/>
      <c r="NQM28" s="107"/>
      <c r="NQN28" s="107"/>
      <c r="NQO28" s="107"/>
      <c r="NQP28" s="107"/>
      <c r="NQQ28" s="107"/>
      <c r="NQR28" s="107"/>
      <c r="NQS28" s="107"/>
      <c r="NQT28" s="107"/>
      <c r="NQU28" s="107"/>
      <c r="NQV28" s="107"/>
      <c r="NQW28" s="107"/>
      <c r="NQX28" s="107"/>
      <c r="NQY28" s="107"/>
      <c r="NQZ28" s="107"/>
      <c r="NRA28" s="107"/>
      <c r="NRB28" s="107"/>
      <c r="NRC28" s="107"/>
      <c r="NRD28" s="107"/>
      <c r="NRE28" s="107"/>
      <c r="NRF28" s="107"/>
      <c r="NRG28" s="107"/>
      <c r="NRH28" s="107"/>
      <c r="NRI28" s="107"/>
      <c r="NRJ28" s="107"/>
      <c r="NRK28" s="107"/>
      <c r="NRL28" s="107"/>
      <c r="NRM28" s="107"/>
      <c r="NRN28" s="107"/>
      <c r="NRO28" s="107"/>
      <c r="NRP28" s="107"/>
      <c r="NRQ28" s="107"/>
      <c r="NRR28" s="107"/>
      <c r="NRS28" s="107"/>
      <c r="NRT28" s="107"/>
      <c r="NRU28" s="107"/>
      <c r="NRV28" s="107"/>
      <c r="NRW28" s="107"/>
      <c r="NRX28" s="107"/>
      <c r="NRY28" s="107"/>
      <c r="NRZ28" s="107"/>
      <c r="NSA28" s="107"/>
      <c r="NSB28" s="107"/>
      <c r="NSC28" s="107"/>
      <c r="NSD28" s="107"/>
      <c r="NSE28" s="107"/>
      <c r="NSF28" s="107"/>
      <c r="NSG28" s="107"/>
      <c r="NSH28" s="107"/>
      <c r="NSI28" s="107"/>
      <c r="NSJ28" s="107"/>
      <c r="NSK28" s="107"/>
      <c r="NSL28" s="107"/>
      <c r="NSM28" s="107"/>
      <c r="NSN28" s="107"/>
      <c r="NSO28" s="107"/>
      <c r="NSP28" s="107"/>
      <c r="NSQ28" s="107"/>
      <c r="NSR28" s="107"/>
      <c r="NSS28" s="107"/>
      <c r="NST28" s="107"/>
      <c r="NSU28" s="107"/>
      <c r="NSV28" s="107"/>
      <c r="NSW28" s="107"/>
      <c r="NSX28" s="107"/>
      <c r="NSY28" s="107"/>
      <c r="NSZ28" s="107"/>
      <c r="NTA28" s="107"/>
      <c r="NTB28" s="107"/>
      <c r="NTC28" s="107"/>
      <c r="NTD28" s="107"/>
      <c r="NTE28" s="107"/>
      <c r="NTF28" s="107"/>
      <c r="NTG28" s="107"/>
      <c r="NTH28" s="107"/>
      <c r="NTI28" s="107"/>
      <c r="NTJ28" s="107"/>
      <c r="NTK28" s="107"/>
      <c r="NTL28" s="107"/>
      <c r="NTM28" s="107"/>
      <c r="NTN28" s="107"/>
      <c r="NTO28" s="107"/>
      <c r="NTP28" s="107"/>
      <c r="NTQ28" s="107"/>
      <c r="NTR28" s="107"/>
      <c r="NTS28" s="107"/>
      <c r="NTT28" s="107"/>
      <c r="NTU28" s="107"/>
      <c r="NTV28" s="107"/>
      <c r="NTW28" s="107"/>
      <c r="NTX28" s="107"/>
      <c r="NTY28" s="107"/>
      <c r="NTZ28" s="107"/>
      <c r="NUA28" s="107"/>
      <c r="NUB28" s="107"/>
      <c r="NUC28" s="107"/>
      <c r="NUD28" s="107"/>
      <c r="NUE28" s="107"/>
      <c r="NUF28" s="107"/>
      <c r="NUG28" s="107"/>
      <c r="NUH28" s="107"/>
      <c r="NUI28" s="107"/>
      <c r="NUJ28" s="107"/>
      <c r="NUK28" s="107"/>
      <c r="NUL28" s="107"/>
      <c r="NUM28" s="107"/>
      <c r="NUN28" s="107"/>
      <c r="NUO28" s="107"/>
      <c r="NUP28" s="107"/>
      <c r="NUQ28" s="107"/>
      <c r="NUR28" s="107"/>
      <c r="NUS28" s="107"/>
      <c r="NUT28" s="107"/>
      <c r="NUU28" s="107"/>
      <c r="NUV28" s="107"/>
      <c r="NUW28" s="107"/>
      <c r="NUX28" s="107"/>
      <c r="NUY28" s="107"/>
      <c r="NUZ28" s="107"/>
      <c r="NVA28" s="107"/>
      <c r="NVB28" s="107"/>
      <c r="NVC28" s="107"/>
      <c r="NVD28" s="107"/>
      <c r="NVE28" s="107"/>
      <c r="NVF28" s="107"/>
      <c r="NVG28" s="107"/>
      <c r="NVH28" s="107"/>
      <c r="NVI28" s="107"/>
      <c r="NVJ28" s="107"/>
      <c r="NVK28" s="107"/>
      <c r="NVL28" s="107"/>
      <c r="NVM28" s="107"/>
      <c r="NVN28" s="107"/>
      <c r="NVO28" s="107"/>
      <c r="NVP28" s="107"/>
      <c r="NVQ28" s="107"/>
      <c r="NVR28" s="107"/>
      <c r="NVS28" s="107"/>
      <c r="NVT28" s="107"/>
      <c r="NVU28" s="107"/>
      <c r="NVV28" s="107"/>
      <c r="NVW28" s="107"/>
      <c r="NVX28" s="107"/>
      <c r="NVY28" s="107"/>
      <c r="NVZ28" s="107"/>
      <c r="NWA28" s="107"/>
      <c r="NWB28" s="107"/>
      <c r="NWC28" s="107"/>
      <c r="NWD28" s="107"/>
      <c r="NWE28" s="107"/>
      <c r="NWF28" s="107"/>
      <c r="NWG28" s="107"/>
      <c r="NWH28" s="107"/>
      <c r="NWI28" s="107"/>
      <c r="NWJ28" s="107"/>
      <c r="NWK28" s="107"/>
      <c r="NWL28" s="107"/>
      <c r="NWM28" s="107"/>
      <c r="NWN28" s="107"/>
      <c r="NWO28" s="107"/>
      <c r="NWP28" s="107"/>
      <c r="NWQ28" s="107"/>
      <c r="NWR28" s="107"/>
      <c r="NWS28" s="107"/>
      <c r="NWT28" s="107"/>
      <c r="NWU28" s="107"/>
      <c r="NWV28" s="107"/>
      <c r="NWW28" s="107"/>
      <c r="NWX28" s="107"/>
      <c r="NWY28" s="107"/>
      <c r="NWZ28" s="107"/>
      <c r="NXA28" s="107"/>
      <c r="NXB28" s="107"/>
      <c r="NXC28" s="107"/>
      <c r="NXD28" s="107"/>
      <c r="NXE28" s="107"/>
      <c r="NXF28" s="107"/>
      <c r="NXG28" s="107"/>
      <c r="NXH28" s="107"/>
      <c r="NXI28" s="107"/>
      <c r="NXJ28" s="107"/>
      <c r="NXK28" s="107"/>
      <c r="NXL28" s="107"/>
      <c r="NXM28" s="107"/>
      <c r="NXN28" s="107"/>
      <c r="NXO28" s="107"/>
      <c r="NXP28" s="107"/>
      <c r="NXQ28" s="107"/>
      <c r="NXR28" s="107"/>
      <c r="NXS28" s="107"/>
      <c r="NXT28" s="107"/>
      <c r="NXU28" s="107"/>
      <c r="NXV28" s="107"/>
      <c r="NXW28" s="107"/>
      <c r="NXX28" s="107"/>
      <c r="NXY28" s="107"/>
      <c r="NXZ28" s="107"/>
      <c r="NYA28" s="107"/>
      <c r="NYB28" s="107"/>
      <c r="NYC28" s="107"/>
      <c r="NYD28" s="107"/>
      <c r="NYE28" s="107"/>
      <c r="NYF28" s="107"/>
      <c r="NYG28" s="107"/>
      <c r="NYH28" s="107"/>
      <c r="NYI28" s="107"/>
      <c r="NYJ28" s="107"/>
      <c r="NYK28" s="107"/>
      <c r="NYL28" s="107"/>
      <c r="NYM28" s="107"/>
      <c r="NYN28" s="107"/>
      <c r="NYO28" s="107"/>
      <c r="NYP28" s="107"/>
      <c r="NYQ28" s="107"/>
      <c r="NYR28" s="107"/>
      <c r="NYS28" s="107"/>
      <c r="NYT28" s="107"/>
      <c r="NYU28" s="107"/>
      <c r="NYV28" s="107"/>
      <c r="NYW28" s="107"/>
      <c r="NYX28" s="107"/>
      <c r="NYY28" s="107"/>
      <c r="NYZ28" s="107"/>
      <c r="NZA28" s="107"/>
      <c r="NZB28" s="107"/>
      <c r="NZC28" s="107"/>
      <c r="NZD28" s="107"/>
      <c r="NZE28" s="107"/>
      <c r="NZF28" s="107"/>
      <c r="NZG28" s="107"/>
      <c r="NZH28" s="107"/>
      <c r="NZI28" s="107"/>
      <c r="NZJ28" s="107"/>
      <c r="NZK28" s="107"/>
      <c r="NZL28" s="107"/>
      <c r="NZM28" s="107"/>
      <c r="NZN28" s="107"/>
      <c r="NZO28" s="107"/>
      <c r="NZP28" s="107"/>
      <c r="NZQ28" s="107"/>
      <c r="NZR28" s="107"/>
      <c r="NZS28" s="107"/>
      <c r="NZT28" s="107"/>
      <c r="NZU28" s="107"/>
      <c r="NZV28" s="107"/>
      <c r="NZW28" s="107"/>
      <c r="NZX28" s="107"/>
      <c r="NZY28" s="107"/>
      <c r="NZZ28" s="107"/>
      <c r="OAA28" s="107"/>
      <c r="OAB28" s="107"/>
      <c r="OAC28" s="107"/>
      <c r="OAD28" s="107"/>
      <c r="OAE28" s="107"/>
      <c r="OAF28" s="107"/>
      <c r="OAG28" s="107"/>
      <c r="OAH28" s="107"/>
      <c r="OAI28" s="107"/>
      <c r="OAJ28" s="107"/>
      <c r="OAK28" s="107"/>
      <c r="OAL28" s="107"/>
      <c r="OAM28" s="107"/>
      <c r="OAN28" s="107"/>
      <c r="OAO28" s="107"/>
      <c r="OAP28" s="107"/>
      <c r="OAQ28" s="107"/>
      <c r="OAR28" s="107"/>
      <c r="OAS28" s="107"/>
      <c r="OAT28" s="107"/>
      <c r="OAU28" s="107"/>
      <c r="OAV28" s="107"/>
      <c r="OAW28" s="107"/>
      <c r="OAX28" s="107"/>
      <c r="OAY28" s="107"/>
      <c r="OAZ28" s="107"/>
      <c r="OBA28" s="107"/>
      <c r="OBB28" s="107"/>
      <c r="OBC28" s="107"/>
      <c r="OBD28" s="107"/>
      <c r="OBE28" s="107"/>
      <c r="OBF28" s="107"/>
      <c r="OBG28" s="107"/>
      <c r="OBH28" s="107"/>
      <c r="OBI28" s="107"/>
      <c r="OBJ28" s="107"/>
      <c r="OBK28" s="107"/>
      <c r="OBL28" s="107"/>
      <c r="OBM28" s="107"/>
      <c r="OBN28" s="107"/>
      <c r="OBO28" s="107"/>
      <c r="OBP28" s="107"/>
      <c r="OBQ28" s="107"/>
      <c r="OBR28" s="107"/>
      <c r="OBS28" s="107"/>
      <c r="OBT28" s="107"/>
      <c r="OBU28" s="107"/>
      <c r="OBV28" s="107"/>
      <c r="OBW28" s="107"/>
      <c r="OBX28" s="107"/>
      <c r="OBY28" s="107"/>
      <c r="OBZ28" s="107"/>
      <c r="OCA28" s="107"/>
      <c r="OCB28" s="107"/>
      <c r="OCC28" s="107"/>
      <c r="OCD28" s="107"/>
      <c r="OCE28" s="107"/>
      <c r="OCF28" s="107"/>
      <c r="OCG28" s="107"/>
      <c r="OCH28" s="107"/>
      <c r="OCI28" s="107"/>
      <c r="OCJ28" s="107"/>
      <c r="OCK28" s="107"/>
      <c r="OCL28" s="107"/>
      <c r="OCM28" s="107"/>
      <c r="OCN28" s="107"/>
      <c r="OCO28" s="107"/>
      <c r="OCP28" s="107"/>
      <c r="OCQ28" s="107"/>
      <c r="OCR28" s="107"/>
      <c r="OCS28" s="107"/>
      <c r="OCT28" s="107"/>
      <c r="OCU28" s="107"/>
      <c r="OCV28" s="107"/>
      <c r="OCW28" s="107"/>
      <c r="OCX28" s="107"/>
      <c r="OCY28" s="107"/>
      <c r="OCZ28" s="107"/>
      <c r="ODA28" s="107"/>
      <c r="ODB28" s="107"/>
      <c r="ODC28" s="107"/>
      <c r="ODD28" s="107"/>
      <c r="ODE28" s="107"/>
      <c r="ODF28" s="107"/>
      <c r="ODG28" s="107"/>
      <c r="ODH28" s="107"/>
      <c r="ODI28" s="107"/>
      <c r="ODJ28" s="107"/>
      <c r="ODK28" s="107"/>
      <c r="ODL28" s="107"/>
      <c r="ODM28" s="107"/>
      <c r="ODN28" s="107"/>
      <c r="ODO28" s="107"/>
      <c r="ODP28" s="107"/>
      <c r="ODQ28" s="107"/>
      <c r="ODR28" s="107"/>
      <c r="ODS28" s="107"/>
      <c r="ODT28" s="107"/>
      <c r="ODU28" s="107"/>
      <c r="ODV28" s="107"/>
      <c r="ODW28" s="107"/>
      <c r="ODX28" s="107"/>
      <c r="ODY28" s="107"/>
      <c r="ODZ28" s="107"/>
      <c r="OEA28" s="107"/>
      <c r="OEB28" s="107"/>
      <c r="OEC28" s="107"/>
      <c r="OED28" s="107"/>
      <c r="OEE28" s="107"/>
      <c r="OEF28" s="107"/>
      <c r="OEG28" s="107"/>
      <c r="OEH28" s="107"/>
      <c r="OEI28" s="107"/>
      <c r="OEJ28" s="107"/>
      <c r="OEK28" s="107"/>
      <c r="OEL28" s="107"/>
      <c r="OEM28" s="107"/>
      <c r="OEN28" s="107"/>
      <c r="OEO28" s="107"/>
      <c r="OEP28" s="107"/>
      <c r="OEQ28" s="107"/>
      <c r="OER28" s="107"/>
      <c r="OES28" s="107"/>
      <c r="OET28" s="107"/>
      <c r="OEU28" s="107"/>
      <c r="OEV28" s="107"/>
      <c r="OEW28" s="107"/>
      <c r="OEX28" s="107"/>
      <c r="OEY28" s="107"/>
      <c r="OEZ28" s="107"/>
      <c r="OFA28" s="107"/>
      <c r="OFB28" s="107"/>
      <c r="OFC28" s="107"/>
      <c r="OFD28" s="107"/>
      <c r="OFE28" s="107"/>
      <c r="OFF28" s="107"/>
      <c r="OFG28" s="107"/>
      <c r="OFH28" s="107"/>
      <c r="OFI28" s="107"/>
      <c r="OFJ28" s="107"/>
      <c r="OFK28" s="107"/>
      <c r="OFL28" s="107"/>
      <c r="OFM28" s="107"/>
      <c r="OFN28" s="107"/>
      <c r="OFO28" s="107"/>
      <c r="OFP28" s="107"/>
      <c r="OFQ28" s="107"/>
      <c r="OFR28" s="107"/>
      <c r="OFS28" s="107"/>
      <c r="OFT28" s="107"/>
      <c r="OFU28" s="107"/>
      <c r="OFV28" s="107"/>
      <c r="OFW28" s="107"/>
      <c r="OFX28" s="107"/>
      <c r="OFY28" s="107"/>
      <c r="OFZ28" s="107"/>
      <c r="OGA28" s="107"/>
      <c r="OGB28" s="107"/>
      <c r="OGC28" s="107"/>
      <c r="OGD28" s="107"/>
      <c r="OGE28" s="107"/>
      <c r="OGF28" s="107"/>
      <c r="OGG28" s="107"/>
      <c r="OGH28" s="107"/>
      <c r="OGI28" s="107"/>
      <c r="OGJ28" s="107"/>
      <c r="OGK28" s="107"/>
      <c r="OGL28" s="107"/>
      <c r="OGM28" s="107"/>
      <c r="OGN28" s="107"/>
      <c r="OGO28" s="107"/>
      <c r="OGP28" s="107"/>
      <c r="OGQ28" s="107"/>
      <c r="OGR28" s="107"/>
      <c r="OGS28" s="107"/>
      <c r="OGT28" s="107"/>
      <c r="OGU28" s="107"/>
      <c r="OGV28" s="107"/>
      <c r="OGW28" s="107"/>
      <c r="OGX28" s="107"/>
      <c r="OGY28" s="107"/>
      <c r="OGZ28" s="107"/>
      <c r="OHA28" s="107"/>
      <c r="OHB28" s="107"/>
      <c r="OHC28" s="107"/>
      <c r="OHD28" s="107"/>
      <c r="OHE28" s="107"/>
      <c r="OHF28" s="107"/>
      <c r="OHG28" s="107"/>
      <c r="OHH28" s="107"/>
      <c r="OHI28" s="107"/>
      <c r="OHJ28" s="107"/>
      <c r="OHK28" s="107"/>
      <c r="OHL28" s="107"/>
      <c r="OHM28" s="107"/>
      <c r="OHN28" s="107"/>
      <c r="OHO28" s="107"/>
      <c r="OHP28" s="107"/>
      <c r="OHQ28" s="107"/>
      <c r="OHR28" s="107"/>
      <c r="OHS28" s="107"/>
      <c r="OHT28" s="107"/>
      <c r="OHU28" s="107"/>
      <c r="OHV28" s="107"/>
      <c r="OHW28" s="107"/>
      <c r="OHX28" s="107"/>
      <c r="OHY28" s="107"/>
      <c r="OHZ28" s="107"/>
      <c r="OIA28" s="107"/>
      <c r="OIB28" s="107"/>
      <c r="OIC28" s="107"/>
      <c r="OID28" s="107"/>
      <c r="OIE28" s="107"/>
      <c r="OIF28" s="107"/>
      <c r="OIG28" s="107"/>
      <c r="OIH28" s="107"/>
      <c r="OII28" s="107"/>
      <c r="OIJ28" s="107"/>
      <c r="OIK28" s="107"/>
      <c r="OIL28" s="107"/>
      <c r="OIM28" s="107"/>
      <c r="OIN28" s="107"/>
      <c r="OIO28" s="107"/>
      <c r="OIP28" s="107"/>
      <c r="OIQ28" s="107"/>
      <c r="OIR28" s="107"/>
      <c r="OIS28" s="107"/>
      <c r="OIT28" s="107"/>
      <c r="OIU28" s="107"/>
      <c r="OIV28" s="107"/>
      <c r="OIW28" s="107"/>
      <c r="OIX28" s="107"/>
      <c r="OIY28" s="107"/>
      <c r="OIZ28" s="107"/>
      <c r="OJA28" s="107"/>
      <c r="OJB28" s="107"/>
      <c r="OJC28" s="107"/>
      <c r="OJD28" s="107"/>
      <c r="OJE28" s="107"/>
      <c r="OJF28" s="107"/>
      <c r="OJG28" s="107"/>
      <c r="OJH28" s="107"/>
      <c r="OJI28" s="107"/>
      <c r="OJJ28" s="107"/>
      <c r="OJK28" s="107"/>
      <c r="OJL28" s="107"/>
      <c r="OJM28" s="107"/>
      <c r="OJN28" s="107"/>
      <c r="OJO28" s="107"/>
      <c r="OJP28" s="107"/>
      <c r="OJQ28" s="107"/>
      <c r="OJR28" s="107"/>
      <c r="OJS28" s="107"/>
      <c r="OJT28" s="107"/>
      <c r="OJU28" s="107"/>
      <c r="OJV28" s="107"/>
      <c r="OJW28" s="107"/>
      <c r="OJX28" s="107"/>
      <c r="OJY28" s="107"/>
      <c r="OJZ28" s="107"/>
      <c r="OKA28" s="107"/>
      <c r="OKB28" s="107"/>
      <c r="OKC28" s="107"/>
      <c r="OKD28" s="107"/>
      <c r="OKE28" s="107"/>
      <c r="OKF28" s="107"/>
      <c r="OKG28" s="107"/>
      <c r="OKH28" s="107"/>
      <c r="OKI28" s="107"/>
      <c r="OKJ28" s="107"/>
      <c r="OKK28" s="107"/>
      <c r="OKL28" s="107"/>
      <c r="OKM28" s="107"/>
      <c r="OKN28" s="107"/>
      <c r="OKO28" s="107"/>
      <c r="OKP28" s="107"/>
      <c r="OKQ28" s="107"/>
      <c r="OKR28" s="107"/>
      <c r="OKS28" s="107"/>
      <c r="OKT28" s="107"/>
      <c r="OKU28" s="107"/>
      <c r="OKV28" s="107"/>
      <c r="OKW28" s="107"/>
      <c r="OKX28" s="107"/>
      <c r="OKY28" s="107"/>
      <c r="OKZ28" s="107"/>
      <c r="OLA28" s="107"/>
      <c r="OLB28" s="107"/>
      <c r="OLC28" s="107"/>
      <c r="OLD28" s="107"/>
      <c r="OLE28" s="107"/>
      <c r="OLF28" s="107"/>
      <c r="OLG28" s="107"/>
      <c r="OLH28" s="107"/>
      <c r="OLI28" s="107"/>
      <c r="OLJ28" s="107"/>
      <c r="OLK28" s="107"/>
      <c r="OLL28" s="107"/>
      <c r="OLM28" s="107"/>
      <c r="OLN28" s="107"/>
      <c r="OLO28" s="107"/>
      <c r="OLP28" s="107"/>
      <c r="OLQ28" s="107"/>
      <c r="OLR28" s="107"/>
      <c r="OLS28" s="107"/>
      <c r="OLT28" s="107"/>
      <c r="OLU28" s="107"/>
      <c r="OLV28" s="107"/>
      <c r="OLW28" s="107"/>
      <c r="OLX28" s="107"/>
      <c r="OLY28" s="107"/>
      <c r="OLZ28" s="107"/>
      <c r="OMA28" s="107"/>
      <c r="OMB28" s="107"/>
      <c r="OMC28" s="107"/>
      <c r="OMD28" s="107"/>
      <c r="OME28" s="107"/>
      <c r="OMF28" s="107"/>
      <c r="OMG28" s="107"/>
      <c r="OMH28" s="107"/>
      <c r="OMI28" s="107"/>
      <c r="OMJ28" s="107"/>
      <c r="OMK28" s="107"/>
      <c r="OML28" s="107"/>
      <c r="OMM28" s="107"/>
      <c r="OMN28" s="107"/>
      <c r="OMO28" s="107"/>
      <c r="OMP28" s="107"/>
      <c r="OMQ28" s="107"/>
      <c r="OMR28" s="107"/>
      <c r="OMS28" s="107"/>
      <c r="OMT28" s="107"/>
      <c r="OMU28" s="107"/>
      <c r="OMV28" s="107"/>
      <c r="OMW28" s="107"/>
      <c r="OMX28" s="107"/>
      <c r="OMY28" s="107"/>
      <c r="OMZ28" s="107"/>
      <c r="ONA28" s="107"/>
      <c r="ONB28" s="107"/>
      <c r="ONC28" s="107"/>
      <c r="OND28" s="107"/>
      <c r="ONE28" s="107"/>
      <c r="ONF28" s="107"/>
      <c r="ONG28" s="107"/>
      <c r="ONH28" s="107"/>
      <c r="ONI28" s="107"/>
      <c r="ONJ28" s="107"/>
      <c r="ONK28" s="107"/>
      <c r="ONL28" s="107"/>
      <c r="ONM28" s="107"/>
      <c r="ONN28" s="107"/>
      <c r="ONO28" s="107"/>
      <c r="ONP28" s="107"/>
      <c r="ONQ28" s="107"/>
      <c r="ONR28" s="107"/>
      <c r="ONS28" s="107"/>
      <c r="ONT28" s="107"/>
      <c r="ONU28" s="107"/>
      <c r="ONV28" s="107"/>
      <c r="ONW28" s="107"/>
      <c r="ONX28" s="107"/>
      <c r="ONY28" s="107"/>
      <c r="ONZ28" s="107"/>
      <c r="OOA28" s="107"/>
      <c r="OOB28" s="107"/>
      <c r="OOC28" s="107"/>
      <c r="OOD28" s="107"/>
      <c r="OOE28" s="107"/>
      <c r="OOF28" s="107"/>
      <c r="OOG28" s="107"/>
      <c r="OOH28" s="107"/>
      <c r="OOI28" s="107"/>
      <c r="OOJ28" s="107"/>
      <c r="OOK28" s="107"/>
      <c r="OOL28" s="107"/>
      <c r="OOM28" s="107"/>
      <c r="OON28" s="107"/>
      <c r="OOO28" s="107"/>
      <c r="OOP28" s="107"/>
      <c r="OOQ28" s="107"/>
      <c r="OOR28" s="107"/>
      <c r="OOS28" s="107"/>
      <c r="OOT28" s="107"/>
      <c r="OOU28" s="107"/>
      <c r="OOV28" s="107"/>
      <c r="OOW28" s="107"/>
      <c r="OOX28" s="107"/>
      <c r="OOY28" s="107"/>
      <c r="OOZ28" s="107"/>
      <c r="OPA28" s="107"/>
      <c r="OPB28" s="107"/>
      <c r="OPC28" s="107"/>
      <c r="OPD28" s="107"/>
      <c r="OPE28" s="107"/>
      <c r="OPF28" s="107"/>
      <c r="OPG28" s="107"/>
      <c r="OPH28" s="107"/>
      <c r="OPI28" s="107"/>
      <c r="OPJ28" s="107"/>
      <c r="OPK28" s="107"/>
      <c r="OPL28" s="107"/>
      <c r="OPM28" s="107"/>
      <c r="OPN28" s="107"/>
      <c r="OPO28" s="107"/>
      <c r="OPP28" s="107"/>
      <c r="OPQ28" s="107"/>
      <c r="OPR28" s="107"/>
      <c r="OPS28" s="107"/>
      <c r="OPT28" s="107"/>
      <c r="OPU28" s="107"/>
      <c r="OPV28" s="107"/>
      <c r="OPW28" s="107"/>
      <c r="OPX28" s="107"/>
      <c r="OPY28" s="107"/>
      <c r="OPZ28" s="107"/>
      <c r="OQA28" s="107"/>
      <c r="OQB28" s="107"/>
      <c r="OQC28" s="107"/>
      <c r="OQD28" s="107"/>
      <c r="OQE28" s="107"/>
      <c r="OQF28" s="107"/>
      <c r="OQG28" s="107"/>
      <c r="OQH28" s="107"/>
      <c r="OQI28" s="107"/>
      <c r="OQJ28" s="107"/>
      <c r="OQK28" s="107"/>
      <c r="OQL28" s="107"/>
      <c r="OQM28" s="107"/>
      <c r="OQN28" s="107"/>
      <c r="OQO28" s="107"/>
      <c r="OQP28" s="107"/>
      <c r="OQQ28" s="107"/>
      <c r="OQR28" s="107"/>
      <c r="OQS28" s="107"/>
      <c r="OQT28" s="107"/>
      <c r="OQU28" s="107"/>
      <c r="OQV28" s="107"/>
      <c r="OQW28" s="107"/>
      <c r="OQX28" s="107"/>
      <c r="OQY28" s="107"/>
      <c r="OQZ28" s="107"/>
      <c r="ORA28" s="107"/>
      <c r="ORB28" s="107"/>
      <c r="ORC28" s="107"/>
      <c r="ORD28" s="107"/>
      <c r="ORE28" s="107"/>
      <c r="ORF28" s="107"/>
      <c r="ORG28" s="107"/>
      <c r="ORH28" s="107"/>
      <c r="ORI28" s="107"/>
      <c r="ORJ28" s="107"/>
      <c r="ORK28" s="107"/>
      <c r="ORL28" s="107"/>
      <c r="ORM28" s="107"/>
      <c r="ORN28" s="107"/>
      <c r="ORO28" s="107"/>
      <c r="ORP28" s="107"/>
      <c r="ORQ28" s="107"/>
      <c r="ORR28" s="107"/>
      <c r="ORS28" s="107"/>
      <c r="ORT28" s="107"/>
      <c r="ORU28" s="107"/>
      <c r="ORV28" s="107"/>
      <c r="ORW28" s="107"/>
      <c r="ORX28" s="107"/>
      <c r="ORY28" s="107"/>
      <c r="ORZ28" s="107"/>
      <c r="OSA28" s="107"/>
      <c r="OSB28" s="107"/>
      <c r="OSC28" s="107"/>
      <c r="OSD28" s="107"/>
      <c r="OSE28" s="107"/>
      <c r="OSF28" s="107"/>
      <c r="OSG28" s="107"/>
      <c r="OSH28" s="107"/>
      <c r="OSI28" s="107"/>
      <c r="OSJ28" s="107"/>
      <c r="OSK28" s="107"/>
      <c r="OSL28" s="107"/>
      <c r="OSM28" s="107"/>
      <c r="OSN28" s="107"/>
      <c r="OSO28" s="107"/>
      <c r="OSP28" s="107"/>
      <c r="OSQ28" s="107"/>
      <c r="OSR28" s="107"/>
      <c r="OSS28" s="107"/>
      <c r="OST28" s="107"/>
      <c r="OSU28" s="107"/>
      <c r="OSV28" s="107"/>
      <c r="OSW28" s="107"/>
      <c r="OSX28" s="107"/>
      <c r="OSY28" s="107"/>
      <c r="OSZ28" s="107"/>
      <c r="OTA28" s="107"/>
      <c r="OTB28" s="107"/>
      <c r="OTC28" s="107"/>
      <c r="OTD28" s="107"/>
      <c r="OTE28" s="107"/>
      <c r="OTF28" s="107"/>
      <c r="OTG28" s="107"/>
      <c r="OTH28" s="107"/>
      <c r="OTI28" s="107"/>
      <c r="OTJ28" s="107"/>
      <c r="OTK28" s="107"/>
      <c r="OTL28" s="107"/>
      <c r="OTM28" s="107"/>
      <c r="OTN28" s="107"/>
      <c r="OTO28" s="107"/>
      <c r="OTP28" s="107"/>
      <c r="OTQ28" s="107"/>
      <c r="OTR28" s="107"/>
      <c r="OTS28" s="107"/>
      <c r="OTT28" s="107"/>
      <c r="OTU28" s="107"/>
      <c r="OTV28" s="107"/>
      <c r="OTW28" s="107"/>
      <c r="OTX28" s="107"/>
      <c r="OTY28" s="107"/>
      <c r="OTZ28" s="107"/>
      <c r="OUA28" s="107"/>
      <c r="OUB28" s="107"/>
      <c r="OUC28" s="107"/>
      <c r="OUD28" s="107"/>
      <c r="OUE28" s="107"/>
      <c r="OUF28" s="107"/>
      <c r="OUG28" s="107"/>
      <c r="OUH28" s="107"/>
      <c r="OUI28" s="107"/>
      <c r="OUJ28" s="107"/>
      <c r="OUK28" s="107"/>
      <c r="OUL28" s="107"/>
      <c r="OUM28" s="107"/>
      <c r="OUN28" s="107"/>
      <c r="OUO28" s="107"/>
      <c r="OUP28" s="107"/>
      <c r="OUQ28" s="107"/>
      <c r="OUR28" s="107"/>
      <c r="OUS28" s="107"/>
      <c r="OUT28" s="107"/>
      <c r="OUU28" s="107"/>
      <c r="OUV28" s="107"/>
      <c r="OUW28" s="107"/>
      <c r="OUX28" s="107"/>
      <c r="OUY28" s="107"/>
      <c r="OUZ28" s="107"/>
      <c r="OVA28" s="107"/>
      <c r="OVB28" s="107"/>
      <c r="OVC28" s="107"/>
      <c r="OVD28" s="107"/>
      <c r="OVE28" s="107"/>
      <c r="OVF28" s="107"/>
      <c r="OVG28" s="107"/>
      <c r="OVH28" s="107"/>
      <c r="OVI28" s="107"/>
      <c r="OVJ28" s="107"/>
      <c r="OVK28" s="107"/>
      <c r="OVL28" s="107"/>
      <c r="OVM28" s="107"/>
      <c r="OVN28" s="107"/>
      <c r="OVO28" s="107"/>
      <c r="OVP28" s="107"/>
      <c r="OVQ28" s="107"/>
      <c r="OVR28" s="107"/>
      <c r="OVS28" s="107"/>
      <c r="OVT28" s="107"/>
      <c r="OVU28" s="107"/>
      <c r="OVV28" s="107"/>
      <c r="OVW28" s="107"/>
      <c r="OVX28" s="107"/>
      <c r="OVY28" s="107"/>
      <c r="OVZ28" s="107"/>
      <c r="OWA28" s="107"/>
      <c r="OWB28" s="107"/>
      <c r="OWC28" s="107"/>
      <c r="OWD28" s="107"/>
      <c r="OWE28" s="107"/>
      <c r="OWF28" s="107"/>
      <c r="OWG28" s="107"/>
      <c r="OWH28" s="107"/>
      <c r="OWI28" s="107"/>
      <c r="OWJ28" s="107"/>
      <c r="OWK28" s="107"/>
      <c r="OWL28" s="107"/>
      <c r="OWM28" s="107"/>
      <c r="OWN28" s="107"/>
      <c r="OWO28" s="107"/>
      <c r="OWP28" s="107"/>
      <c r="OWQ28" s="107"/>
      <c r="OWR28" s="107"/>
      <c r="OWS28" s="107"/>
      <c r="OWT28" s="107"/>
      <c r="OWU28" s="107"/>
      <c r="OWV28" s="107"/>
      <c r="OWW28" s="107"/>
      <c r="OWX28" s="107"/>
      <c r="OWY28" s="107"/>
      <c r="OWZ28" s="107"/>
      <c r="OXA28" s="107"/>
      <c r="OXB28" s="107"/>
      <c r="OXC28" s="107"/>
      <c r="OXD28" s="107"/>
      <c r="OXE28" s="107"/>
      <c r="OXF28" s="107"/>
      <c r="OXG28" s="107"/>
      <c r="OXH28" s="107"/>
      <c r="OXI28" s="107"/>
      <c r="OXJ28" s="107"/>
      <c r="OXK28" s="107"/>
      <c r="OXL28" s="107"/>
      <c r="OXM28" s="107"/>
      <c r="OXN28" s="107"/>
      <c r="OXO28" s="107"/>
      <c r="OXP28" s="107"/>
      <c r="OXQ28" s="107"/>
      <c r="OXR28" s="107"/>
      <c r="OXS28" s="107"/>
      <c r="OXT28" s="107"/>
      <c r="OXU28" s="107"/>
      <c r="OXV28" s="107"/>
      <c r="OXW28" s="107"/>
      <c r="OXX28" s="107"/>
      <c r="OXY28" s="107"/>
      <c r="OXZ28" s="107"/>
      <c r="OYA28" s="107"/>
      <c r="OYB28" s="107"/>
      <c r="OYC28" s="107"/>
      <c r="OYD28" s="107"/>
      <c r="OYE28" s="107"/>
      <c r="OYF28" s="107"/>
      <c r="OYG28" s="107"/>
      <c r="OYH28" s="107"/>
      <c r="OYI28" s="107"/>
      <c r="OYJ28" s="107"/>
      <c r="OYK28" s="107"/>
      <c r="OYL28" s="107"/>
      <c r="OYM28" s="107"/>
      <c r="OYN28" s="107"/>
      <c r="OYO28" s="107"/>
      <c r="OYP28" s="107"/>
      <c r="OYQ28" s="107"/>
      <c r="OYR28" s="107"/>
      <c r="OYS28" s="107"/>
      <c r="OYT28" s="107"/>
      <c r="OYU28" s="107"/>
      <c r="OYV28" s="107"/>
      <c r="OYW28" s="107"/>
      <c r="OYX28" s="107"/>
      <c r="OYY28" s="107"/>
      <c r="OYZ28" s="107"/>
      <c r="OZA28" s="107"/>
      <c r="OZB28" s="107"/>
      <c r="OZC28" s="107"/>
      <c r="OZD28" s="107"/>
      <c r="OZE28" s="107"/>
      <c r="OZF28" s="107"/>
      <c r="OZG28" s="107"/>
      <c r="OZH28" s="107"/>
      <c r="OZI28" s="107"/>
      <c r="OZJ28" s="107"/>
      <c r="OZK28" s="107"/>
      <c r="OZL28" s="107"/>
      <c r="OZM28" s="107"/>
      <c r="OZN28" s="107"/>
      <c r="OZO28" s="107"/>
      <c r="OZP28" s="107"/>
      <c r="OZQ28" s="107"/>
      <c r="OZR28" s="107"/>
      <c r="OZS28" s="107"/>
      <c r="OZT28" s="107"/>
      <c r="OZU28" s="107"/>
      <c r="OZV28" s="107"/>
      <c r="OZW28" s="107"/>
      <c r="OZX28" s="107"/>
      <c r="OZY28" s="107"/>
      <c r="OZZ28" s="107"/>
      <c r="PAA28" s="107"/>
      <c r="PAB28" s="107"/>
      <c r="PAC28" s="107"/>
      <c r="PAD28" s="107"/>
      <c r="PAE28" s="107"/>
      <c r="PAF28" s="107"/>
      <c r="PAG28" s="107"/>
      <c r="PAH28" s="107"/>
      <c r="PAI28" s="107"/>
      <c r="PAJ28" s="107"/>
      <c r="PAK28" s="107"/>
      <c r="PAL28" s="107"/>
      <c r="PAM28" s="107"/>
      <c r="PAN28" s="107"/>
      <c r="PAO28" s="107"/>
      <c r="PAP28" s="107"/>
      <c r="PAQ28" s="107"/>
      <c r="PAR28" s="107"/>
      <c r="PAS28" s="107"/>
      <c r="PAT28" s="107"/>
      <c r="PAU28" s="107"/>
      <c r="PAV28" s="107"/>
      <c r="PAW28" s="107"/>
      <c r="PAX28" s="107"/>
      <c r="PAY28" s="107"/>
      <c r="PAZ28" s="107"/>
      <c r="PBA28" s="107"/>
      <c r="PBB28" s="107"/>
      <c r="PBC28" s="107"/>
      <c r="PBD28" s="107"/>
      <c r="PBE28" s="107"/>
      <c r="PBF28" s="107"/>
      <c r="PBG28" s="107"/>
      <c r="PBH28" s="107"/>
      <c r="PBI28" s="107"/>
      <c r="PBJ28" s="107"/>
      <c r="PBK28" s="107"/>
      <c r="PBL28" s="107"/>
      <c r="PBM28" s="107"/>
      <c r="PBN28" s="107"/>
      <c r="PBO28" s="107"/>
      <c r="PBP28" s="107"/>
      <c r="PBQ28" s="107"/>
      <c r="PBR28" s="107"/>
      <c r="PBS28" s="107"/>
      <c r="PBT28" s="107"/>
      <c r="PBU28" s="107"/>
      <c r="PBV28" s="107"/>
      <c r="PBW28" s="107"/>
      <c r="PBX28" s="107"/>
      <c r="PBY28" s="107"/>
      <c r="PBZ28" s="107"/>
      <c r="PCA28" s="107"/>
      <c r="PCB28" s="107"/>
      <c r="PCC28" s="107"/>
      <c r="PCD28" s="107"/>
      <c r="PCE28" s="107"/>
      <c r="PCF28" s="107"/>
      <c r="PCG28" s="107"/>
      <c r="PCH28" s="107"/>
      <c r="PCI28" s="107"/>
      <c r="PCJ28" s="107"/>
      <c r="PCK28" s="107"/>
      <c r="PCL28" s="107"/>
      <c r="PCM28" s="107"/>
      <c r="PCN28" s="107"/>
      <c r="PCO28" s="107"/>
      <c r="PCP28" s="107"/>
      <c r="PCQ28" s="107"/>
      <c r="PCR28" s="107"/>
      <c r="PCS28" s="107"/>
      <c r="PCT28" s="107"/>
      <c r="PCU28" s="107"/>
      <c r="PCV28" s="107"/>
      <c r="PCW28" s="107"/>
      <c r="PCX28" s="107"/>
      <c r="PCY28" s="107"/>
      <c r="PCZ28" s="107"/>
      <c r="PDA28" s="107"/>
      <c r="PDB28" s="107"/>
      <c r="PDC28" s="107"/>
      <c r="PDD28" s="107"/>
      <c r="PDE28" s="107"/>
      <c r="PDF28" s="107"/>
      <c r="PDG28" s="107"/>
      <c r="PDH28" s="107"/>
      <c r="PDI28" s="107"/>
      <c r="PDJ28" s="107"/>
      <c r="PDK28" s="107"/>
      <c r="PDL28" s="107"/>
      <c r="PDM28" s="107"/>
      <c r="PDN28" s="107"/>
      <c r="PDO28" s="107"/>
      <c r="PDP28" s="107"/>
      <c r="PDQ28" s="107"/>
      <c r="PDR28" s="107"/>
      <c r="PDS28" s="107"/>
      <c r="PDT28" s="107"/>
      <c r="PDU28" s="107"/>
      <c r="PDV28" s="107"/>
      <c r="PDW28" s="107"/>
      <c r="PDX28" s="107"/>
      <c r="PDY28" s="107"/>
      <c r="PDZ28" s="107"/>
      <c r="PEA28" s="107"/>
      <c r="PEB28" s="107"/>
      <c r="PEC28" s="107"/>
      <c r="PED28" s="107"/>
      <c r="PEE28" s="107"/>
      <c r="PEF28" s="107"/>
      <c r="PEG28" s="107"/>
      <c r="PEH28" s="107"/>
      <c r="PEI28" s="107"/>
      <c r="PEJ28" s="107"/>
      <c r="PEK28" s="107"/>
      <c r="PEL28" s="107"/>
      <c r="PEM28" s="107"/>
      <c r="PEN28" s="107"/>
      <c r="PEO28" s="107"/>
      <c r="PEP28" s="107"/>
      <c r="PEQ28" s="107"/>
      <c r="PER28" s="107"/>
      <c r="PES28" s="107"/>
      <c r="PET28" s="107"/>
      <c r="PEU28" s="107"/>
      <c r="PEV28" s="107"/>
      <c r="PEW28" s="107"/>
      <c r="PEX28" s="107"/>
      <c r="PEY28" s="107"/>
      <c r="PEZ28" s="107"/>
      <c r="PFA28" s="107"/>
      <c r="PFB28" s="107"/>
      <c r="PFC28" s="107"/>
      <c r="PFD28" s="107"/>
      <c r="PFE28" s="107"/>
      <c r="PFF28" s="107"/>
      <c r="PFG28" s="107"/>
      <c r="PFH28" s="107"/>
      <c r="PFI28" s="107"/>
      <c r="PFJ28" s="107"/>
      <c r="PFK28" s="107"/>
      <c r="PFL28" s="107"/>
      <c r="PFM28" s="107"/>
      <c r="PFN28" s="107"/>
      <c r="PFO28" s="107"/>
      <c r="PFP28" s="107"/>
      <c r="PFQ28" s="107"/>
      <c r="PFR28" s="107"/>
      <c r="PFS28" s="107"/>
      <c r="PFT28" s="107"/>
      <c r="PFU28" s="107"/>
      <c r="PFV28" s="107"/>
      <c r="PFW28" s="107"/>
      <c r="PFX28" s="107"/>
      <c r="PFY28" s="107"/>
      <c r="PFZ28" s="107"/>
      <c r="PGA28" s="107"/>
      <c r="PGB28" s="107"/>
      <c r="PGC28" s="107"/>
      <c r="PGD28" s="107"/>
      <c r="PGE28" s="107"/>
      <c r="PGF28" s="107"/>
      <c r="PGG28" s="107"/>
      <c r="PGH28" s="107"/>
      <c r="PGI28" s="107"/>
      <c r="PGJ28" s="107"/>
      <c r="PGK28" s="107"/>
      <c r="PGL28" s="107"/>
      <c r="PGM28" s="107"/>
      <c r="PGN28" s="107"/>
      <c r="PGO28" s="107"/>
      <c r="PGP28" s="107"/>
      <c r="PGQ28" s="107"/>
      <c r="PGR28" s="107"/>
      <c r="PGS28" s="107"/>
      <c r="PGT28" s="107"/>
      <c r="PGU28" s="107"/>
      <c r="PGV28" s="107"/>
      <c r="PGW28" s="107"/>
      <c r="PGX28" s="107"/>
      <c r="PGY28" s="107"/>
      <c r="PGZ28" s="107"/>
      <c r="PHA28" s="107"/>
      <c r="PHB28" s="107"/>
      <c r="PHC28" s="107"/>
      <c r="PHD28" s="107"/>
      <c r="PHE28" s="107"/>
      <c r="PHF28" s="107"/>
      <c r="PHG28" s="107"/>
      <c r="PHH28" s="107"/>
      <c r="PHI28" s="107"/>
      <c r="PHJ28" s="107"/>
      <c r="PHK28" s="107"/>
      <c r="PHL28" s="107"/>
      <c r="PHM28" s="107"/>
      <c r="PHN28" s="107"/>
      <c r="PHO28" s="107"/>
      <c r="PHP28" s="107"/>
      <c r="PHQ28" s="107"/>
      <c r="PHR28" s="107"/>
      <c r="PHS28" s="107"/>
      <c r="PHT28" s="107"/>
      <c r="PHU28" s="107"/>
      <c r="PHV28" s="107"/>
      <c r="PHW28" s="107"/>
      <c r="PHX28" s="107"/>
      <c r="PHY28" s="107"/>
      <c r="PHZ28" s="107"/>
      <c r="PIA28" s="107"/>
      <c r="PIB28" s="107"/>
      <c r="PIC28" s="107"/>
      <c r="PID28" s="107"/>
      <c r="PIE28" s="107"/>
      <c r="PIF28" s="107"/>
      <c r="PIG28" s="107"/>
      <c r="PIH28" s="107"/>
      <c r="PII28" s="107"/>
      <c r="PIJ28" s="107"/>
      <c r="PIK28" s="107"/>
      <c r="PIL28" s="107"/>
      <c r="PIM28" s="107"/>
      <c r="PIN28" s="107"/>
      <c r="PIO28" s="107"/>
      <c r="PIP28" s="107"/>
      <c r="PIQ28" s="107"/>
      <c r="PIR28" s="107"/>
      <c r="PIS28" s="107"/>
      <c r="PIT28" s="107"/>
      <c r="PIU28" s="107"/>
      <c r="PIV28" s="107"/>
      <c r="PIW28" s="107"/>
      <c r="PIX28" s="107"/>
      <c r="PIY28" s="107"/>
      <c r="PIZ28" s="107"/>
      <c r="PJA28" s="107"/>
      <c r="PJB28" s="107"/>
      <c r="PJC28" s="107"/>
      <c r="PJD28" s="107"/>
      <c r="PJE28" s="107"/>
      <c r="PJF28" s="107"/>
      <c r="PJG28" s="107"/>
      <c r="PJH28" s="107"/>
      <c r="PJI28" s="107"/>
      <c r="PJJ28" s="107"/>
      <c r="PJK28" s="107"/>
      <c r="PJL28" s="107"/>
      <c r="PJM28" s="107"/>
      <c r="PJN28" s="107"/>
      <c r="PJO28" s="107"/>
      <c r="PJP28" s="107"/>
      <c r="PJQ28" s="107"/>
      <c r="PJR28" s="107"/>
      <c r="PJS28" s="107"/>
      <c r="PJT28" s="107"/>
      <c r="PJU28" s="107"/>
      <c r="PJV28" s="107"/>
      <c r="PJW28" s="107"/>
      <c r="PJX28" s="107"/>
      <c r="PJY28" s="107"/>
      <c r="PJZ28" s="107"/>
      <c r="PKA28" s="107"/>
      <c r="PKB28" s="107"/>
      <c r="PKC28" s="107"/>
      <c r="PKD28" s="107"/>
      <c r="PKE28" s="107"/>
      <c r="PKF28" s="107"/>
      <c r="PKG28" s="107"/>
      <c r="PKH28" s="107"/>
      <c r="PKI28" s="107"/>
      <c r="PKJ28" s="107"/>
      <c r="PKK28" s="107"/>
      <c r="PKL28" s="107"/>
      <c r="PKM28" s="107"/>
      <c r="PKN28" s="107"/>
      <c r="PKO28" s="107"/>
      <c r="PKP28" s="107"/>
      <c r="PKQ28" s="107"/>
      <c r="PKR28" s="107"/>
      <c r="PKS28" s="107"/>
      <c r="PKT28" s="107"/>
      <c r="PKU28" s="107"/>
      <c r="PKV28" s="107"/>
      <c r="PKW28" s="107"/>
      <c r="PKX28" s="107"/>
      <c r="PKY28" s="107"/>
      <c r="PKZ28" s="107"/>
      <c r="PLA28" s="107"/>
      <c r="PLB28" s="107"/>
      <c r="PLC28" s="107"/>
      <c r="PLD28" s="107"/>
      <c r="PLE28" s="107"/>
      <c r="PLF28" s="107"/>
      <c r="PLG28" s="107"/>
      <c r="PLH28" s="107"/>
      <c r="PLI28" s="107"/>
      <c r="PLJ28" s="107"/>
      <c r="PLK28" s="107"/>
      <c r="PLL28" s="107"/>
      <c r="PLM28" s="107"/>
      <c r="PLN28" s="107"/>
      <c r="PLO28" s="107"/>
      <c r="PLP28" s="107"/>
      <c r="PLQ28" s="107"/>
      <c r="PLR28" s="107"/>
      <c r="PLS28" s="107"/>
      <c r="PLT28" s="107"/>
      <c r="PLU28" s="107"/>
      <c r="PLV28" s="107"/>
      <c r="PLW28" s="107"/>
      <c r="PLX28" s="107"/>
      <c r="PLY28" s="107"/>
      <c r="PLZ28" s="107"/>
      <c r="PMA28" s="107"/>
      <c r="PMB28" s="107"/>
      <c r="PMC28" s="107"/>
      <c r="PMD28" s="107"/>
      <c r="PME28" s="107"/>
      <c r="PMF28" s="107"/>
      <c r="PMG28" s="107"/>
      <c r="PMH28" s="107"/>
      <c r="PMI28" s="107"/>
      <c r="PMJ28" s="107"/>
      <c r="PMK28" s="107"/>
      <c r="PML28" s="107"/>
      <c r="PMM28" s="107"/>
      <c r="PMN28" s="107"/>
      <c r="PMO28" s="107"/>
      <c r="PMP28" s="107"/>
      <c r="PMQ28" s="107"/>
      <c r="PMR28" s="107"/>
      <c r="PMS28" s="107"/>
      <c r="PMT28" s="107"/>
      <c r="PMU28" s="107"/>
      <c r="PMV28" s="107"/>
      <c r="PMW28" s="107"/>
      <c r="PMX28" s="107"/>
      <c r="PMY28" s="107"/>
      <c r="PMZ28" s="107"/>
      <c r="PNA28" s="107"/>
      <c r="PNB28" s="107"/>
      <c r="PNC28" s="107"/>
      <c r="PND28" s="107"/>
      <c r="PNE28" s="107"/>
      <c r="PNF28" s="107"/>
      <c r="PNG28" s="107"/>
      <c r="PNH28" s="107"/>
      <c r="PNI28" s="107"/>
      <c r="PNJ28" s="107"/>
      <c r="PNK28" s="107"/>
      <c r="PNL28" s="107"/>
      <c r="PNM28" s="107"/>
      <c r="PNN28" s="107"/>
      <c r="PNO28" s="107"/>
      <c r="PNP28" s="107"/>
      <c r="PNQ28" s="107"/>
      <c r="PNR28" s="107"/>
      <c r="PNS28" s="107"/>
      <c r="PNT28" s="107"/>
      <c r="PNU28" s="107"/>
      <c r="PNV28" s="107"/>
      <c r="PNW28" s="107"/>
      <c r="PNX28" s="107"/>
      <c r="PNY28" s="107"/>
      <c r="PNZ28" s="107"/>
      <c r="POA28" s="107"/>
      <c r="POB28" s="107"/>
      <c r="POC28" s="107"/>
      <c r="POD28" s="107"/>
      <c r="POE28" s="107"/>
      <c r="POF28" s="107"/>
      <c r="POG28" s="107"/>
      <c r="POH28" s="107"/>
      <c r="POI28" s="107"/>
      <c r="POJ28" s="107"/>
      <c r="POK28" s="107"/>
      <c r="POL28" s="107"/>
      <c r="POM28" s="107"/>
      <c r="PON28" s="107"/>
      <c r="POO28" s="107"/>
      <c r="POP28" s="107"/>
      <c r="POQ28" s="107"/>
      <c r="POR28" s="107"/>
      <c r="POS28" s="107"/>
      <c r="POT28" s="107"/>
      <c r="POU28" s="107"/>
      <c r="POV28" s="107"/>
      <c r="POW28" s="107"/>
      <c r="POX28" s="107"/>
      <c r="POY28" s="107"/>
      <c r="POZ28" s="107"/>
      <c r="PPA28" s="107"/>
      <c r="PPB28" s="107"/>
      <c r="PPC28" s="107"/>
      <c r="PPD28" s="107"/>
      <c r="PPE28" s="107"/>
      <c r="PPF28" s="107"/>
      <c r="PPG28" s="107"/>
      <c r="PPH28" s="107"/>
      <c r="PPI28" s="107"/>
      <c r="PPJ28" s="107"/>
      <c r="PPK28" s="107"/>
      <c r="PPL28" s="107"/>
      <c r="PPM28" s="107"/>
      <c r="PPN28" s="107"/>
      <c r="PPO28" s="107"/>
      <c r="PPP28" s="107"/>
      <c r="PPQ28" s="107"/>
      <c r="PPR28" s="107"/>
      <c r="PPS28" s="107"/>
      <c r="PPT28" s="107"/>
      <c r="PPU28" s="107"/>
      <c r="PPV28" s="107"/>
      <c r="PPW28" s="107"/>
      <c r="PPX28" s="107"/>
      <c r="PPY28" s="107"/>
      <c r="PPZ28" s="107"/>
      <c r="PQA28" s="107"/>
      <c r="PQB28" s="107"/>
      <c r="PQC28" s="107"/>
      <c r="PQD28" s="107"/>
      <c r="PQE28" s="107"/>
      <c r="PQF28" s="107"/>
      <c r="PQG28" s="107"/>
      <c r="PQH28" s="107"/>
      <c r="PQI28" s="107"/>
      <c r="PQJ28" s="107"/>
      <c r="PQK28" s="107"/>
      <c r="PQL28" s="107"/>
      <c r="PQM28" s="107"/>
      <c r="PQN28" s="107"/>
      <c r="PQO28" s="107"/>
      <c r="PQP28" s="107"/>
      <c r="PQQ28" s="107"/>
      <c r="PQR28" s="107"/>
      <c r="PQS28" s="107"/>
      <c r="PQT28" s="107"/>
      <c r="PQU28" s="107"/>
      <c r="PQV28" s="107"/>
      <c r="PQW28" s="107"/>
      <c r="PQX28" s="107"/>
      <c r="PQY28" s="107"/>
      <c r="PQZ28" s="107"/>
      <c r="PRA28" s="107"/>
      <c r="PRB28" s="107"/>
      <c r="PRC28" s="107"/>
      <c r="PRD28" s="107"/>
      <c r="PRE28" s="107"/>
      <c r="PRF28" s="107"/>
      <c r="PRG28" s="107"/>
      <c r="PRH28" s="107"/>
      <c r="PRI28" s="107"/>
      <c r="PRJ28" s="107"/>
      <c r="PRK28" s="107"/>
      <c r="PRL28" s="107"/>
      <c r="PRM28" s="107"/>
      <c r="PRN28" s="107"/>
      <c r="PRO28" s="107"/>
      <c r="PRP28" s="107"/>
      <c r="PRQ28" s="107"/>
      <c r="PRR28" s="107"/>
      <c r="PRS28" s="107"/>
      <c r="PRT28" s="107"/>
      <c r="PRU28" s="107"/>
      <c r="PRV28" s="107"/>
      <c r="PRW28" s="107"/>
      <c r="PRX28" s="107"/>
      <c r="PRY28" s="107"/>
      <c r="PRZ28" s="107"/>
      <c r="PSA28" s="107"/>
      <c r="PSB28" s="107"/>
      <c r="PSC28" s="107"/>
      <c r="PSD28" s="107"/>
      <c r="PSE28" s="107"/>
      <c r="PSF28" s="107"/>
      <c r="PSG28" s="107"/>
      <c r="PSH28" s="107"/>
      <c r="PSI28" s="107"/>
      <c r="PSJ28" s="107"/>
      <c r="PSK28" s="107"/>
      <c r="PSL28" s="107"/>
      <c r="PSM28" s="107"/>
      <c r="PSN28" s="107"/>
      <c r="PSO28" s="107"/>
      <c r="PSP28" s="107"/>
      <c r="PSQ28" s="107"/>
      <c r="PSR28" s="107"/>
      <c r="PSS28" s="107"/>
      <c r="PST28" s="107"/>
      <c r="PSU28" s="107"/>
      <c r="PSV28" s="107"/>
      <c r="PSW28" s="107"/>
      <c r="PSX28" s="107"/>
      <c r="PSY28" s="107"/>
      <c r="PSZ28" s="107"/>
      <c r="PTA28" s="107"/>
      <c r="PTB28" s="107"/>
      <c r="PTC28" s="107"/>
      <c r="PTD28" s="107"/>
      <c r="PTE28" s="107"/>
      <c r="PTF28" s="107"/>
      <c r="PTG28" s="107"/>
      <c r="PTH28" s="107"/>
      <c r="PTI28" s="107"/>
      <c r="PTJ28" s="107"/>
      <c r="PTK28" s="107"/>
      <c r="PTL28" s="107"/>
      <c r="PTM28" s="107"/>
      <c r="PTN28" s="107"/>
      <c r="PTO28" s="107"/>
      <c r="PTP28" s="107"/>
      <c r="PTQ28" s="107"/>
      <c r="PTR28" s="107"/>
      <c r="PTS28" s="107"/>
      <c r="PTT28" s="107"/>
      <c r="PTU28" s="107"/>
      <c r="PTV28" s="107"/>
      <c r="PTW28" s="107"/>
      <c r="PTX28" s="107"/>
      <c r="PTY28" s="107"/>
      <c r="PTZ28" s="107"/>
      <c r="PUA28" s="107"/>
      <c r="PUB28" s="107"/>
      <c r="PUC28" s="107"/>
      <c r="PUD28" s="107"/>
      <c r="PUE28" s="107"/>
      <c r="PUF28" s="107"/>
      <c r="PUG28" s="107"/>
      <c r="PUH28" s="107"/>
      <c r="PUI28" s="107"/>
      <c r="PUJ28" s="107"/>
      <c r="PUK28" s="107"/>
      <c r="PUL28" s="107"/>
      <c r="PUM28" s="107"/>
      <c r="PUN28" s="107"/>
      <c r="PUO28" s="107"/>
      <c r="PUP28" s="107"/>
      <c r="PUQ28" s="107"/>
      <c r="PUR28" s="107"/>
      <c r="PUS28" s="107"/>
      <c r="PUT28" s="107"/>
      <c r="PUU28" s="107"/>
      <c r="PUV28" s="107"/>
      <c r="PUW28" s="107"/>
      <c r="PUX28" s="107"/>
      <c r="PUY28" s="107"/>
      <c r="PUZ28" s="107"/>
      <c r="PVA28" s="107"/>
      <c r="PVB28" s="107"/>
      <c r="PVC28" s="107"/>
      <c r="PVD28" s="107"/>
      <c r="PVE28" s="107"/>
      <c r="PVF28" s="107"/>
      <c r="PVG28" s="107"/>
      <c r="PVH28" s="107"/>
      <c r="PVI28" s="107"/>
      <c r="PVJ28" s="107"/>
      <c r="PVK28" s="107"/>
      <c r="PVL28" s="107"/>
      <c r="PVM28" s="107"/>
      <c r="PVN28" s="107"/>
      <c r="PVO28" s="107"/>
      <c r="PVP28" s="107"/>
      <c r="PVQ28" s="107"/>
      <c r="PVR28" s="107"/>
      <c r="PVS28" s="107"/>
      <c r="PVT28" s="107"/>
      <c r="PVU28" s="107"/>
      <c r="PVV28" s="107"/>
      <c r="PVW28" s="107"/>
      <c r="PVX28" s="107"/>
      <c r="PVY28" s="107"/>
      <c r="PVZ28" s="107"/>
      <c r="PWA28" s="107"/>
      <c r="PWB28" s="107"/>
      <c r="PWC28" s="107"/>
      <c r="PWD28" s="107"/>
      <c r="PWE28" s="107"/>
      <c r="PWF28" s="107"/>
      <c r="PWG28" s="107"/>
      <c r="PWH28" s="107"/>
      <c r="PWI28" s="107"/>
      <c r="PWJ28" s="107"/>
      <c r="PWK28" s="107"/>
      <c r="PWL28" s="107"/>
      <c r="PWM28" s="107"/>
      <c r="PWN28" s="107"/>
      <c r="PWO28" s="107"/>
      <c r="PWP28" s="107"/>
      <c r="PWQ28" s="107"/>
      <c r="PWR28" s="107"/>
      <c r="PWS28" s="107"/>
      <c r="PWT28" s="107"/>
      <c r="PWU28" s="107"/>
      <c r="PWV28" s="107"/>
      <c r="PWW28" s="107"/>
      <c r="PWX28" s="107"/>
      <c r="PWY28" s="107"/>
      <c r="PWZ28" s="107"/>
      <c r="PXA28" s="107"/>
      <c r="PXB28" s="107"/>
      <c r="PXC28" s="107"/>
      <c r="PXD28" s="107"/>
      <c r="PXE28" s="107"/>
      <c r="PXF28" s="107"/>
      <c r="PXG28" s="107"/>
      <c r="PXH28" s="107"/>
      <c r="PXI28" s="107"/>
      <c r="PXJ28" s="107"/>
      <c r="PXK28" s="107"/>
      <c r="PXL28" s="107"/>
      <c r="PXM28" s="107"/>
      <c r="PXN28" s="107"/>
      <c r="PXO28" s="107"/>
      <c r="PXP28" s="107"/>
      <c r="PXQ28" s="107"/>
      <c r="PXR28" s="107"/>
      <c r="PXS28" s="107"/>
      <c r="PXT28" s="107"/>
      <c r="PXU28" s="107"/>
      <c r="PXV28" s="107"/>
      <c r="PXW28" s="107"/>
      <c r="PXX28" s="107"/>
      <c r="PXY28" s="107"/>
      <c r="PXZ28" s="107"/>
      <c r="PYA28" s="107"/>
      <c r="PYB28" s="107"/>
      <c r="PYC28" s="107"/>
      <c r="PYD28" s="107"/>
      <c r="PYE28" s="107"/>
      <c r="PYF28" s="107"/>
      <c r="PYG28" s="107"/>
      <c r="PYH28" s="107"/>
      <c r="PYI28" s="107"/>
      <c r="PYJ28" s="107"/>
      <c r="PYK28" s="107"/>
      <c r="PYL28" s="107"/>
      <c r="PYM28" s="107"/>
      <c r="PYN28" s="107"/>
      <c r="PYO28" s="107"/>
      <c r="PYP28" s="107"/>
      <c r="PYQ28" s="107"/>
      <c r="PYR28" s="107"/>
      <c r="PYS28" s="107"/>
      <c r="PYT28" s="107"/>
      <c r="PYU28" s="107"/>
      <c r="PYV28" s="107"/>
      <c r="PYW28" s="107"/>
      <c r="PYX28" s="107"/>
      <c r="PYY28" s="107"/>
      <c r="PYZ28" s="107"/>
      <c r="PZA28" s="107"/>
      <c r="PZB28" s="107"/>
      <c r="PZC28" s="107"/>
      <c r="PZD28" s="107"/>
      <c r="PZE28" s="107"/>
      <c r="PZF28" s="107"/>
      <c r="PZG28" s="107"/>
      <c r="PZH28" s="107"/>
      <c r="PZI28" s="107"/>
      <c r="PZJ28" s="107"/>
      <c r="PZK28" s="107"/>
      <c r="PZL28" s="107"/>
      <c r="PZM28" s="107"/>
      <c r="PZN28" s="107"/>
      <c r="PZO28" s="107"/>
      <c r="PZP28" s="107"/>
      <c r="PZQ28" s="107"/>
      <c r="PZR28" s="107"/>
      <c r="PZS28" s="107"/>
      <c r="PZT28" s="107"/>
      <c r="PZU28" s="107"/>
      <c r="PZV28" s="107"/>
      <c r="PZW28" s="107"/>
      <c r="PZX28" s="107"/>
      <c r="PZY28" s="107"/>
      <c r="PZZ28" s="107"/>
      <c r="QAA28" s="107"/>
      <c r="QAB28" s="107"/>
      <c r="QAC28" s="107"/>
      <c r="QAD28" s="107"/>
      <c r="QAE28" s="107"/>
      <c r="QAF28" s="107"/>
      <c r="QAG28" s="107"/>
      <c r="QAH28" s="107"/>
      <c r="QAI28" s="107"/>
      <c r="QAJ28" s="107"/>
      <c r="QAK28" s="107"/>
      <c r="QAL28" s="107"/>
      <c r="QAM28" s="107"/>
      <c r="QAN28" s="107"/>
      <c r="QAO28" s="107"/>
      <c r="QAP28" s="107"/>
      <c r="QAQ28" s="107"/>
      <c r="QAR28" s="107"/>
      <c r="QAS28" s="107"/>
      <c r="QAT28" s="107"/>
      <c r="QAU28" s="107"/>
      <c r="QAV28" s="107"/>
      <c r="QAW28" s="107"/>
      <c r="QAX28" s="107"/>
      <c r="QAY28" s="107"/>
      <c r="QAZ28" s="107"/>
      <c r="QBA28" s="107"/>
      <c r="QBB28" s="107"/>
      <c r="QBC28" s="107"/>
      <c r="QBD28" s="107"/>
      <c r="QBE28" s="107"/>
      <c r="QBF28" s="107"/>
      <c r="QBG28" s="107"/>
      <c r="QBH28" s="107"/>
      <c r="QBI28" s="107"/>
      <c r="QBJ28" s="107"/>
      <c r="QBK28" s="107"/>
      <c r="QBL28" s="107"/>
      <c r="QBM28" s="107"/>
      <c r="QBN28" s="107"/>
      <c r="QBO28" s="107"/>
      <c r="QBP28" s="107"/>
      <c r="QBQ28" s="107"/>
      <c r="QBR28" s="107"/>
      <c r="QBS28" s="107"/>
      <c r="QBT28" s="107"/>
      <c r="QBU28" s="107"/>
      <c r="QBV28" s="107"/>
      <c r="QBW28" s="107"/>
      <c r="QBX28" s="107"/>
      <c r="QBY28" s="107"/>
      <c r="QBZ28" s="107"/>
      <c r="QCA28" s="107"/>
      <c r="QCB28" s="107"/>
      <c r="QCC28" s="107"/>
      <c r="QCD28" s="107"/>
      <c r="QCE28" s="107"/>
      <c r="QCF28" s="107"/>
      <c r="QCG28" s="107"/>
      <c r="QCH28" s="107"/>
      <c r="QCI28" s="107"/>
      <c r="QCJ28" s="107"/>
      <c r="QCK28" s="107"/>
      <c r="QCL28" s="107"/>
      <c r="QCM28" s="107"/>
      <c r="QCN28" s="107"/>
      <c r="QCO28" s="107"/>
      <c r="QCP28" s="107"/>
      <c r="QCQ28" s="107"/>
      <c r="QCR28" s="107"/>
      <c r="QCS28" s="107"/>
      <c r="QCT28" s="107"/>
      <c r="QCU28" s="107"/>
      <c r="QCV28" s="107"/>
      <c r="QCW28" s="107"/>
      <c r="QCX28" s="107"/>
      <c r="QCY28" s="107"/>
      <c r="QCZ28" s="107"/>
      <c r="QDA28" s="107"/>
      <c r="QDB28" s="107"/>
      <c r="QDC28" s="107"/>
      <c r="QDD28" s="107"/>
      <c r="QDE28" s="107"/>
      <c r="QDF28" s="107"/>
      <c r="QDG28" s="107"/>
      <c r="QDH28" s="107"/>
      <c r="QDI28" s="107"/>
      <c r="QDJ28" s="107"/>
      <c r="QDK28" s="107"/>
      <c r="QDL28" s="107"/>
      <c r="QDM28" s="107"/>
      <c r="QDN28" s="107"/>
      <c r="QDO28" s="107"/>
      <c r="QDP28" s="107"/>
      <c r="QDQ28" s="107"/>
      <c r="QDR28" s="107"/>
      <c r="QDS28" s="107"/>
      <c r="QDT28" s="107"/>
      <c r="QDU28" s="107"/>
      <c r="QDV28" s="107"/>
      <c r="QDW28" s="107"/>
      <c r="QDX28" s="107"/>
      <c r="QDY28" s="107"/>
      <c r="QDZ28" s="107"/>
      <c r="QEA28" s="107"/>
      <c r="QEB28" s="107"/>
      <c r="QEC28" s="107"/>
      <c r="QED28" s="107"/>
      <c r="QEE28" s="107"/>
      <c r="QEF28" s="107"/>
      <c r="QEG28" s="107"/>
      <c r="QEH28" s="107"/>
      <c r="QEI28" s="107"/>
      <c r="QEJ28" s="107"/>
      <c r="QEK28" s="107"/>
      <c r="QEL28" s="107"/>
      <c r="QEM28" s="107"/>
      <c r="QEN28" s="107"/>
      <c r="QEO28" s="107"/>
      <c r="QEP28" s="107"/>
      <c r="QEQ28" s="107"/>
      <c r="QER28" s="107"/>
      <c r="QES28" s="107"/>
      <c r="QET28" s="107"/>
      <c r="QEU28" s="107"/>
      <c r="QEV28" s="107"/>
      <c r="QEW28" s="107"/>
      <c r="QEX28" s="107"/>
      <c r="QEY28" s="107"/>
      <c r="QEZ28" s="107"/>
      <c r="QFA28" s="107"/>
      <c r="QFB28" s="107"/>
      <c r="QFC28" s="107"/>
      <c r="QFD28" s="107"/>
      <c r="QFE28" s="107"/>
      <c r="QFF28" s="107"/>
      <c r="QFG28" s="107"/>
      <c r="QFH28" s="107"/>
      <c r="QFI28" s="107"/>
      <c r="QFJ28" s="107"/>
      <c r="QFK28" s="107"/>
      <c r="QFL28" s="107"/>
      <c r="QFM28" s="107"/>
      <c r="QFN28" s="107"/>
      <c r="QFO28" s="107"/>
      <c r="QFP28" s="107"/>
      <c r="QFQ28" s="107"/>
      <c r="QFR28" s="107"/>
      <c r="QFS28" s="107"/>
      <c r="QFT28" s="107"/>
      <c r="QFU28" s="107"/>
      <c r="QFV28" s="107"/>
      <c r="QFW28" s="107"/>
      <c r="QFX28" s="107"/>
      <c r="QFY28" s="107"/>
      <c r="QFZ28" s="107"/>
      <c r="QGA28" s="107"/>
      <c r="QGB28" s="107"/>
      <c r="QGC28" s="107"/>
      <c r="QGD28" s="107"/>
      <c r="QGE28" s="107"/>
      <c r="QGF28" s="107"/>
      <c r="QGG28" s="107"/>
      <c r="QGH28" s="107"/>
      <c r="QGI28" s="107"/>
      <c r="QGJ28" s="107"/>
      <c r="QGK28" s="107"/>
      <c r="QGL28" s="107"/>
      <c r="QGM28" s="107"/>
      <c r="QGN28" s="107"/>
      <c r="QGO28" s="107"/>
      <c r="QGP28" s="107"/>
      <c r="QGQ28" s="107"/>
      <c r="QGR28" s="107"/>
      <c r="QGS28" s="107"/>
      <c r="QGT28" s="107"/>
      <c r="QGU28" s="107"/>
      <c r="QGV28" s="107"/>
      <c r="QGW28" s="107"/>
      <c r="QGX28" s="107"/>
      <c r="QGY28" s="107"/>
      <c r="QGZ28" s="107"/>
      <c r="QHA28" s="107"/>
      <c r="QHB28" s="107"/>
      <c r="QHC28" s="107"/>
      <c r="QHD28" s="107"/>
      <c r="QHE28" s="107"/>
      <c r="QHF28" s="107"/>
      <c r="QHG28" s="107"/>
      <c r="QHH28" s="107"/>
      <c r="QHI28" s="107"/>
      <c r="QHJ28" s="107"/>
      <c r="QHK28" s="107"/>
      <c r="QHL28" s="107"/>
      <c r="QHM28" s="107"/>
      <c r="QHN28" s="107"/>
      <c r="QHO28" s="107"/>
      <c r="QHP28" s="107"/>
      <c r="QHQ28" s="107"/>
      <c r="QHR28" s="107"/>
      <c r="QHS28" s="107"/>
      <c r="QHT28" s="107"/>
      <c r="QHU28" s="107"/>
      <c r="QHV28" s="107"/>
      <c r="QHW28" s="107"/>
      <c r="QHX28" s="107"/>
      <c r="QHY28" s="107"/>
      <c r="QHZ28" s="107"/>
      <c r="QIA28" s="107"/>
      <c r="QIB28" s="107"/>
      <c r="QIC28" s="107"/>
      <c r="QID28" s="107"/>
      <c r="QIE28" s="107"/>
      <c r="QIF28" s="107"/>
      <c r="QIG28" s="107"/>
      <c r="QIH28" s="107"/>
      <c r="QII28" s="107"/>
      <c r="QIJ28" s="107"/>
      <c r="QIK28" s="107"/>
      <c r="QIL28" s="107"/>
      <c r="QIM28" s="107"/>
      <c r="QIN28" s="107"/>
      <c r="QIO28" s="107"/>
      <c r="QIP28" s="107"/>
      <c r="QIQ28" s="107"/>
      <c r="QIR28" s="107"/>
      <c r="QIS28" s="107"/>
      <c r="QIT28" s="107"/>
      <c r="QIU28" s="107"/>
      <c r="QIV28" s="107"/>
      <c r="QIW28" s="107"/>
      <c r="QIX28" s="107"/>
      <c r="QIY28" s="107"/>
      <c r="QIZ28" s="107"/>
      <c r="QJA28" s="107"/>
      <c r="QJB28" s="107"/>
      <c r="QJC28" s="107"/>
      <c r="QJD28" s="107"/>
      <c r="QJE28" s="107"/>
      <c r="QJF28" s="107"/>
      <c r="QJG28" s="107"/>
      <c r="QJH28" s="107"/>
      <c r="QJI28" s="107"/>
      <c r="QJJ28" s="107"/>
      <c r="QJK28" s="107"/>
      <c r="QJL28" s="107"/>
      <c r="QJM28" s="107"/>
      <c r="QJN28" s="107"/>
      <c r="QJO28" s="107"/>
      <c r="QJP28" s="107"/>
      <c r="QJQ28" s="107"/>
      <c r="QJR28" s="107"/>
      <c r="QJS28" s="107"/>
      <c r="QJT28" s="107"/>
      <c r="QJU28" s="107"/>
      <c r="QJV28" s="107"/>
      <c r="QJW28" s="107"/>
      <c r="QJX28" s="107"/>
      <c r="QJY28" s="107"/>
      <c r="QJZ28" s="107"/>
      <c r="QKA28" s="107"/>
      <c r="QKB28" s="107"/>
      <c r="QKC28" s="107"/>
      <c r="QKD28" s="107"/>
      <c r="QKE28" s="107"/>
      <c r="QKF28" s="107"/>
      <c r="QKG28" s="107"/>
      <c r="QKH28" s="107"/>
      <c r="QKI28" s="107"/>
      <c r="QKJ28" s="107"/>
      <c r="QKK28" s="107"/>
      <c r="QKL28" s="107"/>
      <c r="QKM28" s="107"/>
      <c r="QKN28" s="107"/>
      <c r="QKO28" s="107"/>
      <c r="QKP28" s="107"/>
      <c r="QKQ28" s="107"/>
      <c r="QKR28" s="107"/>
      <c r="QKS28" s="107"/>
      <c r="QKT28" s="107"/>
      <c r="QKU28" s="107"/>
      <c r="QKV28" s="107"/>
      <c r="QKW28" s="107"/>
      <c r="QKX28" s="107"/>
      <c r="QKY28" s="107"/>
      <c r="QKZ28" s="107"/>
      <c r="QLA28" s="107"/>
      <c r="QLB28" s="107"/>
      <c r="QLC28" s="107"/>
      <c r="QLD28" s="107"/>
      <c r="QLE28" s="107"/>
      <c r="QLF28" s="107"/>
      <c r="QLG28" s="107"/>
      <c r="QLH28" s="107"/>
      <c r="QLI28" s="107"/>
      <c r="QLJ28" s="107"/>
      <c r="QLK28" s="107"/>
      <c r="QLL28" s="107"/>
      <c r="QLM28" s="107"/>
      <c r="QLN28" s="107"/>
      <c r="QLO28" s="107"/>
      <c r="QLP28" s="107"/>
      <c r="QLQ28" s="107"/>
      <c r="QLR28" s="107"/>
      <c r="QLS28" s="107"/>
      <c r="QLT28" s="107"/>
      <c r="QLU28" s="107"/>
      <c r="QLV28" s="107"/>
      <c r="QLW28" s="107"/>
      <c r="QLX28" s="107"/>
      <c r="QLY28" s="107"/>
      <c r="QLZ28" s="107"/>
      <c r="QMA28" s="107"/>
      <c r="QMB28" s="107"/>
      <c r="QMC28" s="107"/>
      <c r="QMD28" s="107"/>
      <c r="QME28" s="107"/>
      <c r="QMF28" s="107"/>
      <c r="QMG28" s="107"/>
      <c r="QMH28" s="107"/>
      <c r="QMI28" s="107"/>
      <c r="QMJ28" s="107"/>
      <c r="QMK28" s="107"/>
      <c r="QML28" s="107"/>
      <c r="QMM28" s="107"/>
      <c r="QMN28" s="107"/>
      <c r="QMO28" s="107"/>
      <c r="QMP28" s="107"/>
      <c r="QMQ28" s="107"/>
      <c r="QMR28" s="107"/>
      <c r="QMS28" s="107"/>
      <c r="QMT28" s="107"/>
      <c r="QMU28" s="107"/>
      <c r="QMV28" s="107"/>
      <c r="QMW28" s="107"/>
      <c r="QMX28" s="107"/>
      <c r="QMY28" s="107"/>
      <c r="QMZ28" s="107"/>
      <c r="QNA28" s="107"/>
      <c r="QNB28" s="107"/>
      <c r="QNC28" s="107"/>
      <c r="QND28" s="107"/>
      <c r="QNE28" s="107"/>
      <c r="QNF28" s="107"/>
      <c r="QNG28" s="107"/>
      <c r="QNH28" s="107"/>
      <c r="QNI28" s="107"/>
      <c r="QNJ28" s="107"/>
      <c r="QNK28" s="107"/>
      <c r="QNL28" s="107"/>
      <c r="QNM28" s="107"/>
      <c r="QNN28" s="107"/>
      <c r="QNO28" s="107"/>
      <c r="QNP28" s="107"/>
      <c r="QNQ28" s="107"/>
      <c r="QNR28" s="107"/>
      <c r="QNS28" s="107"/>
      <c r="QNT28" s="107"/>
      <c r="QNU28" s="107"/>
      <c r="QNV28" s="107"/>
      <c r="QNW28" s="107"/>
      <c r="QNX28" s="107"/>
      <c r="QNY28" s="107"/>
      <c r="QNZ28" s="107"/>
      <c r="QOA28" s="107"/>
      <c r="QOB28" s="107"/>
      <c r="QOC28" s="107"/>
      <c r="QOD28" s="107"/>
      <c r="QOE28" s="107"/>
      <c r="QOF28" s="107"/>
      <c r="QOG28" s="107"/>
      <c r="QOH28" s="107"/>
      <c r="QOI28" s="107"/>
      <c r="QOJ28" s="107"/>
      <c r="QOK28" s="107"/>
      <c r="QOL28" s="107"/>
      <c r="QOM28" s="107"/>
      <c r="QON28" s="107"/>
      <c r="QOO28" s="107"/>
      <c r="QOP28" s="107"/>
      <c r="QOQ28" s="107"/>
      <c r="QOR28" s="107"/>
      <c r="QOS28" s="107"/>
      <c r="QOT28" s="107"/>
      <c r="QOU28" s="107"/>
      <c r="QOV28" s="107"/>
      <c r="QOW28" s="107"/>
      <c r="QOX28" s="107"/>
      <c r="QOY28" s="107"/>
      <c r="QOZ28" s="107"/>
      <c r="QPA28" s="107"/>
      <c r="QPB28" s="107"/>
      <c r="QPC28" s="107"/>
      <c r="QPD28" s="107"/>
      <c r="QPE28" s="107"/>
      <c r="QPF28" s="107"/>
      <c r="QPG28" s="107"/>
      <c r="QPH28" s="107"/>
      <c r="QPI28" s="107"/>
      <c r="QPJ28" s="107"/>
      <c r="QPK28" s="107"/>
      <c r="QPL28" s="107"/>
      <c r="QPM28" s="107"/>
      <c r="QPN28" s="107"/>
      <c r="QPO28" s="107"/>
      <c r="QPP28" s="107"/>
      <c r="QPQ28" s="107"/>
      <c r="QPR28" s="107"/>
      <c r="QPS28" s="107"/>
      <c r="QPT28" s="107"/>
      <c r="QPU28" s="107"/>
      <c r="QPV28" s="107"/>
      <c r="QPW28" s="107"/>
      <c r="QPX28" s="107"/>
      <c r="QPY28" s="107"/>
      <c r="QPZ28" s="107"/>
      <c r="QQA28" s="107"/>
      <c r="QQB28" s="107"/>
      <c r="QQC28" s="107"/>
      <c r="QQD28" s="107"/>
      <c r="QQE28" s="107"/>
      <c r="QQF28" s="107"/>
      <c r="QQG28" s="107"/>
      <c r="QQH28" s="107"/>
      <c r="QQI28" s="107"/>
      <c r="QQJ28" s="107"/>
      <c r="QQK28" s="107"/>
      <c r="QQL28" s="107"/>
      <c r="QQM28" s="107"/>
      <c r="QQN28" s="107"/>
      <c r="QQO28" s="107"/>
      <c r="QQP28" s="107"/>
      <c r="QQQ28" s="107"/>
      <c r="QQR28" s="107"/>
      <c r="QQS28" s="107"/>
      <c r="QQT28" s="107"/>
      <c r="QQU28" s="107"/>
      <c r="QQV28" s="107"/>
      <c r="QQW28" s="107"/>
      <c r="QQX28" s="107"/>
      <c r="QQY28" s="107"/>
      <c r="QQZ28" s="107"/>
      <c r="QRA28" s="107"/>
      <c r="QRB28" s="107"/>
      <c r="QRC28" s="107"/>
      <c r="QRD28" s="107"/>
      <c r="QRE28" s="107"/>
      <c r="QRF28" s="107"/>
      <c r="QRG28" s="107"/>
      <c r="QRH28" s="107"/>
      <c r="QRI28" s="107"/>
      <c r="QRJ28" s="107"/>
      <c r="QRK28" s="107"/>
      <c r="QRL28" s="107"/>
      <c r="QRM28" s="107"/>
      <c r="QRN28" s="107"/>
      <c r="QRO28" s="107"/>
      <c r="QRP28" s="107"/>
      <c r="QRQ28" s="107"/>
      <c r="QRR28" s="107"/>
      <c r="QRS28" s="107"/>
      <c r="QRT28" s="107"/>
      <c r="QRU28" s="107"/>
      <c r="QRV28" s="107"/>
      <c r="QRW28" s="107"/>
      <c r="QRX28" s="107"/>
      <c r="QRY28" s="107"/>
      <c r="QRZ28" s="107"/>
      <c r="QSA28" s="107"/>
      <c r="QSB28" s="107"/>
      <c r="QSC28" s="107"/>
      <c r="QSD28" s="107"/>
      <c r="QSE28" s="107"/>
      <c r="QSF28" s="107"/>
      <c r="QSG28" s="107"/>
      <c r="QSH28" s="107"/>
      <c r="QSI28" s="107"/>
      <c r="QSJ28" s="107"/>
      <c r="QSK28" s="107"/>
      <c r="QSL28" s="107"/>
      <c r="QSM28" s="107"/>
      <c r="QSN28" s="107"/>
      <c r="QSO28" s="107"/>
      <c r="QSP28" s="107"/>
      <c r="QSQ28" s="107"/>
      <c r="QSR28" s="107"/>
      <c r="QSS28" s="107"/>
      <c r="QST28" s="107"/>
      <c r="QSU28" s="107"/>
      <c r="QSV28" s="107"/>
      <c r="QSW28" s="107"/>
      <c r="QSX28" s="107"/>
      <c r="QSY28" s="107"/>
      <c r="QSZ28" s="107"/>
      <c r="QTA28" s="107"/>
      <c r="QTB28" s="107"/>
      <c r="QTC28" s="107"/>
      <c r="QTD28" s="107"/>
      <c r="QTE28" s="107"/>
      <c r="QTF28" s="107"/>
      <c r="QTG28" s="107"/>
      <c r="QTH28" s="107"/>
      <c r="QTI28" s="107"/>
      <c r="QTJ28" s="107"/>
      <c r="QTK28" s="107"/>
      <c r="QTL28" s="107"/>
      <c r="QTM28" s="107"/>
      <c r="QTN28" s="107"/>
      <c r="QTO28" s="107"/>
      <c r="QTP28" s="107"/>
      <c r="QTQ28" s="107"/>
      <c r="QTR28" s="107"/>
      <c r="QTS28" s="107"/>
      <c r="QTT28" s="107"/>
      <c r="QTU28" s="107"/>
      <c r="QTV28" s="107"/>
      <c r="QTW28" s="107"/>
      <c r="QTX28" s="107"/>
      <c r="QTY28" s="107"/>
      <c r="QTZ28" s="107"/>
      <c r="QUA28" s="107"/>
      <c r="QUB28" s="107"/>
      <c r="QUC28" s="107"/>
      <c r="QUD28" s="107"/>
      <c r="QUE28" s="107"/>
      <c r="QUF28" s="107"/>
      <c r="QUG28" s="107"/>
      <c r="QUH28" s="107"/>
      <c r="QUI28" s="107"/>
      <c r="QUJ28" s="107"/>
      <c r="QUK28" s="107"/>
      <c r="QUL28" s="107"/>
      <c r="QUM28" s="107"/>
      <c r="QUN28" s="107"/>
      <c r="QUO28" s="107"/>
      <c r="QUP28" s="107"/>
      <c r="QUQ28" s="107"/>
      <c r="QUR28" s="107"/>
      <c r="QUS28" s="107"/>
      <c r="QUT28" s="107"/>
      <c r="QUU28" s="107"/>
      <c r="QUV28" s="107"/>
      <c r="QUW28" s="107"/>
      <c r="QUX28" s="107"/>
      <c r="QUY28" s="107"/>
      <c r="QUZ28" s="107"/>
      <c r="QVA28" s="107"/>
      <c r="QVB28" s="107"/>
      <c r="QVC28" s="107"/>
      <c r="QVD28" s="107"/>
      <c r="QVE28" s="107"/>
      <c r="QVF28" s="107"/>
      <c r="QVG28" s="107"/>
      <c r="QVH28" s="107"/>
      <c r="QVI28" s="107"/>
      <c r="QVJ28" s="107"/>
      <c r="QVK28" s="107"/>
      <c r="QVL28" s="107"/>
      <c r="QVM28" s="107"/>
      <c r="QVN28" s="107"/>
      <c r="QVO28" s="107"/>
      <c r="QVP28" s="107"/>
      <c r="QVQ28" s="107"/>
      <c r="QVR28" s="107"/>
      <c r="QVS28" s="107"/>
      <c r="QVT28" s="107"/>
      <c r="QVU28" s="107"/>
      <c r="QVV28" s="107"/>
      <c r="QVW28" s="107"/>
      <c r="QVX28" s="107"/>
      <c r="QVY28" s="107"/>
      <c r="QVZ28" s="107"/>
      <c r="QWA28" s="107"/>
      <c r="QWB28" s="107"/>
      <c r="QWC28" s="107"/>
      <c r="QWD28" s="107"/>
      <c r="QWE28" s="107"/>
      <c r="QWF28" s="107"/>
      <c r="QWG28" s="107"/>
      <c r="QWH28" s="107"/>
      <c r="QWI28" s="107"/>
      <c r="QWJ28" s="107"/>
      <c r="QWK28" s="107"/>
      <c r="QWL28" s="107"/>
      <c r="QWM28" s="107"/>
      <c r="QWN28" s="107"/>
      <c r="QWO28" s="107"/>
      <c r="QWP28" s="107"/>
      <c r="QWQ28" s="107"/>
      <c r="QWR28" s="107"/>
      <c r="QWS28" s="107"/>
      <c r="QWT28" s="107"/>
      <c r="QWU28" s="107"/>
      <c r="QWV28" s="107"/>
      <c r="QWW28" s="107"/>
      <c r="QWX28" s="107"/>
      <c r="QWY28" s="107"/>
      <c r="QWZ28" s="107"/>
      <c r="QXA28" s="107"/>
      <c r="QXB28" s="107"/>
      <c r="QXC28" s="107"/>
      <c r="QXD28" s="107"/>
      <c r="QXE28" s="107"/>
      <c r="QXF28" s="107"/>
      <c r="QXG28" s="107"/>
      <c r="QXH28" s="107"/>
      <c r="QXI28" s="107"/>
      <c r="QXJ28" s="107"/>
      <c r="QXK28" s="107"/>
      <c r="QXL28" s="107"/>
      <c r="QXM28" s="107"/>
      <c r="QXN28" s="107"/>
      <c r="QXO28" s="107"/>
      <c r="QXP28" s="107"/>
      <c r="QXQ28" s="107"/>
      <c r="QXR28" s="107"/>
      <c r="QXS28" s="107"/>
      <c r="QXT28" s="107"/>
      <c r="QXU28" s="107"/>
      <c r="QXV28" s="107"/>
      <c r="QXW28" s="107"/>
      <c r="QXX28" s="107"/>
      <c r="QXY28" s="107"/>
      <c r="QXZ28" s="107"/>
      <c r="QYA28" s="107"/>
      <c r="QYB28" s="107"/>
      <c r="QYC28" s="107"/>
      <c r="QYD28" s="107"/>
      <c r="QYE28" s="107"/>
      <c r="QYF28" s="107"/>
      <c r="QYG28" s="107"/>
      <c r="QYH28" s="107"/>
      <c r="QYI28" s="107"/>
      <c r="QYJ28" s="107"/>
      <c r="QYK28" s="107"/>
      <c r="QYL28" s="107"/>
      <c r="QYM28" s="107"/>
      <c r="QYN28" s="107"/>
      <c r="QYO28" s="107"/>
      <c r="QYP28" s="107"/>
      <c r="QYQ28" s="107"/>
      <c r="QYR28" s="107"/>
      <c r="QYS28" s="107"/>
      <c r="QYT28" s="107"/>
      <c r="QYU28" s="107"/>
      <c r="QYV28" s="107"/>
      <c r="QYW28" s="107"/>
      <c r="QYX28" s="107"/>
      <c r="QYY28" s="107"/>
      <c r="QYZ28" s="107"/>
      <c r="QZA28" s="107"/>
      <c r="QZB28" s="107"/>
      <c r="QZC28" s="107"/>
      <c r="QZD28" s="107"/>
      <c r="QZE28" s="107"/>
      <c r="QZF28" s="107"/>
      <c r="QZG28" s="107"/>
      <c r="QZH28" s="107"/>
      <c r="QZI28" s="107"/>
      <c r="QZJ28" s="107"/>
      <c r="QZK28" s="107"/>
      <c r="QZL28" s="107"/>
      <c r="QZM28" s="107"/>
      <c r="QZN28" s="107"/>
      <c r="QZO28" s="107"/>
      <c r="QZP28" s="107"/>
      <c r="QZQ28" s="107"/>
      <c r="QZR28" s="107"/>
      <c r="QZS28" s="107"/>
      <c r="QZT28" s="107"/>
      <c r="QZU28" s="107"/>
      <c r="QZV28" s="107"/>
      <c r="QZW28" s="107"/>
      <c r="QZX28" s="107"/>
      <c r="QZY28" s="107"/>
      <c r="QZZ28" s="107"/>
      <c r="RAA28" s="107"/>
      <c r="RAB28" s="107"/>
      <c r="RAC28" s="107"/>
      <c r="RAD28" s="107"/>
      <c r="RAE28" s="107"/>
      <c r="RAF28" s="107"/>
      <c r="RAG28" s="107"/>
      <c r="RAH28" s="107"/>
      <c r="RAI28" s="107"/>
      <c r="RAJ28" s="107"/>
      <c r="RAK28" s="107"/>
      <c r="RAL28" s="107"/>
      <c r="RAM28" s="107"/>
      <c r="RAN28" s="107"/>
      <c r="RAO28" s="107"/>
      <c r="RAP28" s="107"/>
      <c r="RAQ28" s="107"/>
      <c r="RAR28" s="107"/>
      <c r="RAS28" s="107"/>
      <c r="RAT28" s="107"/>
      <c r="RAU28" s="107"/>
      <c r="RAV28" s="107"/>
      <c r="RAW28" s="107"/>
      <c r="RAX28" s="107"/>
      <c r="RAY28" s="107"/>
      <c r="RAZ28" s="107"/>
      <c r="RBA28" s="107"/>
      <c r="RBB28" s="107"/>
      <c r="RBC28" s="107"/>
      <c r="RBD28" s="107"/>
      <c r="RBE28" s="107"/>
      <c r="RBF28" s="107"/>
      <c r="RBG28" s="107"/>
      <c r="RBH28" s="107"/>
      <c r="RBI28" s="107"/>
      <c r="RBJ28" s="107"/>
      <c r="RBK28" s="107"/>
      <c r="RBL28" s="107"/>
      <c r="RBM28" s="107"/>
      <c r="RBN28" s="107"/>
      <c r="RBO28" s="107"/>
      <c r="RBP28" s="107"/>
      <c r="RBQ28" s="107"/>
      <c r="RBR28" s="107"/>
      <c r="RBS28" s="107"/>
      <c r="RBT28" s="107"/>
      <c r="RBU28" s="107"/>
      <c r="RBV28" s="107"/>
      <c r="RBW28" s="107"/>
      <c r="RBX28" s="107"/>
      <c r="RBY28" s="107"/>
      <c r="RBZ28" s="107"/>
      <c r="RCA28" s="107"/>
      <c r="RCB28" s="107"/>
      <c r="RCC28" s="107"/>
      <c r="RCD28" s="107"/>
      <c r="RCE28" s="107"/>
      <c r="RCF28" s="107"/>
      <c r="RCG28" s="107"/>
      <c r="RCH28" s="107"/>
      <c r="RCI28" s="107"/>
      <c r="RCJ28" s="107"/>
      <c r="RCK28" s="107"/>
      <c r="RCL28" s="107"/>
      <c r="RCM28" s="107"/>
      <c r="RCN28" s="107"/>
      <c r="RCO28" s="107"/>
      <c r="RCP28" s="107"/>
      <c r="RCQ28" s="107"/>
      <c r="RCR28" s="107"/>
      <c r="RCS28" s="107"/>
      <c r="RCT28" s="107"/>
      <c r="RCU28" s="107"/>
      <c r="RCV28" s="107"/>
      <c r="RCW28" s="107"/>
      <c r="RCX28" s="107"/>
      <c r="RCY28" s="107"/>
      <c r="RCZ28" s="107"/>
      <c r="RDA28" s="107"/>
      <c r="RDB28" s="107"/>
      <c r="RDC28" s="107"/>
      <c r="RDD28" s="107"/>
      <c r="RDE28" s="107"/>
      <c r="RDF28" s="107"/>
      <c r="RDG28" s="107"/>
      <c r="RDH28" s="107"/>
      <c r="RDI28" s="107"/>
      <c r="RDJ28" s="107"/>
      <c r="RDK28" s="107"/>
      <c r="RDL28" s="107"/>
      <c r="RDM28" s="107"/>
      <c r="RDN28" s="107"/>
      <c r="RDO28" s="107"/>
      <c r="RDP28" s="107"/>
      <c r="RDQ28" s="107"/>
      <c r="RDR28" s="107"/>
      <c r="RDS28" s="107"/>
      <c r="RDT28" s="107"/>
      <c r="RDU28" s="107"/>
      <c r="RDV28" s="107"/>
      <c r="RDW28" s="107"/>
      <c r="RDX28" s="107"/>
      <c r="RDY28" s="107"/>
      <c r="RDZ28" s="107"/>
      <c r="REA28" s="107"/>
      <c r="REB28" s="107"/>
      <c r="REC28" s="107"/>
      <c r="RED28" s="107"/>
      <c r="REE28" s="107"/>
      <c r="REF28" s="107"/>
      <c r="REG28" s="107"/>
      <c r="REH28" s="107"/>
      <c r="REI28" s="107"/>
      <c r="REJ28" s="107"/>
      <c r="REK28" s="107"/>
      <c r="REL28" s="107"/>
      <c r="REM28" s="107"/>
      <c r="REN28" s="107"/>
      <c r="REO28" s="107"/>
      <c r="REP28" s="107"/>
      <c r="REQ28" s="107"/>
      <c r="RER28" s="107"/>
      <c r="RES28" s="107"/>
      <c r="RET28" s="107"/>
      <c r="REU28" s="107"/>
      <c r="REV28" s="107"/>
      <c r="REW28" s="107"/>
      <c r="REX28" s="107"/>
      <c r="REY28" s="107"/>
      <c r="REZ28" s="107"/>
      <c r="RFA28" s="107"/>
      <c r="RFB28" s="107"/>
      <c r="RFC28" s="107"/>
      <c r="RFD28" s="107"/>
      <c r="RFE28" s="107"/>
      <c r="RFF28" s="107"/>
      <c r="RFG28" s="107"/>
      <c r="RFH28" s="107"/>
      <c r="RFI28" s="107"/>
      <c r="RFJ28" s="107"/>
      <c r="RFK28" s="107"/>
      <c r="RFL28" s="107"/>
      <c r="RFM28" s="107"/>
      <c r="RFN28" s="107"/>
      <c r="RFO28" s="107"/>
      <c r="RFP28" s="107"/>
      <c r="RFQ28" s="107"/>
      <c r="RFR28" s="107"/>
      <c r="RFS28" s="107"/>
      <c r="RFT28" s="107"/>
      <c r="RFU28" s="107"/>
      <c r="RFV28" s="107"/>
      <c r="RFW28" s="107"/>
      <c r="RFX28" s="107"/>
      <c r="RFY28" s="107"/>
      <c r="RFZ28" s="107"/>
      <c r="RGA28" s="107"/>
      <c r="RGB28" s="107"/>
      <c r="RGC28" s="107"/>
      <c r="RGD28" s="107"/>
      <c r="RGE28" s="107"/>
      <c r="RGF28" s="107"/>
      <c r="RGG28" s="107"/>
      <c r="RGH28" s="107"/>
      <c r="RGI28" s="107"/>
      <c r="RGJ28" s="107"/>
      <c r="RGK28" s="107"/>
      <c r="RGL28" s="107"/>
      <c r="RGM28" s="107"/>
      <c r="RGN28" s="107"/>
      <c r="RGO28" s="107"/>
      <c r="RGP28" s="107"/>
      <c r="RGQ28" s="107"/>
      <c r="RGR28" s="107"/>
      <c r="RGS28" s="107"/>
      <c r="RGT28" s="107"/>
      <c r="RGU28" s="107"/>
      <c r="RGV28" s="107"/>
      <c r="RGW28" s="107"/>
      <c r="RGX28" s="107"/>
      <c r="RGY28" s="107"/>
      <c r="RGZ28" s="107"/>
      <c r="RHA28" s="107"/>
      <c r="RHB28" s="107"/>
      <c r="RHC28" s="107"/>
      <c r="RHD28" s="107"/>
      <c r="RHE28" s="107"/>
      <c r="RHF28" s="107"/>
      <c r="RHG28" s="107"/>
      <c r="RHH28" s="107"/>
      <c r="RHI28" s="107"/>
      <c r="RHJ28" s="107"/>
      <c r="RHK28" s="107"/>
      <c r="RHL28" s="107"/>
      <c r="RHM28" s="107"/>
      <c r="RHN28" s="107"/>
      <c r="RHO28" s="107"/>
      <c r="RHP28" s="107"/>
      <c r="RHQ28" s="107"/>
      <c r="RHR28" s="107"/>
      <c r="RHS28" s="107"/>
      <c r="RHT28" s="107"/>
      <c r="RHU28" s="107"/>
      <c r="RHV28" s="107"/>
      <c r="RHW28" s="107"/>
      <c r="RHX28" s="107"/>
      <c r="RHY28" s="107"/>
      <c r="RHZ28" s="107"/>
      <c r="RIA28" s="107"/>
      <c r="RIB28" s="107"/>
      <c r="RIC28" s="107"/>
      <c r="RID28" s="107"/>
      <c r="RIE28" s="107"/>
      <c r="RIF28" s="107"/>
      <c r="RIG28" s="107"/>
      <c r="RIH28" s="107"/>
      <c r="RII28" s="107"/>
      <c r="RIJ28" s="107"/>
      <c r="RIK28" s="107"/>
      <c r="RIL28" s="107"/>
      <c r="RIM28" s="107"/>
      <c r="RIN28" s="107"/>
      <c r="RIO28" s="107"/>
      <c r="RIP28" s="107"/>
      <c r="RIQ28" s="107"/>
      <c r="RIR28" s="107"/>
      <c r="RIS28" s="107"/>
      <c r="RIT28" s="107"/>
      <c r="RIU28" s="107"/>
      <c r="RIV28" s="107"/>
      <c r="RIW28" s="107"/>
      <c r="RIX28" s="107"/>
      <c r="RIY28" s="107"/>
      <c r="RIZ28" s="107"/>
      <c r="RJA28" s="107"/>
      <c r="RJB28" s="107"/>
      <c r="RJC28" s="107"/>
      <c r="RJD28" s="107"/>
      <c r="RJE28" s="107"/>
      <c r="RJF28" s="107"/>
      <c r="RJG28" s="107"/>
      <c r="RJH28" s="107"/>
      <c r="RJI28" s="107"/>
      <c r="RJJ28" s="107"/>
      <c r="RJK28" s="107"/>
      <c r="RJL28" s="107"/>
      <c r="RJM28" s="107"/>
      <c r="RJN28" s="107"/>
      <c r="RJO28" s="107"/>
      <c r="RJP28" s="107"/>
      <c r="RJQ28" s="107"/>
      <c r="RJR28" s="107"/>
      <c r="RJS28" s="107"/>
      <c r="RJT28" s="107"/>
      <c r="RJU28" s="107"/>
      <c r="RJV28" s="107"/>
      <c r="RJW28" s="107"/>
      <c r="RJX28" s="107"/>
      <c r="RJY28" s="107"/>
      <c r="RJZ28" s="107"/>
      <c r="RKA28" s="107"/>
      <c r="RKB28" s="107"/>
      <c r="RKC28" s="107"/>
      <c r="RKD28" s="107"/>
      <c r="RKE28" s="107"/>
      <c r="RKF28" s="107"/>
      <c r="RKG28" s="107"/>
      <c r="RKH28" s="107"/>
      <c r="RKI28" s="107"/>
      <c r="RKJ28" s="107"/>
      <c r="RKK28" s="107"/>
      <c r="RKL28" s="107"/>
      <c r="RKM28" s="107"/>
      <c r="RKN28" s="107"/>
      <c r="RKO28" s="107"/>
      <c r="RKP28" s="107"/>
      <c r="RKQ28" s="107"/>
      <c r="RKR28" s="107"/>
      <c r="RKS28" s="107"/>
      <c r="RKT28" s="107"/>
      <c r="RKU28" s="107"/>
      <c r="RKV28" s="107"/>
      <c r="RKW28" s="107"/>
      <c r="RKX28" s="107"/>
      <c r="RKY28" s="107"/>
      <c r="RKZ28" s="107"/>
      <c r="RLA28" s="107"/>
      <c r="RLB28" s="107"/>
      <c r="RLC28" s="107"/>
      <c r="RLD28" s="107"/>
      <c r="RLE28" s="107"/>
      <c r="RLF28" s="107"/>
      <c r="RLG28" s="107"/>
      <c r="RLH28" s="107"/>
      <c r="RLI28" s="107"/>
      <c r="RLJ28" s="107"/>
      <c r="RLK28" s="107"/>
      <c r="RLL28" s="107"/>
      <c r="RLM28" s="107"/>
      <c r="RLN28" s="107"/>
      <c r="RLO28" s="107"/>
      <c r="RLP28" s="107"/>
      <c r="RLQ28" s="107"/>
      <c r="RLR28" s="107"/>
      <c r="RLS28" s="107"/>
      <c r="RLT28" s="107"/>
      <c r="RLU28" s="107"/>
      <c r="RLV28" s="107"/>
      <c r="RLW28" s="107"/>
      <c r="RLX28" s="107"/>
      <c r="RLY28" s="107"/>
      <c r="RLZ28" s="107"/>
      <c r="RMA28" s="107"/>
      <c r="RMB28" s="107"/>
      <c r="RMC28" s="107"/>
      <c r="RMD28" s="107"/>
      <c r="RME28" s="107"/>
      <c r="RMF28" s="107"/>
      <c r="RMG28" s="107"/>
      <c r="RMH28" s="107"/>
      <c r="RMI28" s="107"/>
      <c r="RMJ28" s="107"/>
      <c r="RMK28" s="107"/>
      <c r="RML28" s="107"/>
      <c r="RMM28" s="107"/>
      <c r="RMN28" s="107"/>
      <c r="RMO28" s="107"/>
      <c r="RMP28" s="107"/>
      <c r="RMQ28" s="107"/>
      <c r="RMR28" s="107"/>
      <c r="RMS28" s="107"/>
      <c r="RMT28" s="107"/>
      <c r="RMU28" s="107"/>
      <c r="RMV28" s="107"/>
      <c r="RMW28" s="107"/>
      <c r="RMX28" s="107"/>
      <c r="RMY28" s="107"/>
      <c r="RMZ28" s="107"/>
      <c r="RNA28" s="107"/>
      <c r="RNB28" s="107"/>
      <c r="RNC28" s="107"/>
      <c r="RND28" s="107"/>
      <c r="RNE28" s="107"/>
      <c r="RNF28" s="107"/>
      <c r="RNG28" s="107"/>
      <c r="RNH28" s="107"/>
      <c r="RNI28" s="107"/>
      <c r="RNJ28" s="107"/>
      <c r="RNK28" s="107"/>
      <c r="RNL28" s="107"/>
      <c r="RNM28" s="107"/>
      <c r="RNN28" s="107"/>
      <c r="RNO28" s="107"/>
      <c r="RNP28" s="107"/>
      <c r="RNQ28" s="107"/>
      <c r="RNR28" s="107"/>
      <c r="RNS28" s="107"/>
      <c r="RNT28" s="107"/>
      <c r="RNU28" s="107"/>
      <c r="RNV28" s="107"/>
      <c r="RNW28" s="107"/>
      <c r="RNX28" s="107"/>
      <c r="RNY28" s="107"/>
      <c r="RNZ28" s="107"/>
      <c r="ROA28" s="107"/>
      <c r="ROB28" s="107"/>
      <c r="ROC28" s="107"/>
      <c r="ROD28" s="107"/>
      <c r="ROE28" s="107"/>
      <c r="ROF28" s="107"/>
      <c r="ROG28" s="107"/>
      <c r="ROH28" s="107"/>
      <c r="ROI28" s="107"/>
      <c r="ROJ28" s="107"/>
      <c r="ROK28" s="107"/>
      <c r="ROL28" s="107"/>
      <c r="ROM28" s="107"/>
      <c r="RON28" s="107"/>
      <c r="ROO28" s="107"/>
      <c r="ROP28" s="107"/>
      <c r="ROQ28" s="107"/>
      <c r="ROR28" s="107"/>
      <c r="ROS28" s="107"/>
      <c r="ROT28" s="107"/>
      <c r="ROU28" s="107"/>
      <c r="ROV28" s="107"/>
      <c r="ROW28" s="107"/>
      <c r="ROX28" s="107"/>
      <c r="ROY28" s="107"/>
      <c r="ROZ28" s="107"/>
      <c r="RPA28" s="107"/>
      <c r="RPB28" s="107"/>
      <c r="RPC28" s="107"/>
      <c r="RPD28" s="107"/>
      <c r="RPE28" s="107"/>
      <c r="RPF28" s="107"/>
      <c r="RPG28" s="107"/>
      <c r="RPH28" s="107"/>
      <c r="RPI28" s="107"/>
      <c r="RPJ28" s="107"/>
      <c r="RPK28" s="107"/>
      <c r="RPL28" s="107"/>
      <c r="RPM28" s="107"/>
      <c r="RPN28" s="107"/>
      <c r="RPO28" s="107"/>
      <c r="RPP28" s="107"/>
      <c r="RPQ28" s="107"/>
      <c r="RPR28" s="107"/>
      <c r="RPS28" s="107"/>
      <c r="RPT28" s="107"/>
      <c r="RPU28" s="107"/>
      <c r="RPV28" s="107"/>
      <c r="RPW28" s="107"/>
      <c r="RPX28" s="107"/>
      <c r="RPY28" s="107"/>
      <c r="RPZ28" s="107"/>
      <c r="RQA28" s="107"/>
      <c r="RQB28" s="107"/>
      <c r="RQC28" s="107"/>
      <c r="RQD28" s="107"/>
      <c r="RQE28" s="107"/>
      <c r="RQF28" s="107"/>
      <c r="RQG28" s="107"/>
      <c r="RQH28" s="107"/>
      <c r="RQI28" s="107"/>
      <c r="RQJ28" s="107"/>
      <c r="RQK28" s="107"/>
      <c r="RQL28" s="107"/>
      <c r="RQM28" s="107"/>
      <c r="RQN28" s="107"/>
      <c r="RQO28" s="107"/>
      <c r="RQP28" s="107"/>
      <c r="RQQ28" s="107"/>
      <c r="RQR28" s="107"/>
      <c r="RQS28" s="107"/>
      <c r="RQT28" s="107"/>
      <c r="RQU28" s="107"/>
      <c r="RQV28" s="107"/>
      <c r="RQW28" s="107"/>
      <c r="RQX28" s="107"/>
      <c r="RQY28" s="107"/>
      <c r="RQZ28" s="107"/>
      <c r="RRA28" s="107"/>
      <c r="RRB28" s="107"/>
      <c r="RRC28" s="107"/>
      <c r="RRD28" s="107"/>
      <c r="RRE28" s="107"/>
      <c r="RRF28" s="107"/>
      <c r="RRG28" s="107"/>
      <c r="RRH28" s="107"/>
      <c r="RRI28" s="107"/>
      <c r="RRJ28" s="107"/>
      <c r="RRK28" s="107"/>
      <c r="RRL28" s="107"/>
      <c r="RRM28" s="107"/>
      <c r="RRN28" s="107"/>
      <c r="RRO28" s="107"/>
      <c r="RRP28" s="107"/>
      <c r="RRQ28" s="107"/>
      <c r="RRR28" s="107"/>
      <c r="RRS28" s="107"/>
      <c r="RRT28" s="107"/>
      <c r="RRU28" s="107"/>
      <c r="RRV28" s="107"/>
      <c r="RRW28" s="107"/>
      <c r="RRX28" s="107"/>
      <c r="RRY28" s="107"/>
      <c r="RRZ28" s="107"/>
      <c r="RSA28" s="107"/>
      <c r="RSB28" s="107"/>
      <c r="RSC28" s="107"/>
      <c r="RSD28" s="107"/>
      <c r="RSE28" s="107"/>
      <c r="RSF28" s="107"/>
      <c r="RSG28" s="107"/>
      <c r="RSH28" s="107"/>
      <c r="RSI28" s="107"/>
      <c r="RSJ28" s="107"/>
      <c r="RSK28" s="107"/>
      <c r="RSL28" s="107"/>
      <c r="RSM28" s="107"/>
      <c r="RSN28" s="107"/>
      <c r="RSO28" s="107"/>
      <c r="RSP28" s="107"/>
      <c r="RSQ28" s="107"/>
      <c r="RSR28" s="107"/>
      <c r="RSS28" s="107"/>
      <c r="RST28" s="107"/>
      <c r="RSU28" s="107"/>
      <c r="RSV28" s="107"/>
      <c r="RSW28" s="107"/>
      <c r="RSX28" s="107"/>
      <c r="RSY28" s="107"/>
      <c r="RSZ28" s="107"/>
      <c r="RTA28" s="107"/>
      <c r="RTB28" s="107"/>
      <c r="RTC28" s="107"/>
      <c r="RTD28" s="107"/>
      <c r="RTE28" s="107"/>
      <c r="RTF28" s="107"/>
      <c r="RTG28" s="107"/>
      <c r="RTH28" s="107"/>
      <c r="RTI28" s="107"/>
      <c r="RTJ28" s="107"/>
      <c r="RTK28" s="107"/>
      <c r="RTL28" s="107"/>
      <c r="RTM28" s="107"/>
      <c r="RTN28" s="107"/>
      <c r="RTO28" s="107"/>
      <c r="RTP28" s="107"/>
      <c r="RTQ28" s="107"/>
      <c r="RTR28" s="107"/>
      <c r="RTS28" s="107"/>
      <c r="RTT28" s="107"/>
      <c r="RTU28" s="107"/>
      <c r="RTV28" s="107"/>
      <c r="RTW28" s="107"/>
      <c r="RTX28" s="107"/>
      <c r="RTY28" s="107"/>
      <c r="RTZ28" s="107"/>
      <c r="RUA28" s="107"/>
      <c r="RUB28" s="107"/>
      <c r="RUC28" s="107"/>
      <c r="RUD28" s="107"/>
      <c r="RUE28" s="107"/>
      <c r="RUF28" s="107"/>
      <c r="RUG28" s="107"/>
      <c r="RUH28" s="107"/>
      <c r="RUI28" s="107"/>
      <c r="RUJ28" s="107"/>
      <c r="RUK28" s="107"/>
      <c r="RUL28" s="107"/>
      <c r="RUM28" s="107"/>
      <c r="RUN28" s="107"/>
      <c r="RUO28" s="107"/>
      <c r="RUP28" s="107"/>
      <c r="RUQ28" s="107"/>
      <c r="RUR28" s="107"/>
      <c r="RUS28" s="107"/>
      <c r="RUT28" s="107"/>
      <c r="RUU28" s="107"/>
      <c r="RUV28" s="107"/>
      <c r="RUW28" s="107"/>
      <c r="RUX28" s="107"/>
      <c r="RUY28" s="107"/>
      <c r="RUZ28" s="107"/>
      <c r="RVA28" s="107"/>
      <c r="RVB28" s="107"/>
      <c r="RVC28" s="107"/>
      <c r="RVD28" s="107"/>
      <c r="RVE28" s="107"/>
      <c r="RVF28" s="107"/>
      <c r="RVG28" s="107"/>
      <c r="RVH28" s="107"/>
      <c r="RVI28" s="107"/>
      <c r="RVJ28" s="107"/>
      <c r="RVK28" s="107"/>
      <c r="RVL28" s="107"/>
      <c r="RVM28" s="107"/>
      <c r="RVN28" s="107"/>
      <c r="RVO28" s="107"/>
      <c r="RVP28" s="107"/>
      <c r="RVQ28" s="107"/>
      <c r="RVR28" s="107"/>
      <c r="RVS28" s="107"/>
      <c r="RVT28" s="107"/>
      <c r="RVU28" s="107"/>
      <c r="RVV28" s="107"/>
      <c r="RVW28" s="107"/>
      <c r="RVX28" s="107"/>
      <c r="RVY28" s="107"/>
      <c r="RVZ28" s="107"/>
      <c r="RWA28" s="107"/>
      <c r="RWB28" s="107"/>
      <c r="RWC28" s="107"/>
      <c r="RWD28" s="107"/>
      <c r="RWE28" s="107"/>
      <c r="RWF28" s="107"/>
      <c r="RWG28" s="107"/>
      <c r="RWH28" s="107"/>
      <c r="RWI28" s="107"/>
      <c r="RWJ28" s="107"/>
      <c r="RWK28" s="107"/>
      <c r="RWL28" s="107"/>
      <c r="RWM28" s="107"/>
      <c r="RWN28" s="107"/>
      <c r="RWO28" s="107"/>
      <c r="RWP28" s="107"/>
      <c r="RWQ28" s="107"/>
      <c r="RWR28" s="107"/>
      <c r="RWS28" s="107"/>
      <c r="RWT28" s="107"/>
      <c r="RWU28" s="107"/>
      <c r="RWV28" s="107"/>
      <c r="RWW28" s="107"/>
      <c r="RWX28" s="107"/>
      <c r="RWY28" s="107"/>
      <c r="RWZ28" s="107"/>
      <c r="RXA28" s="107"/>
      <c r="RXB28" s="107"/>
      <c r="RXC28" s="107"/>
      <c r="RXD28" s="107"/>
      <c r="RXE28" s="107"/>
      <c r="RXF28" s="107"/>
      <c r="RXG28" s="107"/>
      <c r="RXH28" s="107"/>
      <c r="RXI28" s="107"/>
      <c r="RXJ28" s="107"/>
      <c r="RXK28" s="107"/>
      <c r="RXL28" s="107"/>
      <c r="RXM28" s="107"/>
      <c r="RXN28" s="107"/>
      <c r="RXO28" s="107"/>
      <c r="RXP28" s="107"/>
      <c r="RXQ28" s="107"/>
      <c r="RXR28" s="107"/>
      <c r="RXS28" s="107"/>
      <c r="RXT28" s="107"/>
      <c r="RXU28" s="107"/>
      <c r="RXV28" s="107"/>
      <c r="RXW28" s="107"/>
      <c r="RXX28" s="107"/>
      <c r="RXY28" s="107"/>
      <c r="RXZ28" s="107"/>
      <c r="RYA28" s="107"/>
      <c r="RYB28" s="107"/>
      <c r="RYC28" s="107"/>
      <c r="RYD28" s="107"/>
      <c r="RYE28" s="107"/>
      <c r="RYF28" s="107"/>
      <c r="RYG28" s="107"/>
      <c r="RYH28" s="107"/>
      <c r="RYI28" s="107"/>
      <c r="RYJ28" s="107"/>
      <c r="RYK28" s="107"/>
      <c r="RYL28" s="107"/>
      <c r="RYM28" s="107"/>
      <c r="RYN28" s="107"/>
      <c r="RYO28" s="107"/>
      <c r="RYP28" s="107"/>
      <c r="RYQ28" s="107"/>
      <c r="RYR28" s="107"/>
      <c r="RYS28" s="107"/>
      <c r="RYT28" s="107"/>
      <c r="RYU28" s="107"/>
      <c r="RYV28" s="107"/>
      <c r="RYW28" s="107"/>
      <c r="RYX28" s="107"/>
      <c r="RYY28" s="107"/>
      <c r="RYZ28" s="107"/>
      <c r="RZA28" s="107"/>
      <c r="RZB28" s="107"/>
      <c r="RZC28" s="107"/>
      <c r="RZD28" s="107"/>
      <c r="RZE28" s="107"/>
      <c r="RZF28" s="107"/>
      <c r="RZG28" s="107"/>
      <c r="RZH28" s="107"/>
      <c r="RZI28" s="107"/>
      <c r="RZJ28" s="107"/>
      <c r="RZK28" s="107"/>
      <c r="RZL28" s="107"/>
      <c r="RZM28" s="107"/>
      <c r="RZN28" s="107"/>
      <c r="RZO28" s="107"/>
      <c r="RZP28" s="107"/>
      <c r="RZQ28" s="107"/>
      <c r="RZR28" s="107"/>
      <c r="RZS28" s="107"/>
      <c r="RZT28" s="107"/>
      <c r="RZU28" s="107"/>
      <c r="RZV28" s="107"/>
      <c r="RZW28" s="107"/>
      <c r="RZX28" s="107"/>
      <c r="RZY28" s="107"/>
      <c r="RZZ28" s="107"/>
      <c r="SAA28" s="107"/>
      <c r="SAB28" s="107"/>
      <c r="SAC28" s="107"/>
      <c r="SAD28" s="107"/>
      <c r="SAE28" s="107"/>
      <c r="SAF28" s="107"/>
      <c r="SAG28" s="107"/>
      <c r="SAH28" s="107"/>
      <c r="SAI28" s="107"/>
      <c r="SAJ28" s="107"/>
      <c r="SAK28" s="107"/>
      <c r="SAL28" s="107"/>
      <c r="SAM28" s="107"/>
      <c r="SAN28" s="107"/>
      <c r="SAO28" s="107"/>
      <c r="SAP28" s="107"/>
      <c r="SAQ28" s="107"/>
      <c r="SAR28" s="107"/>
      <c r="SAS28" s="107"/>
      <c r="SAT28" s="107"/>
      <c r="SAU28" s="107"/>
      <c r="SAV28" s="107"/>
      <c r="SAW28" s="107"/>
      <c r="SAX28" s="107"/>
      <c r="SAY28" s="107"/>
      <c r="SAZ28" s="107"/>
      <c r="SBA28" s="107"/>
      <c r="SBB28" s="107"/>
      <c r="SBC28" s="107"/>
      <c r="SBD28" s="107"/>
      <c r="SBE28" s="107"/>
      <c r="SBF28" s="107"/>
      <c r="SBG28" s="107"/>
      <c r="SBH28" s="107"/>
      <c r="SBI28" s="107"/>
      <c r="SBJ28" s="107"/>
      <c r="SBK28" s="107"/>
      <c r="SBL28" s="107"/>
      <c r="SBM28" s="107"/>
      <c r="SBN28" s="107"/>
      <c r="SBO28" s="107"/>
      <c r="SBP28" s="107"/>
      <c r="SBQ28" s="107"/>
      <c r="SBR28" s="107"/>
      <c r="SBS28" s="107"/>
      <c r="SBT28" s="107"/>
      <c r="SBU28" s="107"/>
      <c r="SBV28" s="107"/>
      <c r="SBW28" s="107"/>
      <c r="SBX28" s="107"/>
      <c r="SBY28" s="107"/>
      <c r="SBZ28" s="107"/>
      <c r="SCA28" s="107"/>
      <c r="SCB28" s="107"/>
      <c r="SCC28" s="107"/>
      <c r="SCD28" s="107"/>
      <c r="SCE28" s="107"/>
      <c r="SCF28" s="107"/>
      <c r="SCG28" s="107"/>
      <c r="SCH28" s="107"/>
      <c r="SCI28" s="107"/>
      <c r="SCJ28" s="107"/>
      <c r="SCK28" s="107"/>
      <c r="SCL28" s="107"/>
      <c r="SCM28" s="107"/>
      <c r="SCN28" s="107"/>
      <c r="SCO28" s="107"/>
      <c r="SCP28" s="107"/>
      <c r="SCQ28" s="107"/>
      <c r="SCR28" s="107"/>
      <c r="SCS28" s="107"/>
      <c r="SCT28" s="107"/>
      <c r="SCU28" s="107"/>
      <c r="SCV28" s="107"/>
      <c r="SCW28" s="107"/>
      <c r="SCX28" s="107"/>
      <c r="SCY28" s="107"/>
      <c r="SCZ28" s="107"/>
      <c r="SDA28" s="107"/>
      <c r="SDB28" s="107"/>
      <c r="SDC28" s="107"/>
      <c r="SDD28" s="107"/>
      <c r="SDE28" s="107"/>
      <c r="SDF28" s="107"/>
      <c r="SDG28" s="107"/>
      <c r="SDH28" s="107"/>
      <c r="SDI28" s="107"/>
      <c r="SDJ28" s="107"/>
      <c r="SDK28" s="107"/>
      <c r="SDL28" s="107"/>
      <c r="SDM28" s="107"/>
      <c r="SDN28" s="107"/>
      <c r="SDO28" s="107"/>
      <c r="SDP28" s="107"/>
      <c r="SDQ28" s="107"/>
      <c r="SDR28" s="107"/>
      <c r="SDS28" s="107"/>
      <c r="SDT28" s="107"/>
      <c r="SDU28" s="107"/>
      <c r="SDV28" s="107"/>
      <c r="SDW28" s="107"/>
      <c r="SDX28" s="107"/>
      <c r="SDY28" s="107"/>
      <c r="SDZ28" s="107"/>
      <c r="SEA28" s="107"/>
      <c r="SEB28" s="107"/>
      <c r="SEC28" s="107"/>
      <c r="SED28" s="107"/>
      <c r="SEE28" s="107"/>
      <c r="SEF28" s="107"/>
      <c r="SEG28" s="107"/>
      <c r="SEH28" s="107"/>
      <c r="SEI28" s="107"/>
      <c r="SEJ28" s="107"/>
      <c r="SEK28" s="107"/>
      <c r="SEL28" s="107"/>
      <c r="SEM28" s="107"/>
      <c r="SEN28" s="107"/>
      <c r="SEO28" s="107"/>
      <c r="SEP28" s="107"/>
      <c r="SEQ28" s="107"/>
      <c r="SER28" s="107"/>
      <c r="SES28" s="107"/>
      <c r="SET28" s="107"/>
      <c r="SEU28" s="107"/>
      <c r="SEV28" s="107"/>
      <c r="SEW28" s="107"/>
      <c r="SEX28" s="107"/>
      <c r="SEY28" s="107"/>
      <c r="SEZ28" s="107"/>
      <c r="SFA28" s="107"/>
      <c r="SFB28" s="107"/>
      <c r="SFC28" s="107"/>
      <c r="SFD28" s="107"/>
      <c r="SFE28" s="107"/>
      <c r="SFF28" s="107"/>
      <c r="SFG28" s="107"/>
      <c r="SFH28" s="107"/>
      <c r="SFI28" s="107"/>
      <c r="SFJ28" s="107"/>
      <c r="SFK28" s="107"/>
      <c r="SFL28" s="107"/>
      <c r="SFM28" s="107"/>
      <c r="SFN28" s="107"/>
      <c r="SFO28" s="107"/>
      <c r="SFP28" s="107"/>
      <c r="SFQ28" s="107"/>
      <c r="SFR28" s="107"/>
      <c r="SFS28" s="107"/>
      <c r="SFT28" s="107"/>
      <c r="SFU28" s="107"/>
      <c r="SFV28" s="107"/>
      <c r="SFW28" s="107"/>
      <c r="SFX28" s="107"/>
      <c r="SFY28" s="107"/>
      <c r="SFZ28" s="107"/>
      <c r="SGA28" s="107"/>
      <c r="SGB28" s="107"/>
      <c r="SGC28" s="107"/>
      <c r="SGD28" s="107"/>
      <c r="SGE28" s="107"/>
      <c r="SGF28" s="107"/>
      <c r="SGG28" s="107"/>
      <c r="SGH28" s="107"/>
      <c r="SGI28" s="107"/>
      <c r="SGJ28" s="107"/>
      <c r="SGK28" s="107"/>
      <c r="SGL28" s="107"/>
      <c r="SGM28" s="107"/>
      <c r="SGN28" s="107"/>
      <c r="SGO28" s="107"/>
      <c r="SGP28" s="107"/>
      <c r="SGQ28" s="107"/>
      <c r="SGR28" s="107"/>
      <c r="SGS28" s="107"/>
      <c r="SGT28" s="107"/>
      <c r="SGU28" s="107"/>
      <c r="SGV28" s="107"/>
      <c r="SGW28" s="107"/>
      <c r="SGX28" s="107"/>
      <c r="SGY28" s="107"/>
      <c r="SGZ28" s="107"/>
      <c r="SHA28" s="107"/>
      <c r="SHB28" s="107"/>
      <c r="SHC28" s="107"/>
      <c r="SHD28" s="107"/>
      <c r="SHE28" s="107"/>
      <c r="SHF28" s="107"/>
      <c r="SHG28" s="107"/>
      <c r="SHH28" s="107"/>
      <c r="SHI28" s="107"/>
      <c r="SHJ28" s="107"/>
      <c r="SHK28" s="107"/>
      <c r="SHL28" s="107"/>
      <c r="SHM28" s="107"/>
      <c r="SHN28" s="107"/>
      <c r="SHO28" s="107"/>
      <c r="SHP28" s="107"/>
      <c r="SHQ28" s="107"/>
      <c r="SHR28" s="107"/>
      <c r="SHS28" s="107"/>
      <c r="SHT28" s="107"/>
      <c r="SHU28" s="107"/>
      <c r="SHV28" s="107"/>
      <c r="SHW28" s="107"/>
      <c r="SHX28" s="107"/>
      <c r="SHY28" s="107"/>
      <c r="SHZ28" s="107"/>
      <c r="SIA28" s="107"/>
      <c r="SIB28" s="107"/>
      <c r="SIC28" s="107"/>
      <c r="SID28" s="107"/>
      <c r="SIE28" s="107"/>
      <c r="SIF28" s="107"/>
      <c r="SIG28" s="107"/>
      <c r="SIH28" s="107"/>
      <c r="SII28" s="107"/>
      <c r="SIJ28" s="107"/>
      <c r="SIK28" s="107"/>
      <c r="SIL28" s="107"/>
      <c r="SIM28" s="107"/>
      <c r="SIN28" s="107"/>
      <c r="SIO28" s="107"/>
      <c r="SIP28" s="107"/>
      <c r="SIQ28" s="107"/>
      <c r="SIR28" s="107"/>
      <c r="SIS28" s="107"/>
      <c r="SIT28" s="107"/>
      <c r="SIU28" s="107"/>
      <c r="SIV28" s="107"/>
      <c r="SIW28" s="107"/>
      <c r="SIX28" s="107"/>
      <c r="SIY28" s="107"/>
      <c r="SIZ28" s="107"/>
      <c r="SJA28" s="107"/>
      <c r="SJB28" s="107"/>
      <c r="SJC28" s="107"/>
      <c r="SJD28" s="107"/>
      <c r="SJE28" s="107"/>
      <c r="SJF28" s="107"/>
      <c r="SJG28" s="107"/>
      <c r="SJH28" s="107"/>
      <c r="SJI28" s="107"/>
      <c r="SJJ28" s="107"/>
      <c r="SJK28" s="107"/>
      <c r="SJL28" s="107"/>
      <c r="SJM28" s="107"/>
      <c r="SJN28" s="107"/>
      <c r="SJO28" s="107"/>
      <c r="SJP28" s="107"/>
      <c r="SJQ28" s="107"/>
      <c r="SJR28" s="107"/>
      <c r="SJS28" s="107"/>
      <c r="SJT28" s="107"/>
      <c r="SJU28" s="107"/>
      <c r="SJV28" s="107"/>
      <c r="SJW28" s="107"/>
      <c r="SJX28" s="107"/>
      <c r="SJY28" s="107"/>
      <c r="SJZ28" s="107"/>
      <c r="SKA28" s="107"/>
      <c r="SKB28" s="107"/>
      <c r="SKC28" s="107"/>
      <c r="SKD28" s="107"/>
      <c r="SKE28" s="107"/>
      <c r="SKF28" s="107"/>
      <c r="SKG28" s="107"/>
      <c r="SKH28" s="107"/>
      <c r="SKI28" s="107"/>
      <c r="SKJ28" s="107"/>
      <c r="SKK28" s="107"/>
      <c r="SKL28" s="107"/>
      <c r="SKM28" s="107"/>
      <c r="SKN28" s="107"/>
      <c r="SKO28" s="107"/>
      <c r="SKP28" s="107"/>
      <c r="SKQ28" s="107"/>
      <c r="SKR28" s="107"/>
      <c r="SKS28" s="107"/>
      <c r="SKT28" s="107"/>
      <c r="SKU28" s="107"/>
      <c r="SKV28" s="107"/>
      <c r="SKW28" s="107"/>
      <c r="SKX28" s="107"/>
      <c r="SKY28" s="107"/>
      <c r="SKZ28" s="107"/>
      <c r="SLA28" s="107"/>
      <c r="SLB28" s="107"/>
      <c r="SLC28" s="107"/>
      <c r="SLD28" s="107"/>
      <c r="SLE28" s="107"/>
      <c r="SLF28" s="107"/>
      <c r="SLG28" s="107"/>
      <c r="SLH28" s="107"/>
      <c r="SLI28" s="107"/>
      <c r="SLJ28" s="107"/>
      <c r="SLK28" s="107"/>
      <c r="SLL28" s="107"/>
      <c r="SLM28" s="107"/>
      <c r="SLN28" s="107"/>
      <c r="SLO28" s="107"/>
      <c r="SLP28" s="107"/>
      <c r="SLQ28" s="107"/>
      <c r="SLR28" s="107"/>
      <c r="SLS28" s="107"/>
      <c r="SLT28" s="107"/>
      <c r="SLU28" s="107"/>
      <c r="SLV28" s="107"/>
      <c r="SLW28" s="107"/>
      <c r="SLX28" s="107"/>
      <c r="SLY28" s="107"/>
      <c r="SLZ28" s="107"/>
      <c r="SMA28" s="107"/>
      <c r="SMB28" s="107"/>
      <c r="SMC28" s="107"/>
      <c r="SMD28" s="107"/>
      <c r="SME28" s="107"/>
      <c r="SMF28" s="107"/>
      <c r="SMG28" s="107"/>
      <c r="SMH28" s="107"/>
      <c r="SMI28" s="107"/>
      <c r="SMJ28" s="107"/>
      <c r="SMK28" s="107"/>
      <c r="SML28" s="107"/>
      <c r="SMM28" s="107"/>
      <c r="SMN28" s="107"/>
      <c r="SMO28" s="107"/>
      <c r="SMP28" s="107"/>
      <c r="SMQ28" s="107"/>
      <c r="SMR28" s="107"/>
      <c r="SMS28" s="107"/>
      <c r="SMT28" s="107"/>
      <c r="SMU28" s="107"/>
      <c r="SMV28" s="107"/>
      <c r="SMW28" s="107"/>
      <c r="SMX28" s="107"/>
      <c r="SMY28" s="107"/>
      <c r="SMZ28" s="107"/>
      <c r="SNA28" s="107"/>
      <c r="SNB28" s="107"/>
      <c r="SNC28" s="107"/>
      <c r="SND28" s="107"/>
      <c r="SNE28" s="107"/>
      <c r="SNF28" s="107"/>
      <c r="SNG28" s="107"/>
      <c r="SNH28" s="107"/>
      <c r="SNI28" s="107"/>
      <c r="SNJ28" s="107"/>
      <c r="SNK28" s="107"/>
      <c r="SNL28" s="107"/>
      <c r="SNM28" s="107"/>
      <c r="SNN28" s="107"/>
      <c r="SNO28" s="107"/>
      <c r="SNP28" s="107"/>
      <c r="SNQ28" s="107"/>
      <c r="SNR28" s="107"/>
      <c r="SNS28" s="107"/>
      <c r="SNT28" s="107"/>
      <c r="SNU28" s="107"/>
      <c r="SNV28" s="107"/>
      <c r="SNW28" s="107"/>
      <c r="SNX28" s="107"/>
      <c r="SNY28" s="107"/>
      <c r="SNZ28" s="107"/>
      <c r="SOA28" s="107"/>
      <c r="SOB28" s="107"/>
      <c r="SOC28" s="107"/>
      <c r="SOD28" s="107"/>
      <c r="SOE28" s="107"/>
      <c r="SOF28" s="107"/>
      <c r="SOG28" s="107"/>
      <c r="SOH28" s="107"/>
      <c r="SOI28" s="107"/>
      <c r="SOJ28" s="107"/>
      <c r="SOK28" s="107"/>
      <c r="SOL28" s="107"/>
      <c r="SOM28" s="107"/>
      <c r="SON28" s="107"/>
      <c r="SOO28" s="107"/>
      <c r="SOP28" s="107"/>
      <c r="SOQ28" s="107"/>
      <c r="SOR28" s="107"/>
      <c r="SOS28" s="107"/>
      <c r="SOT28" s="107"/>
      <c r="SOU28" s="107"/>
      <c r="SOV28" s="107"/>
      <c r="SOW28" s="107"/>
      <c r="SOX28" s="107"/>
      <c r="SOY28" s="107"/>
      <c r="SOZ28" s="107"/>
      <c r="SPA28" s="107"/>
      <c r="SPB28" s="107"/>
      <c r="SPC28" s="107"/>
      <c r="SPD28" s="107"/>
      <c r="SPE28" s="107"/>
      <c r="SPF28" s="107"/>
      <c r="SPG28" s="107"/>
      <c r="SPH28" s="107"/>
      <c r="SPI28" s="107"/>
      <c r="SPJ28" s="107"/>
      <c r="SPK28" s="107"/>
      <c r="SPL28" s="107"/>
      <c r="SPM28" s="107"/>
      <c r="SPN28" s="107"/>
      <c r="SPO28" s="107"/>
      <c r="SPP28" s="107"/>
      <c r="SPQ28" s="107"/>
      <c r="SPR28" s="107"/>
      <c r="SPS28" s="107"/>
      <c r="SPT28" s="107"/>
      <c r="SPU28" s="107"/>
      <c r="SPV28" s="107"/>
      <c r="SPW28" s="107"/>
      <c r="SPX28" s="107"/>
      <c r="SPY28" s="107"/>
      <c r="SPZ28" s="107"/>
      <c r="SQA28" s="107"/>
      <c r="SQB28" s="107"/>
      <c r="SQC28" s="107"/>
      <c r="SQD28" s="107"/>
      <c r="SQE28" s="107"/>
      <c r="SQF28" s="107"/>
      <c r="SQG28" s="107"/>
      <c r="SQH28" s="107"/>
      <c r="SQI28" s="107"/>
      <c r="SQJ28" s="107"/>
      <c r="SQK28" s="107"/>
      <c r="SQL28" s="107"/>
      <c r="SQM28" s="107"/>
      <c r="SQN28" s="107"/>
      <c r="SQO28" s="107"/>
      <c r="SQP28" s="107"/>
      <c r="SQQ28" s="107"/>
      <c r="SQR28" s="107"/>
      <c r="SQS28" s="107"/>
      <c r="SQT28" s="107"/>
      <c r="SQU28" s="107"/>
      <c r="SQV28" s="107"/>
      <c r="SQW28" s="107"/>
      <c r="SQX28" s="107"/>
      <c r="SQY28" s="107"/>
      <c r="SQZ28" s="107"/>
      <c r="SRA28" s="107"/>
      <c r="SRB28" s="107"/>
      <c r="SRC28" s="107"/>
      <c r="SRD28" s="107"/>
      <c r="SRE28" s="107"/>
      <c r="SRF28" s="107"/>
      <c r="SRG28" s="107"/>
      <c r="SRH28" s="107"/>
      <c r="SRI28" s="107"/>
      <c r="SRJ28" s="107"/>
      <c r="SRK28" s="107"/>
      <c r="SRL28" s="107"/>
      <c r="SRM28" s="107"/>
      <c r="SRN28" s="107"/>
      <c r="SRO28" s="107"/>
      <c r="SRP28" s="107"/>
      <c r="SRQ28" s="107"/>
      <c r="SRR28" s="107"/>
      <c r="SRS28" s="107"/>
      <c r="SRT28" s="107"/>
      <c r="SRU28" s="107"/>
      <c r="SRV28" s="107"/>
      <c r="SRW28" s="107"/>
      <c r="SRX28" s="107"/>
      <c r="SRY28" s="107"/>
      <c r="SRZ28" s="107"/>
      <c r="SSA28" s="107"/>
      <c r="SSB28" s="107"/>
      <c r="SSC28" s="107"/>
      <c r="SSD28" s="107"/>
      <c r="SSE28" s="107"/>
      <c r="SSF28" s="107"/>
      <c r="SSG28" s="107"/>
      <c r="SSH28" s="107"/>
      <c r="SSI28" s="107"/>
      <c r="SSJ28" s="107"/>
      <c r="SSK28" s="107"/>
      <c r="SSL28" s="107"/>
      <c r="SSM28" s="107"/>
      <c r="SSN28" s="107"/>
      <c r="SSO28" s="107"/>
      <c r="SSP28" s="107"/>
      <c r="SSQ28" s="107"/>
      <c r="SSR28" s="107"/>
      <c r="SSS28" s="107"/>
      <c r="SST28" s="107"/>
      <c r="SSU28" s="107"/>
      <c r="SSV28" s="107"/>
      <c r="SSW28" s="107"/>
      <c r="SSX28" s="107"/>
      <c r="SSY28" s="107"/>
      <c r="SSZ28" s="107"/>
      <c r="STA28" s="107"/>
      <c r="STB28" s="107"/>
      <c r="STC28" s="107"/>
      <c r="STD28" s="107"/>
      <c r="STE28" s="107"/>
      <c r="STF28" s="107"/>
      <c r="STG28" s="107"/>
      <c r="STH28" s="107"/>
      <c r="STI28" s="107"/>
      <c r="STJ28" s="107"/>
      <c r="STK28" s="107"/>
      <c r="STL28" s="107"/>
      <c r="STM28" s="107"/>
      <c r="STN28" s="107"/>
      <c r="STO28" s="107"/>
      <c r="STP28" s="107"/>
      <c r="STQ28" s="107"/>
      <c r="STR28" s="107"/>
      <c r="STS28" s="107"/>
      <c r="STT28" s="107"/>
      <c r="STU28" s="107"/>
      <c r="STV28" s="107"/>
      <c r="STW28" s="107"/>
      <c r="STX28" s="107"/>
      <c r="STY28" s="107"/>
      <c r="STZ28" s="107"/>
      <c r="SUA28" s="107"/>
      <c r="SUB28" s="107"/>
      <c r="SUC28" s="107"/>
      <c r="SUD28" s="107"/>
      <c r="SUE28" s="107"/>
      <c r="SUF28" s="107"/>
      <c r="SUG28" s="107"/>
      <c r="SUH28" s="107"/>
      <c r="SUI28" s="107"/>
      <c r="SUJ28" s="107"/>
      <c r="SUK28" s="107"/>
      <c r="SUL28" s="107"/>
      <c r="SUM28" s="107"/>
      <c r="SUN28" s="107"/>
      <c r="SUO28" s="107"/>
      <c r="SUP28" s="107"/>
      <c r="SUQ28" s="107"/>
      <c r="SUR28" s="107"/>
      <c r="SUS28" s="107"/>
      <c r="SUT28" s="107"/>
      <c r="SUU28" s="107"/>
      <c r="SUV28" s="107"/>
      <c r="SUW28" s="107"/>
      <c r="SUX28" s="107"/>
      <c r="SUY28" s="107"/>
      <c r="SUZ28" s="107"/>
      <c r="SVA28" s="107"/>
      <c r="SVB28" s="107"/>
      <c r="SVC28" s="107"/>
      <c r="SVD28" s="107"/>
      <c r="SVE28" s="107"/>
      <c r="SVF28" s="107"/>
      <c r="SVG28" s="107"/>
      <c r="SVH28" s="107"/>
      <c r="SVI28" s="107"/>
      <c r="SVJ28" s="107"/>
      <c r="SVK28" s="107"/>
      <c r="SVL28" s="107"/>
      <c r="SVM28" s="107"/>
      <c r="SVN28" s="107"/>
      <c r="SVO28" s="107"/>
      <c r="SVP28" s="107"/>
      <c r="SVQ28" s="107"/>
      <c r="SVR28" s="107"/>
      <c r="SVS28" s="107"/>
      <c r="SVT28" s="107"/>
      <c r="SVU28" s="107"/>
      <c r="SVV28" s="107"/>
      <c r="SVW28" s="107"/>
      <c r="SVX28" s="107"/>
      <c r="SVY28" s="107"/>
      <c r="SVZ28" s="107"/>
      <c r="SWA28" s="107"/>
      <c r="SWB28" s="107"/>
      <c r="SWC28" s="107"/>
      <c r="SWD28" s="107"/>
      <c r="SWE28" s="107"/>
      <c r="SWF28" s="107"/>
      <c r="SWG28" s="107"/>
      <c r="SWH28" s="107"/>
      <c r="SWI28" s="107"/>
      <c r="SWJ28" s="107"/>
      <c r="SWK28" s="107"/>
      <c r="SWL28" s="107"/>
      <c r="SWM28" s="107"/>
      <c r="SWN28" s="107"/>
      <c r="SWO28" s="107"/>
      <c r="SWP28" s="107"/>
      <c r="SWQ28" s="107"/>
      <c r="SWR28" s="107"/>
      <c r="SWS28" s="107"/>
      <c r="SWT28" s="107"/>
      <c r="SWU28" s="107"/>
      <c r="SWV28" s="107"/>
      <c r="SWW28" s="107"/>
      <c r="SWX28" s="107"/>
      <c r="SWY28" s="107"/>
      <c r="SWZ28" s="107"/>
      <c r="SXA28" s="107"/>
      <c r="SXB28" s="107"/>
      <c r="SXC28" s="107"/>
      <c r="SXD28" s="107"/>
      <c r="SXE28" s="107"/>
      <c r="SXF28" s="107"/>
      <c r="SXG28" s="107"/>
      <c r="SXH28" s="107"/>
      <c r="SXI28" s="107"/>
      <c r="SXJ28" s="107"/>
      <c r="SXK28" s="107"/>
      <c r="SXL28" s="107"/>
      <c r="SXM28" s="107"/>
      <c r="SXN28" s="107"/>
      <c r="SXO28" s="107"/>
      <c r="SXP28" s="107"/>
      <c r="SXQ28" s="107"/>
      <c r="SXR28" s="107"/>
      <c r="SXS28" s="107"/>
      <c r="SXT28" s="107"/>
      <c r="SXU28" s="107"/>
      <c r="SXV28" s="107"/>
      <c r="SXW28" s="107"/>
      <c r="SXX28" s="107"/>
      <c r="SXY28" s="107"/>
      <c r="SXZ28" s="107"/>
      <c r="SYA28" s="107"/>
      <c r="SYB28" s="107"/>
      <c r="SYC28" s="107"/>
      <c r="SYD28" s="107"/>
      <c r="SYE28" s="107"/>
      <c r="SYF28" s="107"/>
      <c r="SYG28" s="107"/>
      <c r="SYH28" s="107"/>
      <c r="SYI28" s="107"/>
      <c r="SYJ28" s="107"/>
      <c r="SYK28" s="107"/>
      <c r="SYL28" s="107"/>
      <c r="SYM28" s="107"/>
      <c r="SYN28" s="107"/>
      <c r="SYO28" s="107"/>
      <c r="SYP28" s="107"/>
      <c r="SYQ28" s="107"/>
      <c r="SYR28" s="107"/>
      <c r="SYS28" s="107"/>
      <c r="SYT28" s="107"/>
      <c r="SYU28" s="107"/>
      <c r="SYV28" s="107"/>
      <c r="SYW28" s="107"/>
      <c r="SYX28" s="107"/>
      <c r="SYY28" s="107"/>
      <c r="SYZ28" s="107"/>
      <c r="SZA28" s="107"/>
      <c r="SZB28" s="107"/>
      <c r="SZC28" s="107"/>
      <c r="SZD28" s="107"/>
      <c r="SZE28" s="107"/>
      <c r="SZF28" s="107"/>
      <c r="SZG28" s="107"/>
      <c r="SZH28" s="107"/>
      <c r="SZI28" s="107"/>
      <c r="SZJ28" s="107"/>
      <c r="SZK28" s="107"/>
      <c r="SZL28" s="107"/>
      <c r="SZM28" s="107"/>
      <c r="SZN28" s="107"/>
      <c r="SZO28" s="107"/>
      <c r="SZP28" s="107"/>
      <c r="SZQ28" s="107"/>
      <c r="SZR28" s="107"/>
      <c r="SZS28" s="107"/>
      <c r="SZT28" s="107"/>
      <c r="SZU28" s="107"/>
      <c r="SZV28" s="107"/>
      <c r="SZW28" s="107"/>
      <c r="SZX28" s="107"/>
      <c r="SZY28" s="107"/>
      <c r="SZZ28" s="107"/>
      <c r="TAA28" s="107"/>
      <c r="TAB28" s="107"/>
      <c r="TAC28" s="107"/>
      <c r="TAD28" s="107"/>
      <c r="TAE28" s="107"/>
      <c r="TAF28" s="107"/>
      <c r="TAG28" s="107"/>
      <c r="TAH28" s="107"/>
      <c r="TAI28" s="107"/>
      <c r="TAJ28" s="107"/>
      <c r="TAK28" s="107"/>
      <c r="TAL28" s="107"/>
      <c r="TAM28" s="107"/>
      <c r="TAN28" s="107"/>
      <c r="TAO28" s="107"/>
      <c r="TAP28" s="107"/>
      <c r="TAQ28" s="107"/>
      <c r="TAR28" s="107"/>
      <c r="TAS28" s="107"/>
      <c r="TAT28" s="107"/>
      <c r="TAU28" s="107"/>
      <c r="TAV28" s="107"/>
      <c r="TAW28" s="107"/>
      <c r="TAX28" s="107"/>
      <c r="TAY28" s="107"/>
      <c r="TAZ28" s="107"/>
      <c r="TBA28" s="107"/>
      <c r="TBB28" s="107"/>
      <c r="TBC28" s="107"/>
      <c r="TBD28" s="107"/>
      <c r="TBE28" s="107"/>
      <c r="TBF28" s="107"/>
      <c r="TBG28" s="107"/>
      <c r="TBH28" s="107"/>
      <c r="TBI28" s="107"/>
      <c r="TBJ28" s="107"/>
      <c r="TBK28" s="107"/>
      <c r="TBL28" s="107"/>
      <c r="TBM28" s="107"/>
      <c r="TBN28" s="107"/>
      <c r="TBO28" s="107"/>
      <c r="TBP28" s="107"/>
      <c r="TBQ28" s="107"/>
      <c r="TBR28" s="107"/>
      <c r="TBS28" s="107"/>
      <c r="TBT28" s="107"/>
      <c r="TBU28" s="107"/>
      <c r="TBV28" s="107"/>
      <c r="TBW28" s="107"/>
      <c r="TBX28" s="107"/>
      <c r="TBY28" s="107"/>
      <c r="TBZ28" s="107"/>
      <c r="TCA28" s="107"/>
      <c r="TCB28" s="107"/>
      <c r="TCC28" s="107"/>
      <c r="TCD28" s="107"/>
      <c r="TCE28" s="107"/>
      <c r="TCF28" s="107"/>
      <c r="TCG28" s="107"/>
      <c r="TCH28" s="107"/>
      <c r="TCI28" s="107"/>
      <c r="TCJ28" s="107"/>
      <c r="TCK28" s="107"/>
      <c r="TCL28" s="107"/>
      <c r="TCM28" s="107"/>
      <c r="TCN28" s="107"/>
      <c r="TCO28" s="107"/>
      <c r="TCP28" s="107"/>
      <c r="TCQ28" s="107"/>
      <c r="TCR28" s="107"/>
      <c r="TCS28" s="107"/>
      <c r="TCT28" s="107"/>
      <c r="TCU28" s="107"/>
      <c r="TCV28" s="107"/>
      <c r="TCW28" s="107"/>
      <c r="TCX28" s="107"/>
      <c r="TCY28" s="107"/>
      <c r="TCZ28" s="107"/>
      <c r="TDA28" s="107"/>
      <c r="TDB28" s="107"/>
      <c r="TDC28" s="107"/>
      <c r="TDD28" s="107"/>
      <c r="TDE28" s="107"/>
      <c r="TDF28" s="107"/>
      <c r="TDG28" s="107"/>
      <c r="TDH28" s="107"/>
      <c r="TDI28" s="107"/>
      <c r="TDJ28" s="107"/>
      <c r="TDK28" s="107"/>
      <c r="TDL28" s="107"/>
      <c r="TDM28" s="107"/>
      <c r="TDN28" s="107"/>
      <c r="TDO28" s="107"/>
      <c r="TDP28" s="107"/>
      <c r="TDQ28" s="107"/>
      <c r="TDR28" s="107"/>
      <c r="TDS28" s="107"/>
      <c r="TDT28" s="107"/>
      <c r="TDU28" s="107"/>
      <c r="TDV28" s="107"/>
      <c r="TDW28" s="107"/>
      <c r="TDX28" s="107"/>
      <c r="TDY28" s="107"/>
      <c r="TDZ28" s="107"/>
      <c r="TEA28" s="107"/>
      <c r="TEB28" s="107"/>
      <c r="TEC28" s="107"/>
      <c r="TED28" s="107"/>
      <c r="TEE28" s="107"/>
      <c r="TEF28" s="107"/>
      <c r="TEG28" s="107"/>
      <c r="TEH28" s="107"/>
      <c r="TEI28" s="107"/>
      <c r="TEJ28" s="107"/>
      <c r="TEK28" s="107"/>
      <c r="TEL28" s="107"/>
      <c r="TEM28" s="107"/>
      <c r="TEN28" s="107"/>
      <c r="TEO28" s="107"/>
      <c r="TEP28" s="107"/>
      <c r="TEQ28" s="107"/>
      <c r="TER28" s="107"/>
      <c r="TES28" s="107"/>
      <c r="TET28" s="107"/>
      <c r="TEU28" s="107"/>
      <c r="TEV28" s="107"/>
      <c r="TEW28" s="107"/>
      <c r="TEX28" s="107"/>
      <c r="TEY28" s="107"/>
      <c r="TEZ28" s="107"/>
      <c r="TFA28" s="107"/>
      <c r="TFB28" s="107"/>
      <c r="TFC28" s="107"/>
      <c r="TFD28" s="107"/>
      <c r="TFE28" s="107"/>
      <c r="TFF28" s="107"/>
      <c r="TFG28" s="107"/>
      <c r="TFH28" s="107"/>
      <c r="TFI28" s="107"/>
      <c r="TFJ28" s="107"/>
      <c r="TFK28" s="107"/>
      <c r="TFL28" s="107"/>
      <c r="TFM28" s="107"/>
      <c r="TFN28" s="107"/>
      <c r="TFO28" s="107"/>
      <c r="TFP28" s="107"/>
      <c r="TFQ28" s="107"/>
      <c r="TFR28" s="107"/>
      <c r="TFS28" s="107"/>
      <c r="TFT28" s="107"/>
      <c r="TFU28" s="107"/>
      <c r="TFV28" s="107"/>
      <c r="TFW28" s="107"/>
      <c r="TFX28" s="107"/>
      <c r="TFY28" s="107"/>
      <c r="TFZ28" s="107"/>
      <c r="TGA28" s="107"/>
      <c r="TGB28" s="107"/>
      <c r="TGC28" s="107"/>
      <c r="TGD28" s="107"/>
      <c r="TGE28" s="107"/>
      <c r="TGF28" s="107"/>
      <c r="TGG28" s="107"/>
      <c r="TGH28" s="107"/>
      <c r="TGI28" s="107"/>
      <c r="TGJ28" s="107"/>
      <c r="TGK28" s="107"/>
      <c r="TGL28" s="107"/>
      <c r="TGM28" s="107"/>
      <c r="TGN28" s="107"/>
      <c r="TGO28" s="107"/>
      <c r="TGP28" s="107"/>
      <c r="TGQ28" s="107"/>
      <c r="TGR28" s="107"/>
      <c r="TGS28" s="107"/>
      <c r="TGT28" s="107"/>
      <c r="TGU28" s="107"/>
      <c r="TGV28" s="107"/>
      <c r="TGW28" s="107"/>
      <c r="TGX28" s="107"/>
      <c r="TGY28" s="107"/>
      <c r="TGZ28" s="107"/>
      <c r="THA28" s="107"/>
      <c r="THB28" s="107"/>
      <c r="THC28" s="107"/>
      <c r="THD28" s="107"/>
      <c r="THE28" s="107"/>
      <c r="THF28" s="107"/>
      <c r="THG28" s="107"/>
      <c r="THH28" s="107"/>
      <c r="THI28" s="107"/>
      <c r="THJ28" s="107"/>
      <c r="THK28" s="107"/>
      <c r="THL28" s="107"/>
      <c r="THM28" s="107"/>
      <c r="THN28" s="107"/>
      <c r="THO28" s="107"/>
      <c r="THP28" s="107"/>
      <c r="THQ28" s="107"/>
      <c r="THR28" s="107"/>
      <c r="THS28" s="107"/>
      <c r="THT28" s="107"/>
      <c r="THU28" s="107"/>
      <c r="THV28" s="107"/>
      <c r="THW28" s="107"/>
      <c r="THX28" s="107"/>
      <c r="THY28" s="107"/>
      <c r="THZ28" s="107"/>
      <c r="TIA28" s="107"/>
      <c r="TIB28" s="107"/>
      <c r="TIC28" s="107"/>
      <c r="TID28" s="107"/>
      <c r="TIE28" s="107"/>
      <c r="TIF28" s="107"/>
      <c r="TIG28" s="107"/>
      <c r="TIH28" s="107"/>
      <c r="TII28" s="107"/>
      <c r="TIJ28" s="107"/>
      <c r="TIK28" s="107"/>
      <c r="TIL28" s="107"/>
      <c r="TIM28" s="107"/>
      <c r="TIN28" s="107"/>
      <c r="TIO28" s="107"/>
      <c r="TIP28" s="107"/>
      <c r="TIQ28" s="107"/>
      <c r="TIR28" s="107"/>
      <c r="TIS28" s="107"/>
      <c r="TIT28" s="107"/>
      <c r="TIU28" s="107"/>
      <c r="TIV28" s="107"/>
      <c r="TIW28" s="107"/>
      <c r="TIX28" s="107"/>
      <c r="TIY28" s="107"/>
      <c r="TIZ28" s="107"/>
      <c r="TJA28" s="107"/>
      <c r="TJB28" s="107"/>
      <c r="TJC28" s="107"/>
      <c r="TJD28" s="107"/>
      <c r="TJE28" s="107"/>
      <c r="TJF28" s="107"/>
      <c r="TJG28" s="107"/>
      <c r="TJH28" s="107"/>
      <c r="TJI28" s="107"/>
      <c r="TJJ28" s="107"/>
      <c r="TJK28" s="107"/>
      <c r="TJL28" s="107"/>
      <c r="TJM28" s="107"/>
      <c r="TJN28" s="107"/>
      <c r="TJO28" s="107"/>
      <c r="TJP28" s="107"/>
      <c r="TJQ28" s="107"/>
      <c r="TJR28" s="107"/>
      <c r="TJS28" s="107"/>
      <c r="TJT28" s="107"/>
      <c r="TJU28" s="107"/>
      <c r="TJV28" s="107"/>
      <c r="TJW28" s="107"/>
      <c r="TJX28" s="107"/>
      <c r="TJY28" s="107"/>
      <c r="TJZ28" s="107"/>
      <c r="TKA28" s="107"/>
      <c r="TKB28" s="107"/>
      <c r="TKC28" s="107"/>
      <c r="TKD28" s="107"/>
      <c r="TKE28" s="107"/>
      <c r="TKF28" s="107"/>
      <c r="TKG28" s="107"/>
      <c r="TKH28" s="107"/>
      <c r="TKI28" s="107"/>
      <c r="TKJ28" s="107"/>
      <c r="TKK28" s="107"/>
      <c r="TKL28" s="107"/>
      <c r="TKM28" s="107"/>
      <c r="TKN28" s="107"/>
      <c r="TKO28" s="107"/>
      <c r="TKP28" s="107"/>
      <c r="TKQ28" s="107"/>
      <c r="TKR28" s="107"/>
      <c r="TKS28" s="107"/>
      <c r="TKT28" s="107"/>
      <c r="TKU28" s="107"/>
      <c r="TKV28" s="107"/>
      <c r="TKW28" s="107"/>
      <c r="TKX28" s="107"/>
      <c r="TKY28" s="107"/>
      <c r="TKZ28" s="107"/>
      <c r="TLA28" s="107"/>
      <c r="TLB28" s="107"/>
      <c r="TLC28" s="107"/>
      <c r="TLD28" s="107"/>
      <c r="TLE28" s="107"/>
      <c r="TLF28" s="107"/>
      <c r="TLG28" s="107"/>
      <c r="TLH28" s="107"/>
      <c r="TLI28" s="107"/>
      <c r="TLJ28" s="107"/>
      <c r="TLK28" s="107"/>
      <c r="TLL28" s="107"/>
      <c r="TLM28" s="107"/>
      <c r="TLN28" s="107"/>
      <c r="TLO28" s="107"/>
      <c r="TLP28" s="107"/>
      <c r="TLQ28" s="107"/>
      <c r="TLR28" s="107"/>
      <c r="TLS28" s="107"/>
      <c r="TLT28" s="107"/>
      <c r="TLU28" s="107"/>
      <c r="TLV28" s="107"/>
      <c r="TLW28" s="107"/>
      <c r="TLX28" s="107"/>
      <c r="TLY28" s="107"/>
      <c r="TLZ28" s="107"/>
      <c r="TMA28" s="107"/>
      <c r="TMB28" s="107"/>
      <c r="TMC28" s="107"/>
      <c r="TMD28" s="107"/>
      <c r="TME28" s="107"/>
      <c r="TMF28" s="107"/>
      <c r="TMG28" s="107"/>
      <c r="TMH28" s="107"/>
      <c r="TMI28" s="107"/>
      <c r="TMJ28" s="107"/>
      <c r="TMK28" s="107"/>
      <c r="TML28" s="107"/>
      <c r="TMM28" s="107"/>
      <c r="TMN28" s="107"/>
      <c r="TMO28" s="107"/>
      <c r="TMP28" s="107"/>
      <c r="TMQ28" s="107"/>
      <c r="TMR28" s="107"/>
      <c r="TMS28" s="107"/>
      <c r="TMT28" s="107"/>
      <c r="TMU28" s="107"/>
      <c r="TMV28" s="107"/>
      <c r="TMW28" s="107"/>
      <c r="TMX28" s="107"/>
      <c r="TMY28" s="107"/>
      <c r="TMZ28" s="107"/>
      <c r="TNA28" s="107"/>
      <c r="TNB28" s="107"/>
      <c r="TNC28" s="107"/>
      <c r="TND28" s="107"/>
      <c r="TNE28" s="107"/>
      <c r="TNF28" s="107"/>
      <c r="TNG28" s="107"/>
      <c r="TNH28" s="107"/>
      <c r="TNI28" s="107"/>
      <c r="TNJ28" s="107"/>
      <c r="TNK28" s="107"/>
      <c r="TNL28" s="107"/>
      <c r="TNM28" s="107"/>
      <c r="TNN28" s="107"/>
      <c r="TNO28" s="107"/>
      <c r="TNP28" s="107"/>
      <c r="TNQ28" s="107"/>
      <c r="TNR28" s="107"/>
      <c r="TNS28" s="107"/>
      <c r="TNT28" s="107"/>
      <c r="TNU28" s="107"/>
      <c r="TNV28" s="107"/>
      <c r="TNW28" s="107"/>
      <c r="TNX28" s="107"/>
      <c r="TNY28" s="107"/>
      <c r="TNZ28" s="107"/>
      <c r="TOA28" s="107"/>
      <c r="TOB28" s="107"/>
      <c r="TOC28" s="107"/>
      <c r="TOD28" s="107"/>
      <c r="TOE28" s="107"/>
      <c r="TOF28" s="107"/>
      <c r="TOG28" s="107"/>
      <c r="TOH28" s="107"/>
      <c r="TOI28" s="107"/>
      <c r="TOJ28" s="107"/>
      <c r="TOK28" s="107"/>
      <c r="TOL28" s="107"/>
      <c r="TOM28" s="107"/>
      <c r="TON28" s="107"/>
      <c r="TOO28" s="107"/>
      <c r="TOP28" s="107"/>
      <c r="TOQ28" s="107"/>
      <c r="TOR28" s="107"/>
      <c r="TOS28" s="107"/>
      <c r="TOT28" s="107"/>
      <c r="TOU28" s="107"/>
      <c r="TOV28" s="107"/>
      <c r="TOW28" s="107"/>
      <c r="TOX28" s="107"/>
      <c r="TOY28" s="107"/>
      <c r="TOZ28" s="107"/>
      <c r="TPA28" s="107"/>
      <c r="TPB28" s="107"/>
      <c r="TPC28" s="107"/>
      <c r="TPD28" s="107"/>
      <c r="TPE28" s="107"/>
      <c r="TPF28" s="107"/>
      <c r="TPG28" s="107"/>
      <c r="TPH28" s="107"/>
      <c r="TPI28" s="107"/>
      <c r="TPJ28" s="107"/>
      <c r="TPK28" s="107"/>
      <c r="TPL28" s="107"/>
      <c r="TPM28" s="107"/>
      <c r="TPN28" s="107"/>
      <c r="TPO28" s="107"/>
      <c r="TPP28" s="107"/>
      <c r="TPQ28" s="107"/>
      <c r="TPR28" s="107"/>
      <c r="TPS28" s="107"/>
      <c r="TPT28" s="107"/>
      <c r="TPU28" s="107"/>
      <c r="TPV28" s="107"/>
      <c r="TPW28" s="107"/>
      <c r="TPX28" s="107"/>
      <c r="TPY28" s="107"/>
      <c r="TPZ28" s="107"/>
      <c r="TQA28" s="107"/>
      <c r="TQB28" s="107"/>
      <c r="TQC28" s="107"/>
      <c r="TQD28" s="107"/>
      <c r="TQE28" s="107"/>
      <c r="TQF28" s="107"/>
      <c r="TQG28" s="107"/>
      <c r="TQH28" s="107"/>
      <c r="TQI28" s="107"/>
      <c r="TQJ28" s="107"/>
      <c r="TQK28" s="107"/>
      <c r="TQL28" s="107"/>
      <c r="TQM28" s="107"/>
      <c r="TQN28" s="107"/>
      <c r="TQO28" s="107"/>
      <c r="TQP28" s="107"/>
      <c r="TQQ28" s="107"/>
      <c r="TQR28" s="107"/>
      <c r="TQS28" s="107"/>
      <c r="TQT28" s="107"/>
      <c r="TQU28" s="107"/>
      <c r="TQV28" s="107"/>
      <c r="TQW28" s="107"/>
      <c r="TQX28" s="107"/>
      <c r="TQY28" s="107"/>
      <c r="TQZ28" s="107"/>
      <c r="TRA28" s="107"/>
      <c r="TRB28" s="107"/>
      <c r="TRC28" s="107"/>
      <c r="TRD28" s="107"/>
      <c r="TRE28" s="107"/>
      <c r="TRF28" s="107"/>
      <c r="TRG28" s="107"/>
      <c r="TRH28" s="107"/>
      <c r="TRI28" s="107"/>
      <c r="TRJ28" s="107"/>
      <c r="TRK28" s="107"/>
      <c r="TRL28" s="107"/>
      <c r="TRM28" s="107"/>
      <c r="TRN28" s="107"/>
      <c r="TRO28" s="107"/>
      <c r="TRP28" s="107"/>
      <c r="TRQ28" s="107"/>
      <c r="TRR28" s="107"/>
      <c r="TRS28" s="107"/>
      <c r="TRT28" s="107"/>
      <c r="TRU28" s="107"/>
      <c r="TRV28" s="107"/>
      <c r="TRW28" s="107"/>
      <c r="TRX28" s="107"/>
      <c r="TRY28" s="107"/>
      <c r="TRZ28" s="107"/>
      <c r="TSA28" s="107"/>
      <c r="TSB28" s="107"/>
      <c r="TSC28" s="107"/>
      <c r="TSD28" s="107"/>
      <c r="TSE28" s="107"/>
      <c r="TSF28" s="107"/>
      <c r="TSG28" s="107"/>
      <c r="TSH28" s="107"/>
      <c r="TSI28" s="107"/>
      <c r="TSJ28" s="107"/>
      <c r="TSK28" s="107"/>
      <c r="TSL28" s="107"/>
      <c r="TSM28" s="107"/>
      <c r="TSN28" s="107"/>
      <c r="TSO28" s="107"/>
      <c r="TSP28" s="107"/>
      <c r="TSQ28" s="107"/>
      <c r="TSR28" s="107"/>
      <c r="TSS28" s="107"/>
      <c r="TST28" s="107"/>
      <c r="TSU28" s="107"/>
      <c r="TSV28" s="107"/>
      <c r="TSW28" s="107"/>
      <c r="TSX28" s="107"/>
      <c r="TSY28" s="107"/>
      <c r="TSZ28" s="107"/>
      <c r="TTA28" s="107"/>
      <c r="TTB28" s="107"/>
      <c r="TTC28" s="107"/>
      <c r="TTD28" s="107"/>
      <c r="TTE28" s="107"/>
      <c r="TTF28" s="107"/>
      <c r="TTG28" s="107"/>
      <c r="TTH28" s="107"/>
      <c r="TTI28" s="107"/>
      <c r="TTJ28" s="107"/>
      <c r="TTK28" s="107"/>
      <c r="TTL28" s="107"/>
      <c r="TTM28" s="107"/>
      <c r="TTN28" s="107"/>
      <c r="TTO28" s="107"/>
      <c r="TTP28" s="107"/>
      <c r="TTQ28" s="107"/>
      <c r="TTR28" s="107"/>
      <c r="TTS28" s="107"/>
      <c r="TTT28" s="107"/>
      <c r="TTU28" s="107"/>
      <c r="TTV28" s="107"/>
      <c r="TTW28" s="107"/>
      <c r="TTX28" s="107"/>
      <c r="TTY28" s="107"/>
      <c r="TTZ28" s="107"/>
      <c r="TUA28" s="107"/>
      <c r="TUB28" s="107"/>
      <c r="TUC28" s="107"/>
      <c r="TUD28" s="107"/>
      <c r="TUE28" s="107"/>
      <c r="TUF28" s="107"/>
      <c r="TUG28" s="107"/>
      <c r="TUH28" s="107"/>
      <c r="TUI28" s="107"/>
      <c r="TUJ28" s="107"/>
      <c r="TUK28" s="107"/>
      <c r="TUL28" s="107"/>
      <c r="TUM28" s="107"/>
      <c r="TUN28" s="107"/>
      <c r="TUO28" s="107"/>
      <c r="TUP28" s="107"/>
      <c r="TUQ28" s="107"/>
      <c r="TUR28" s="107"/>
      <c r="TUS28" s="107"/>
      <c r="TUT28" s="107"/>
      <c r="TUU28" s="107"/>
      <c r="TUV28" s="107"/>
      <c r="TUW28" s="107"/>
      <c r="TUX28" s="107"/>
      <c r="TUY28" s="107"/>
      <c r="TUZ28" s="107"/>
      <c r="TVA28" s="107"/>
      <c r="TVB28" s="107"/>
      <c r="TVC28" s="107"/>
      <c r="TVD28" s="107"/>
      <c r="TVE28" s="107"/>
      <c r="TVF28" s="107"/>
      <c r="TVG28" s="107"/>
      <c r="TVH28" s="107"/>
      <c r="TVI28" s="107"/>
      <c r="TVJ28" s="107"/>
      <c r="TVK28" s="107"/>
      <c r="TVL28" s="107"/>
      <c r="TVM28" s="107"/>
      <c r="TVN28" s="107"/>
      <c r="TVO28" s="107"/>
      <c r="TVP28" s="107"/>
      <c r="TVQ28" s="107"/>
      <c r="TVR28" s="107"/>
      <c r="TVS28" s="107"/>
      <c r="TVT28" s="107"/>
      <c r="TVU28" s="107"/>
      <c r="TVV28" s="107"/>
      <c r="TVW28" s="107"/>
      <c r="TVX28" s="107"/>
      <c r="TVY28" s="107"/>
      <c r="TVZ28" s="107"/>
      <c r="TWA28" s="107"/>
      <c r="TWB28" s="107"/>
      <c r="TWC28" s="107"/>
      <c r="TWD28" s="107"/>
      <c r="TWE28" s="107"/>
      <c r="TWF28" s="107"/>
      <c r="TWG28" s="107"/>
      <c r="TWH28" s="107"/>
      <c r="TWI28" s="107"/>
      <c r="TWJ28" s="107"/>
      <c r="TWK28" s="107"/>
      <c r="TWL28" s="107"/>
      <c r="TWM28" s="107"/>
      <c r="TWN28" s="107"/>
      <c r="TWO28" s="107"/>
      <c r="TWP28" s="107"/>
      <c r="TWQ28" s="107"/>
      <c r="TWR28" s="107"/>
      <c r="TWS28" s="107"/>
      <c r="TWT28" s="107"/>
      <c r="TWU28" s="107"/>
      <c r="TWV28" s="107"/>
      <c r="TWW28" s="107"/>
      <c r="TWX28" s="107"/>
      <c r="TWY28" s="107"/>
      <c r="TWZ28" s="107"/>
      <c r="TXA28" s="107"/>
      <c r="TXB28" s="107"/>
      <c r="TXC28" s="107"/>
      <c r="TXD28" s="107"/>
      <c r="TXE28" s="107"/>
      <c r="TXF28" s="107"/>
      <c r="TXG28" s="107"/>
      <c r="TXH28" s="107"/>
      <c r="TXI28" s="107"/>
      <c r="TXJ28" s="107"/>
      <c r="TXK28" s="107"/>
      <c r="TXL28" s="107"/>
      <c r="TXM28" s="107"/>
      <c r="TXN28" s="107"/>
      <c r="TXO28" s="107"/>
      <c r="TXP28" s="107"/>
      <c r="TXQ28" s="107"/>
      <c r="TXR28" s="107"/>
      <c r="TXS28" s="107"/>
      <c r="TXT28" s="107"/>
      <c r="TXU28" s="107"/>
      <c r="TXV28" s="107"/>
      <c r="TXW28" s="107"/>
      <c r="TXX28" s="107"/>
      <c r="TXY28" s="107"/>
      <c r="TXZ28" s="107"/>
      <c r="TYA28" s="107"/>
      <c r="TYB28" s="107"/>
      <c r="TYC28" s="107"/>
      <c r="TYD28" s="107"/>
      <c r="TYE28" s="107"/>
      <c r="TYF28" s="107"/>
      <c r="TYG28" s="107"/>
      <c r="TYH28" s="107"/>
      <c r="TYI28" s="107"/>
      <c r="TYJ28" s="107"/>
      <c r="TYK28" s="107"/>
      <c r="TYL28" s="107"/>
      <c r="TYM28" s="107"/>
      <c r="TYN28" s="107"/>
      <c r="TYO28" s="107"/>
      <c r="TYP28" s="107"/>
      <c r="TYQ28" s="107"/>
      <c r="TYR28" s="107"/>
      <c r="TYS28" s="107"/>
      <c r="TYT28" s="107"/>
      <c r="TYU28" s="107"/>
      <c r="TYV28" s="107"/>
      <c r="TYW28" s="107"/>
      <c r="TYX28" s="107"/>
      <c r="TYY28" s="107"/>
      <c r="TYZ28" s="107"/>
      <c r="TZA28" s="107"/>
      <c r="TZB28" s="107"/>
      <c r="TZC28" s="107"/>
      <c r="TZD28" s="107"/>
      <c r="TZE28" s="107"/>
      <c r="TZF28" s="107"/>
      <c r="TZG28" s="107"/>
      <c r="TZH28" s="107"/>
      <c r="TZI28" s="107"/>
      <c r="TZJ28" s="107"/>
      <c r="TZK28" s="107"/>
      <c r="TZL28" s="107"/>
      <c r="TZM28" s="107"/>
      <c r="TZN28" s="107"/>
      <c r="TZO28" s="107"/>
      <c r="TZP28" s="107"/>
      <c r="TZQ28" s="107"/>
      <c r="TZR28" s="107"/>
      <c r="TZS28" s="107"/>
      <c r="TZT28" s="107"/>
      <c r="TZU28" s="107"/>
      <c r="TZV28" s="107"/>
      <c r="TZW28" s="107"/>
      <c r="TZX28" s="107"/>
      <c r="TZY28" s="107"/>
      <c r="TZZ28" s="107"/>
      <c r="UAA28" s="107"/>
      <c r="UAB28" s="107"/>
      <c r="UAC28" s="107"/>
      <c r="UAD28" s="107"/>
      <c r="UAE28" s="107"/>
      <c r="UAF28" s="107"/>
      <c r="UAG28" s="107"/>
      <c r="UAH28" s="107"/>
      <c r="UAI28" s="107"/>
      <c r="UAJ28" s="107"/>
      <c r="UAK28" s="107"/>
      <c r="UAL28" s="107"/>
      <c r="UAM28" s="107"/>
      <c r="UAN28" s="107"/>
      <c r="UAO28" s="107"/>
      <c r="UAP28" s="107"/>
      <c r="UAQ28" s="107"/>
      <c r="UAR28" s="107"/>
      <c r="UAS28" s="107"/>
      <c r="UAT28" s="107"/>
      <c r="UAU28" s="107"/>
      <c r="UAV28" s="107"/>
      <c r="UAW28" s="107"/>
      <c r="UAX28" s="107"/>
      <c r="UAY28" s="107"/>
      <c r="UAZ28" s="107"/>
      <c r="UBA28" s="107"/>
      <c r="UBB28" s="107"/>
      <c r="UBC28" s="107"/>
      <c r="UBD28" s="107"/>
      <c r="UBE28" s="107"/>
      <c r="UBF28" s="107"/>
      <c r="UBG28" s="107"/>
      <c r="UBH28" s="107"/>
      <c r="UBI28" s="107"/>
      <c r="UBJ28" s="107"/>
      <c r="UBK28" s="107"/>
      <c r="UBL28" s="107"/>
      <c r="UBM28" s="107"/>
      <c r="UBN28" s="107"/>
      <c r="UBO28" s="107"/>
      <c r="UBP28" s="107"/>
      <c r="UBQ28" s="107"/>
      <c r="UBR28" s="107"/>
      <c r="UBS28" s="107"/>
      <c r="UBT28" s="107"/>
      <c r="UBU28" s="107"/>
      <c r="UBV28" s="107"/>
      <c r="UBW28" s="107"/>
      <c r="UBX28" s="107"/>
      <c r="UBY28" s="107"/>
      <c r="UBZ28" s="107"/>
      <c r="UCA28" s="107"/>
      <c r="UCB28" s="107"/>
      <c r="UCC28" s="107"/>
      <c r="UCD28" s="107"/>
      <c r="UCE28" s="107"/>
      <c r="UCF28" s="107"/>
      <c r="UCG28" s="107"/>
      <c r="UCH28" s="107"/>
      <c r="UCI28" s="107"/>
      <c r="UCJ28" s="107"/>
      <c r="UCK28" s="107"/>
      <c r="UCL28" s="107"/>
      <c r="UCM28" s="107"/>
      <c r="UCN28" s="107"/>
      <c r="UCO28" s="107"/>
      <c r="UCP28" s="107"/>
      <c r="UCQ28" s="107"/>
      <c r="UCR28" s="107"/>
      <c r="UCS28" s="107"/>
      <c r="UCT28" s="107"/>
      <c r="UCU28" s="107"/>
      <c r="UCV28" s="107"/>
      <c r="UCW28" s="107"/>
      <c r="UCX28" s="107"/>
      <c r="UCY28" s="107"/>
      <c r="UCZ28" s="107"/>
      <c r="UDA28" s="107"/>
      <c r="UDB28" s="107"/>
      <c r="UDC28" s="107"/>
      <c r="UDD28" s="107"/>
      <c r="UDE28" s="107"/>
      <c r="UDF28" s="107"/>
      <c r="UDG28" s="107"/>
      <c r="UDH28" s="107"/>
      <c r="UDI28" s="107"/>
      <c r="UDJ28" s="107"/>
      <c r="UDK28" s="107"/>
      <c r="UDL28" s="107"/>
      <c r="UDM28" s="107"/>
      <c r="UDN28" s="107"/>
      <c r="UDO28" s="107"/>
      <c r="UDP28" s="107"/>
      <c r="UDQ28" s="107"/>
      <c r="UDR28" s="107"/>
      <c r="UDS28" s="107"/>
      <c r="UDT28" s="107"/>
      <c r="UDU28" s="107"/>
      <c r="UDV28" s="107"/>
      <c r="UDW28" s="107"/>
      <c r="UDX28" s="107"/>
      <c r="UDY28" s="107"/>
      <c r="UDZ28" s="107"/>
      <c r="UEA28" s="107"/>
      <c r="UEB28" s="107"/>
      <c r="UEC28" s="107"/>
      <c r="UED28" s="107"/>
      <c r="UEE28" s="107"/>
      <c r="UEF28" s="107"/>
      <c r="UEG28" s="107"/>
      <c r="UEH28" s="107"/>
      <c r="UEI28" s="107"/>
      <c r="UEJ28" s="107"/>
      <c r="UEK28" s="107"/>
      <c r="UEL28" s="107"/>
      <c r="UEM28" s="107"/>
      <c r="UEN28" s="107"/>
      <c r="UEO28" s="107"/>
      <c r="UEP28" s="107"/>
      <c r="UEQ28" s="107"/>
      <c r="UER28" s="107"/>
      <c r="UES28" s="107"/>
      <c r="UET28" s="107"/>
      <c r="UEU28" s="107"/>
      <c r="UEV28" s="107"/>
      <c r="UEW28" s="107"/>
      <c r="UEX28" s="107"/>
      <c r="UEY28" s="107"/>
      <c r="UEZ28" s="107"/>
      <c r="UFA28" s="107"/>
      <c r="UFB28" s="107"/>
      <c r="UFC28" s="107"/>
      <c r="UFD28" s="107"/>
      <c r="UFE28" s="107"/>
      <c r="UFF28" s="107"/>
      <c r="UFG28" s="107"/>
      <c r="UFH28" s="107"/>
      <c r="UFI28" s="107"/>
      <c r="UFJ28" s="107"/>
      <c r="UFK28" s="107"/>
      <c r="UFL28" s="107"/>
      <c r="UFM28" s="107"/>
      <c r="UFN28" s="107"/>
      <c r="UFO28" s="107"/>
      <c r="UFP28" s="107"/>
      <c r="UFQ28" s="107"/>
      <c r="UFR28" s="107"/>
      <c r="UFS28" s="107"/>
      <c r="UFT28" s="107"/>
      <c r="UFU28" s="107"/>
      <c r="UFV28" s="107"/>
      <c r="UFW28" s="107"/>
      <c r="UFX28" s="107"/>
      <c r="UFY28" s="107"/>
      <c r="UFZ28" s="107"/>
      <c r="UGA28" s="107"/>
      <c r="UGB28" s="107"/>
      <c r="UGC28" s="107"/>
      <c r="UGD28" s="107"/>
      <c r="UGE28" s="107"/>
      <c r="UGF28" s="107"/>
      <c r="UGG28" s="107"/>
      <c r="UGH28" s="107"/>
      <c r="UGI28" s="107"/>
      <c r="UGJ28" s="107"/>
      <c r="UGK28" s="107"/>
      <c r="UGL28" s="107"/>
      <c r="UGM28" s="107"/>
      <c r="UGN28" s="107"/>
      <c r="UGO28" s="107"/>
      <c r="UGP28" s="107"/>
      <c r="UGQ28" s="107"/>
      <c r="UGR28" s="107"/>
      <c r="UGS28" s="107"/>
      <c r="UGT28" s="107"/>
      <c r="UGU28" s="107"/>
      <c r="UGV28" s="107"/>
      <c r="UGW28" s="107"/>
      <c r="UGX28" s="107"/>
      <c r="UGY28" s="107"/>
      <c r="UGZ28" s="107"/>
      <c r="UHA28" s="107"/>
      <c r="UHB28" s="107"/>
      <c r="UHC28" s="107"/>
      <c r="UHD28" s="107"/>
      <c r="UHE28" s="107"/>
      <c r="UHF28" s="107"/>
      <c r="UHG28" s="107"/>
      <c r="UHH28" s="107"/>
      <c r="UHI28" s="107"/>
      <c r="UHJ28" s="107"/>
      <c r="UHK28" s="107"/>
      <c r="UHL28" s="107"/>
      <c r="UHM28" s="107"/>
      <c r="UHN28" s="107"/>
      <c r="UHO28" s="107"/>
      <c r="UHP28" s="107"/>
      <c r="UHQ28" s="107"/>
      <c r="UHR28" s="107"/>
      <c r="UHS28" s="107"/>
      <c r="UHT28" s="107"/>
      <c r="UHU28" s="107"/>
      <c r="UHV28" s="107"/>
      <c r="UHW28" s="107"/>
      <c r="UHX28" s="107"/>
      <c r="UHY28" s="107"/>
      <c r="UHZ28" s="107"/>
      <c r="UIA28" s="107"/>
      <c r="UIB28" s="107"/>
      <c r="UIC28" s="107"/>
      <c r="UID28" s="107"/>
      <c r="UIE28" s="107"/>
      <c r="UIF28" s="107"/>
      <c r="UIG28" s="107"/>
      <c r="UIH28" s="107"/>
      <c r="UII28" s="107"/>
      <c r="UIJ28" s="107"/>
      <c r="UIK28" s="107"/>
      <c r="UIL28" s="107"/>
      <c r="UIM28" s="107"/>
      <c r="UIN28" s="107"/>
      <c r="UIO28" s="107"/>
      <c r="UIP28" s="107"/>
      <c r="UIQ28" s="107"/>
      <c r="UIR28" s="107"/>
      <c r="UIS28" s="107"/>
      <c r="UIT28" s="107"/>
      <c r="UIU28" s="107"/>
      <c r="UIV28" s="107"/>
      <c r="UIW28" s="107"/>
      <c r="UIX28" s="107"/>
      <c r="UIY28" s="107"/>
      <c r="UIZ28" s="107"/>
      <c r="UJA28" s="107"/>
      <c r="UJB28" s="107"/>
      <c r="UJC28" s="107"/>
      <c r="UJD28" s="107"/>
      <c r="UJE28" s="107"/>
      <c r="UJF28" s="107"/>
      <c r="UJG28" s="107"/>
      <c r="UJH28" s="107"/>
      <c r="UJI28" s="107"/>
      <c r="UJJ28" s="107"/>
      <c r="UJK28" s="107"/>
      <c r="UJL28" s="107"/>
      <c r="UJM28" s="107"/>
      <c r="UJN28" s="107"/>
      <c r="UJO28" s="107"/>
      <c r="UJP28" s="107"/>
      <c r="UJQ28" s="107"/>
      <c r="UJR28" s="107"/>
      <c r="UJS28" s="107"/>
      <c r="UJT28" s="107"/>
      <c r="UJU28" s="107"/>
      <c r="UJV28" s="107"/>
      <c r="UJW28" s="107"/>
      <c r="UJX28" s="107"/>
      <c r="UJY28" s="107"/>
      <c r="UJZ28" s="107"/>
      <c r="UKA28" s="107"/>
      <c r="UKB28" s="107"/>
      <c r="UKC28" s="107"/>
      <c r="UKD28" s="107"/>
      <c r="UKE28" s="107"/>
      <c r="UKF28" s="107"/>
      <c r="UKG28" s="107"/>
      <c r="UKH28" s="107"/>
      <c r="UKI28" s="107"/>
      <c r="UKJ28" s="107"/>
      <c r="UKK28" s="107"/>
      <c r="UKL28" s="107"/>
      <c r="UKM28" s="107"/>
      <c r="UKN28" s="107"/>
      <c r="UKO28" s="107"/>
      <c r="UKP28" s="107"/>
      <c r="UKQ28" s="107"/>
      <c r="UKR28" s="107"/>
      <c r="UKS28" s="107"/>
      <c r="UKT28" s="107"/>
      <c r="UKU28" s="107"/>
      <c r="UKV28" s="107"/>
      <c r="UKW28" s="107"/>
      <c r="UKX28" s="107"/>
      <c r="UKY28" s="107"/>
      <c r="UKZ28" s="107"/>
      <c r="ULA28" s="107"/>
      <c r="ULB28" s="107"/>
      <c r="ULC28" s="107"/>
      <c r="ULD28" s="107"/>
      <c r="ULE28" s="107"/>
      <c r="ULF28" s="107"/>
      <c r="ULG28" s="107"/>
      <c r="ULH28" s="107"/>
      <c r="ULI28" s="107"/>
      <c r="ULJ28" s="107"/>
      <c r="ULK28" s="107"/>
      <c r="ULL28" s="107"/>
      <c r="ULM28" s="107"/>
      <c r="ULN28" s="107"/>
      <c r="ULO28" s="107"/>
      <c r="ULP28" s="107"/>
      <c r="ULQ28" s="107"/>
      <c r="ULR28" s="107"/>
      <c r="ULS28" s="107"/>
      <c r="ULT28" s="107"/>
      <c r="ULU28" s="107"/>
      <c r="ULV28" s="107"/>
      <c r="ULW28" s="107"/>
      <c r="ULX28" s="107"/>
      <c r="ULY28" s="107"/>
      <c r="ULZ28" s="107"/>
      <c r="UMA28" s="107"/>
      <c r="UMB28" s="107"/>
      <c r="UMC28" s="107"/>
      <c r="UMD28" s="107"/>
      <c r="UME28" s="107"/>
      <c r="UMF28" s="107"/>
      <c r="UMG28" s="107"/>
      <c r="UMH28" s="107"/>
      <c r="UMI28" s="107"/>
      <c r="UMJ28" s="107"/>
      <c r="UMK28" s="107"/>
      <c r="UML28" s="107"/>
      <c r="UMM28" s="107"/>
      <c r="UMN28" s="107"/>
      <c r="UMO28" s="107"/>
      <c r="UMP28" s="107"/>
      <c r="UMQ28" s="107"/>
      <c r="UMR28" s="107"/>
      <c r="UMS28" s="107"/>
      <c r="UMT28" s="107"/>
      <c r="UMU28" s="107"/>
      <c r="UMV28" s="107"/>
      <c r="UMW28" s="107"/>
      <c r="UMX28" s="107"/>
      <c r="UMY28" s="107"/>
      <c r="UMZ28" s="107"/>
      <c r="UNA28" s="107"/>
      <c r="UNB28" s="107"/>
      <c r="UNC28" s="107"/>
      <c r="UND28" s="107"/>
      <c r="UNE28" s="107"/>
      <c r="UNF28" s="107"/>
      <c r="UNG28" s="107"/>
      <c r="UNH28" s="107"/>
      <c r="UNI28" s="107"/>
      <c r="UNJ28" s="107"/>
      <c r="UNK28" s="107"/>
      <c r="UNL28" s="107"/>
      <c r="UNM28" s="107"/>
      <c r="UNN28" s="107"/>
      <c r="UNO28" s="107"/>
      <c r="UNP28" s="107"/>
      <c r="UNQ28" s="107"/>
      <c r="UNR28" s="107"/>
      <c r="UNS28" s="107"/>
      <c r="UNT28" s="107"/>
      <c r="UNU28" s="107"/>
      <c r="UNV28" s="107"/>
      <c r="UNW28" s="107"/>
      <c r="UNX28" s="107"/>
      <c r="UNY28" s="107"/>
      <c r="UNZ28" s="107"/>
      <c r="UOA28" s="107"/>
      <c r="UOB28" s="107"/>
      <c r="UOC28" s="107"/>
      <c r="UOD28" s="107"/>
      <c r="UOE28" s="107"/>
      <c r="UOF28" s="107"/>
      <c r="UOG28" s="107"/>
      <c r="UOH28" s="107"/>
      <c r="UOI28" s="107"/>
      <c r="UOJ28" s="107"/>
      <c r="UOK28" s="107"/>
      <c r="UOL28" s="107"/>
      <c r="UOM28" s="107"/>
      <c r="UON28" s="107"/>
      <c r="UOO28" s="107"/>
      <c r="UOP28" s="107"/>
      <c r="UOQ28" s="107"/>
      <c r="UOR28" s="107"/>
      <c r="UOS28" s="107"/>
      <c r="UOT28" s="107"/>
      <c r="UOU28" s="107"/>
      <c r="UOV28" s="107"/>
      <c r="UOW28" s="107"/>
      <c r="UOX28" s="107"/>
      <c r="UOY28" s="107"/>
      <c r="UOZ28" s="107"/>
      <c r="UPA28" s="107"/>
      <c r="UPB28" s="107"/>
      <c r="UPC28" s="107"/>
      <c r="UPD28" s="107"/>
      <c r="UPE28" s="107"/>
      <c r="UPF28" s="107"/>
      <c r="UPG28" s="107"/>
      <c r="UPH28" s="107"/>
      <c r="UPI28" s="107"/>
      <c r="UPJ28" s="107"/>
      <c r="UPK28" s="107"/>
      <c r="UPL28" s="107"/>
      <c r="UPM28" s="107"/>
      <c r="UPN28" s="107"/>
      <c r="UPO28" s="107"/>
      <c r="UPP28" s="107"/>
      <c r="UPQ28" s="107"/>
      <c r="UPR28" s="107"/>
      <c r="UPS28" s="107"/>
      <c r="UPT28" s="107"/>
      <c r="UPU28" s="107"/>
      <c r="UPV28" s="107"/>
      <c r="UPW28" s="107"/>
      <c r="UPX28" s="107"/>
      <c r="UPY28" s="107"/>
      <c r="UPZ28" s="107"/>
      <c r="UQA28" s="107"/>
      <c r="UQB28" s="107"/>
      <c r="UQC28" s="107"/>
      <c r="UQD28" s="107"/>
      <c r="UQE28" s="107"/>
      <c r="UQF28" s="107"/>
      <c r="UQG28" s="107"/>
      <c r="UQH28" s="107"/>
      <c r="UQI28" s="107"/>
      <c r="UQJ28" s="107"/>
      <c r="UQK28" s="107"/>
      <c r="UQL28" s="107"/>
      <c r="UQM28" s="107"/>
      <c r="UQN28" s="107"/>
      <c r="UQO28" s="107"/>
      <c r="UQP28" s="107"/>
      <c r="UQQ28" s="107"/>
      <c r="UQR28" s="107"/>
      <c r="UQS28" s="107"/>
      <c r="UQT28" s="107"/>
      <c r="UQU28" s="107"/>
      <c r="UQV28" s="107"/>
      <c r="UQW28" s="107"/>
      <c r="UQX28" s="107"/>
      <c r="UQY28" s="107"/>
      <c r="UQZ28" s="107"/>
      <c r="URA28" s="107"/>
      <c r="URB28" s="107"/>
      <c r="URC28" s="107"/>
      <c r="URD28" s="107"/>
      <c r="URE28" s="107"/>
      <c r="URF28" s="107"/>
      <c r="URG28" s="107"/>
      <c r="URH28" s="107"/>
      <c r="URI28" s="107"/>
      <c r="URJ28" s="107"/>
      <c r="URK28" s="107"/>
      <c r="URL28" s="107"/>
      <c r="URM28" s="107"/>
      <c r="URN28" s="107"/>
      <c r="URO28" s="107"/>
      <c r="URP28" s="107"/>
      <c r="URQ28" s="107"/>
      <c r="URR28" s="107"/>
      <c r="URS28" s="107"/>
      <c r="URT28" s="107"/>
      <c r="URU28" s="107"/>
      <c r="URV28" s="107"/>
      <c r="URW28" s="107"/>
      <c r="URX28" s="107"/>
      <c r="URY28" s="107"/>
      <c r="URZ28" s="107"/>
      <c r="USA28" s="107"/>
      <c r="USB28" s="107"/>
      <c r="USC28" s="107"/>
      <c r="USD28" s="107"/>
      <c r="USE28" s="107"/>
      <c r="USF28" s="107"/>
      <c r="USG28" s="107"/>
      <c r="USH28" s="107"/>
      <c r="USI28" s="107"/>
      <c r="USJ28" s="107"/>
      <c r="USK28" s="107"/>
      <c r="USL28" s="107"/>
      <c r="USM28" s="107"/>
      <c r="USN28" s="107"/>
      <c r="USO28" s="107"/>
      <c r="USP28" s="107"/>
      <c r="USQ28" s="107"/>
      <c r="USR28" s="107"/>
      <c r="USS28" s="107"/>
      <c r="UST28" s="107"/>
      <c r="USU28" s="107"/>
      <c r="USV28" s="107"/>
      <c r="USW28" s="107"/>
      <c r="USX28" s="107"/>
      <c r="USY28" s="107"/>
      <c r="USZ28" s="107"/>
      <c r="UTA28" s="107"/>
      <c r="UTB28" s="107"/>
      <c r="UTC28" s="107"/>
      <c r="UTD28" s="107"/>
      <c r="UTE28" s="107"/>
      <c r="UTF28" s="107"/>
      <c r="UTG28" s="107"/>
      <c r="UTH28" s="107"/>
      <c r="UTI28" s="107"/>
      <c r="UTJ28" s="107"/>
      <c r="UTK28" s="107"/>
      <c r="UTL28" s="107"/>
      <c r="UTM28" s="107"/>
      <c r="UTN28" s="107"/>
      <c r="UTO28" s="107"/>
      <c r="UTP28" s="107"/>
      <c r="UTQ28" s="107"/>
      <c r="UTR28" s="107"/>
      <c r="UTS28" s="107"/>
      <c r="UTT28" s="107"/>
      <c r="UTU28" s="107"/>
      <c r="UTV28" s="107"/>
      <c r="UTW28" s="107"/>
      <c r="UTX28" s="107"/>
      <c r="UTY28" s="107"/>
      <c r="UTZ28" s="107"/>
      <c r="UUA28" s="107"/>
      <c r="UUB28" s="107"/>
      <c r="UUC28" s="107"/>
      <c r="UUD28" s="107"/>
      <c r="UUE28" s="107"/>
      <c r="UUF28" s="107"/>
      <c r="UUG28" s="107"/>
      <c r="UUH28" s="107"/>
      <c r="UUI28" s="107"/>
      <c r="UUJ28" s="107"/>
      <c r="UUK28" s="107"/>
      <c r="UUL28" s="107"/>
      <c r="UUM28" s="107"/>
      <c r="UUN28" s="107"/>
      <c r="UUO28" s="107"/>
      <c r="UUP28" s="107"/>
      <c r="UUQ28" s="107"/>
      <c r="UUR28" s="107"/>
      <c r="UUS28" s="107"/>
      <c r="UUT28" s="107"/>
      <c r="UUU28" s="107"/>
      <c r="UUV28" s="107"/>
      <c r="UUW28" s="107"/>
      <c r="UUX28" s="107"/>
      <c r="UUY28" s="107"/>
      <c r="UUZ28" s="107"/>
      <c r="UVA28" s="107"/>
      <c r="UVB28" s="107"/>
      <c r="UVC28" s="107"/>
      <c r="UVD28" s="107"/>
      <c r="UVE28" s="107"/>
      <c r="UVF28" s="107"/>
      <c r="UVG28" s="107"/>
      <c r="UVH28" s="107"/>
      <c r="UVI28" s="107"/>
      <c r="UVJ28" s="107"/>
      <c r="UVK28" s="107"/>
      <c r="UVL28" s="107"/>
      <c r="UVM28" s="107"/>
      <c r="UVN28" s="107"/>
      <c r="UVO28" s="107"/>
      <c r="UVP28" s="107"/>
      <c r="UVQ28" s="107"/>
      <c r="UVR28" s="107"/>
      <c r="UVS28" s="107"/>
      <c r="UVT28" s="107"/>
      <c r="UVU28" s="107"/>
      <c r="UVV28" s="107"/>
      <c r="UVW28" s="107"/>
      <c r="UVX28" s="107"/>
      <c r="UVY28" s="107"/>
      <c r="UVZ28" s="107"/>
      <c r="UWA28" s="107"/>
      <c r="UWB28" s="107"/>
      <c r="UWC28" s="107"/>
      <c r="UWD28" s="107"/>
      <c r="UWE28" s="107"/>
      <c r="UWF28" s="107"/>
      <c r="UWG28" s="107"/>
      <c r="UWH28" s="107"/>
      <c r="UWI28" s="107"/>
      <c r="UWJ28" s="107"/>
      <c r="UWK28" s="107"/>
      <c r="UWL28" s="107"/>
      <c r="UWM28" s="107"/>
      <c r="UWN28" s="107"/>
      <c r="UWO28" s="107"/>
      <c r="UWP28" s="107"/>
      <c r="UWQ28" s="107"/>
      <c r="UWR28" s="107"/>
      <c r="UWS28" s="107"/>
      <c r="UWT28" s="107"/>
      <c r="UWU28" s="107"/>
      <c r="UWV28" s="107"/>
      <c r="UWW28" s="107"/>
      <c r="UWX28" s="107"/>
      <c r="UWY28" s="107"/>
      <c r="UWZ28" s="107"/>
      <c r="UXA28" s="107"/>
      <c r="UXB28" s="107"/>
      <c r="UXC28" s="107"/>
      <c r="UXD28" s="107"/>
      <c r="UXE28" s="107"/>
      <c r="UXF28" s="107"/>
      <c r="UXG28" s="107"/>
      <c r="UXH28" s="107"/>
      <c r="UXI28" s="107"/>
      <c r="UXJ28" s="107"/>
      <c r="UXK28" s="107"/>
      <c r="UXL28" s="107"/>
      <c r="UXM28" s="107"/>
      <c r="UXN28" s="107"/>
      <c r="UXO28" s="107"/>
      <c r="UXP28" s="107"/>
      <c r="UXQ28" s="107"/>
      <c r="UXR28" s="107"/>
      <c r="UXS28" s="107"/>
      <c r="UXT28" s="107"/>
      <c r="UXU28" s="107"/>
      <c r="UXV28" s="107"/>
      <c r="UXW28" s="107"/>
      <c r="UXX28" s="107"/>
      <c r="UXY28" s="107"/>
      <c r="UXZ28" s="107"/>
      <c r="UYA28" s="107"/>
      <c r="UYB28" s="107"/>
      <c r="UYC28" s="107"/>
      <c r="UYD28" s="107"/>
      <c r="UYE28" s="107"/>
      <c r="UYF28" s="107"/>
      <c r="UYG28" s="107"/>
      <c r="UYH28" s="107"/>
      <c r="UYI28" s="107"/>
      <c r="UYJ28" s="107"/>
      <c r="UYK28" s="107"/>
      <c r="UYL28" s="107"/>
      <c r="UYM28" s="107"/>
      <c r="UYN28" s="107"/>
      <c r="UYO28" s="107"/>
      <c r="UYP28" s="107"/>
      <c r="UYQ28" s="107"/>
      <c r="UYR28" s="107"/>
      <c r="UYS28" s="107"/>
      <c r="UYT28" s="107"/>
      <c r="UYU28" s="107"/>
      <c r="UYV28" s="107"/>
      <c r="UYW28" s="107"/>
      <c r="UYX28" s="107"/>
      <c r="UYY28" s="107"/>
      <c r="UYZ28" s="107"/>
      <c r="UZA28" s="107"/>
      <c r="UZB28" s="107"/>
      <c r="UZC28" s="107"/>
      <c r="UZD28" s="107"/>
      <c r="UZE28" s="107"/>
      <c r="UZF28" s="107"/>
      <c r="UZG28" s="107"/>
      <c r="UZH28" s="107"/>
      <c r="UZI28" s="107"/>
      <c r="UZJ28" s="107"/>
      <c r="UZK28" s="107"/>
      <c r="UZL28" s="107"/>
      <c r="UZM28" s="107"/>
      <c r="UZN28" s="107"/>
      <c r="UZO28" s="107"/>
      <c r="UZP28" s="107"/>
      <c r="UZQ28" s="107"/>
      <c r="UZR28" s="107"/>
      <c r="UZS28" s="107"/>
      <c r="UZT28" s="107"/>
      <c r="UZU28" s="107"/>
      <c r="UZV28" s="107"/>
      <c r="UZW28" s="107"/>
      <c r="UZX28" s="107"/>
      <c r="UZY28" s="107"/>
      <c r="UZZ28" s="107"/>
      <c r="VAA28" s="107"/>
      <c r="VAB28" s="107"/>
      <c r="VAC28" s="107"/>
      <c r="VAD28" s="107"/>
      <c r="VAE28" s="107"/>
      <c r="VAF28" s="107"/>
      <c r="VAG28" s="107"/>
      <c r="VAH28" s="107"/>
      <c r="VAI28" s="107"/>
      <c r="VAJ28" s="107"/>
      <c r="VAK28" s="107"/>
      <c r="VAL28" s="107"/>
      <c r="VAM28" s="107"/>
      <c r="VAN28" s="107"/>
      <c r="VAO28" s="107"/>
      <c r="VAP28" s="107"/>
      <c r="VAQ28" s="107"/>
      <c r="VAR28" s="107"/>
      <c r="VAS28" s="107"/>
      <c r="VAT28" s="107"/>
      <c r="VAU28" s="107"/>
      <c r="VAV28" s="107"/>
      <c r="VAW28" s="107"/>
      <c r="VAX28" s="107"/>
      <c r="VAY28" s="107"/>
      <c r="VAZ28" s="107"/>
      <c r="VBA28" s="107"/>
      <c r="VBB28" s="107"/>
      <c r="VBC28" s="107"/>
      <c r="VBD28" s="107"/>
      <c r="VBE28" s="107"/>
      <c r="VBF28" s="107"/>
      <c r="VBG28" s="107"/>
      <c r="VBH28" s="107"/>
      <c r="VBI28" s="107"/>
      <c r="VBJ28" s="107"/>
      <c r="VBK28" s="107"/>
      <c r="VBL28" s="107"/>
      <c r="VBM28" s="107"/>
      <c r="VBN28" s="107"/>
      <c r="VBO28" s="107"/>
      <c r="VBP28" s="107"/>
      <c r="VBQ28" s="107"/>
      <c r="VBR28" s="107"/>
      <c r="VBS28" s="107"/>
      <c r="VBT28" s="107"/>
      <c r="VBU28" s="107"/>
      <c r="VBV28" s="107"/>
      <c r="VBW28" s="107"/>
      <c r="VBX28" s="107"/>
      <c r="VBY28" s="107"/>
      <c r="VBZ28" s="107"/>
      <c r="VCA28" s="107"/>
      <c r="VCB28" s="107"/>
      <c r="VCC28" s="107"/>
      <c r="VCD28" s="107"/>
      <c r="VCE28" s="107"/>
      <c r="VCF28" s="107"/>
      <c r="VCG28" s="107"/>
      <c r="VCH28" s="107"/>
      <c r="VCI28" s="107"/>
      <c r="VCJ28" s="107"/>
      <c r="VCK28" s="107"/>
      <c r="VCL28" s="107"/>
      <c r="VCM28" s="107"/>
      <c r="VCN28" s="107"/>
      <c r="VCO28" s="107"/>
      <c r="VCP28" s="107"/>
      <c r="VCQ28" s="107"/>
      <c r="VCR28" s="107"/>
      <c r="VCS28" s="107"/>
      <c r="VCT28" s="107"/>
      <c r="VCU28" s="107"/>
      <c r="VCV28" s="107"/>
      <c r="VCW28" s="107"/>
      <c r="VCX28" s="107"/>
      <c r="VCY28" s="107"/>
      <c r="VCZ28" s="107"/>
      <c r="VDA28" s="107"/>
      <c r="VDB28" s="107"/>
      <c r="VDC28" s="107"/>
      <c r="VDD28" s="107"/>
      <c r="VDE28" s="107"/>
      <c r="VDF28" s="107"/>
      <c r="VDG28" s="107"/>
      <c r="VDH28" s="107"/>
      <c r="VDI28" s="107"/>
      <c r="VDJ28" s="107"/>
      <c r="VDK28" s="107"/>
      <c r="VDL28" s="107"/>
      <c r="VDM28" s="107"/>
      <c r="VDN28" s="107"/>
      <c r="VDO28" s="107"/>
      <c r="VDP28" s="107"/>
      <c r="VDQ28" s="107"/>
      <c r="VDR28" s="107"/>
      <c r="VDS28" s="107"/>
      <c r="VDT28" s="107"/>
      <c r="VDU28" s="107"/>
      <c r="VDV28" s="107"/>
      <c r="VDW28" s="107"/>
      <c r="VDX28" s="107"/>
      <c r="VDY28" s="107"/>
      <c r="VDZ28" s="107"/>
      <c r="VEA28" s="107"/>
      <c r="VEB28" s="107"/>
      <c r="VEC28" s="107"/>
      <c r="VED28" s="107"/>
      <c r="VEE28" s="107"/>
      <c r="VEF28" s="107"/>
      <c r="VEG28" s="107"/>
      <c r="VEH28" s="107"/>
      <c r="VEI28" s="107"/>
      <c r="VEJ28" s="107"/>
      <c r="VEK28" s="107"/>
      <c r="VEL28" s="107"/>
      <c r="VEM28" s="107"/>
      <c r="VEN28" s="107"/>
      <c r="VEO28" s="107"/>
      <c r="VEP28" s="107"/>
      <c r="VEQ28" s="107"/>
      <c r="VER28" s="107"/>
      <c r="VES28" s="107"/>
      <c r="VET28" s="107"/>
      <c r="VEU28" s="107"/>
      <c r="VEV28" s="107"/>
      <c r="VEW28" s="107"/>
      <c r="VEX28" s="107"/>
      <c r="VEY28" s="107"/>
      <c r="VEZ28" s="107"/>
      <c r="VFA28" s="107"/>
      <c r="VFB28" s="107"/>
      <c r="VFC28" s="107"/>
      <c r="VFD28" s="107"/>
      <c r="VFE28" s="107"/>
      <c r="VFF28" s="107"/>
      <c r="VFG28" s="107"/>
      <c r="VFH28" s="107"/>
      <c r="VFI28" s="107"/>
      <c r="VFJ28" s="107"/>
      <c r="VFK28" s="107"/>
      <c r="VFL28" s="107"/>
      <c r="VFM28" s="107"/>
      <c r="VFN28" s="107"/>
      <c r="VFO28" s="107"/>
      <c r="VFP28" s="107"/>
      <c r="VFQ28" s="107"/>
      <c r="VFR28" s="107"/>
      <c r="VFS28" s="107"/>
      <c r="VFT28" s="107"/>
      <c r="VFU28" s="107"/>
      <c r="VFV28" s="107"/>
      <c r="VFW28" s="107"/>
      <c r="VFX28" s="107"/>
      <c r="VFY28" s="107"/>
      <c r="VFZ28" s="107"/>
      <c r="VGA28" s="107"/>
      <c r="VGB28" s="107"/>
      <c r="VGC28" s="107"/>
      <c r="VGD28" s="107"/>
      <c r="VGE28" s="107"/>
      <c r="VGF28" s="107"/>
      <c r="VGG28" s="107"/>
      <c r="VGH28" s="107"/>
      <c r="VGI28" s="107"/>
      <c r="VGJ28" s="107"/>
      <c r="VGK28" s="107"/>
      <c r="VGL28" s="107"/>
      <c r="VGM28" s="107"/>
      <c r="VGN28" s="107"/>
      <c r="VGO28" s="107"/>
      <c r="VGP28" s="107"/>
      <c r="VGQ28" s="107"/>
      <c r="VGR28" s="107"/>
      <c r="VGS28" s="107"/>
      <c r="VGT28" s="107"/>
      <c r="VGU28" s="107"/>
      <c r="VGV28" s="107"/>
      <c r="VGW28" s="107"/>
      <c r="VGX28" s="107"/>
      <c r="VGY28" s="107"/>
      <c r="VGZ28" s="107"/>
      <c r="VHA28" s="107"/>
      <c r="VHB28" s="107"/>
      <c r="VHC28" s="107"/>
      <c r="VHD28" s="107"/>
      <c r="VHE28" s="107"/>
      <c r="VHF28" s="107"/>
      <c r="VHG28" s="107"/>
      <c r="VHH28" s="107"/>
      <c r="VHI28" s="107"/>
      <c r="VHJ28" s="107"/>
      <c r="VHK28" s="107"/>
      <c r="VHL28" s="107"/>
      <c r="VHM28" s="107"/>
      <c r="VHN28" s="107"/>
      <c r="VHO28" s="107"/>
      <c r="VHP28" s="107"/>
      <c r="VHQ28" s="107"/>
      <c r="VHR28" s="107"/>
      <c r="VHS28" s="107"/>
      <c r="VHT28" s="107"/>
      <c r="VHU28" s="107"/>
      <c r="VHV28" s="107"/>
      <c r="VHW28" s="107"/>
      <c r="VHX28" s="107"/>
      <c r="VHY28" s="107"/>
      <c r="VHZ28" s="107"/>
      <c r="VIA28" s="107"/>
      <c r="VIB28" s="107"/>
      <c r="VIC28" s="107"/>
      <c r="VID28" s="107"/>
      <c r="VIE28" s="107"/>
      <c r="VIF28" s="107"/>
      <c r="VIG28" s="107"/>
      <c r="VIH28" s="107"/>
      <c r="VII28" s="107"/>
      <c r="VIJ28" s="107"/>
      <c r="VIK28" s="107"/>
      <c r="VIL28" s="107"/>
      <c r="VIM28" s="107"/>
      <c r="VIN28" s="107"/>
      <c r="VIO28" s="107"/>
      <c r="VIP28" s="107"/>
      <c r="VIQ28" s="107"/>
      <c r="VIR28" s="107"/>
      <c r="VIS28" s="107"/>
      <c r="VIT28" s="107"/>
      <c r="VIU28" s="107"/>
      <c r="VIV28" s="107"/>
      <c r="VIW28" s="107"/>
      <c r="VIX28" s="107"/>
      <c r="VIY28" s="107"/>
      <c r="VIZ28" s="107"/>
      <c r="VJA28" s="107"/>
      <c r="VJB28" s="107"/>
      <c r="VJC28" s="107"/>
      <c r="VJD28" s="107"/>
      <c r="VJE28" s="107"/>
      <c r="VJF28" s="107"/>
      <c r="VJG28" s="107"/>
      <c r="VJH28" s="107"/>
      <c r="VJI28" s="107"/>
      <c r="VJJ28" s="107"/>
      <c r="VJK28" s="107"/>
      <c r="VJL28" s="107"/>
      <c r="VJM28" s="107"/>
      <c r="VJN28" s="107"/>
      <c r="VJO28" s="107"/>
      <c r="VJP28" s="107"/>
      <c r="VJQ28" s="107"/>
      <c r="VJR28" s="107"/>
      <c r="VJS28" s="107"/>
      <c r="VJT28" s="107"/>
      <c r="VJU28" s="107"/>
      <c r="VJV28" s="107"/>
      <c r="VJW28" s="107"/>
      <c r="VJX28" s="107"/>
      <c r="VJY28" s="107"/>
      <c r="VJZ28" s="107"/>
      <c r="VKA28" s="107"/>
      <c r="VKB28" s="107"/>
      <c r="VKC28" s="107"/>
      <c r="VKD28" s="107"/>
      <c r="VKE28" s="107"/>
      <c r="VKF28" s="107"/>
      <c r="VKG28" s="107"/>
      <c r="VKH28" s="107"/>
      <c r="VKI28" s="107"/>
      <c r="VKJ28" s="107"/>
      <c r="VKK28" s="107"/>
      <c r="VKL28" s="107"/>
      <c r="VKM28" s="107"/>
      <c r="VKN28" s="107"/>
      <c r="VKO28" s="107"/>
      <c r="VKP28" s="107"/>
      <c r="VKQ28" s="107"/>
      <c r="VKR28" s="107"/>
      <c r="VKS28" s="107"/>
      <c r="VKT28" s="107"/>
      <c r="VKU28" s="107"/>
      <c r="VKV28" s="107"/>
      <c r="VKW28" s="107"/>
      <c r="VKX28" s="107"/>
      <c r="VKY28" s="107"/>
      <c r="VKZ28" s="107"/>
      <c r="VLA28" s="107"/>
      <c r="VLB28" s="107"/>
      <c r="VLC28" s="107"/>
      <c r="VLD28" s="107"/>
      <c r="VLE28" s="107"/>
      <c r="VLF28" s="107"/>
      <c r="VLG28" s="107"/>
      <c r="VLH28" s="107"/>
      <c r="VLI28" s="107"/>
      <c r="VLJ28" s="107"/>
      <c r="VLK28" s="107"/>
      <c r="VLL28" s="107"/>
      <c r="VLM28" s="107"/>
      <c r="VLN28" s="107"/>
      <c r="VLO28" s="107"/>
      <c r="VLP28" s="107"/>
      <c r="VLQ28" s="107"/>
      <c r="VLR28" s="107"/>
      <c r="VLS28" s="107"/>
      <c r="VLT28" s="107"/>
      <c r="VLU28" s="107"/>
      <c r="VLV28" s="107"/>
      <c r="VLW28" s="107"/>
      <c r="VLX28" s="107"/>
      <c r="VLY28" s="107"/>
      <c r="VLZ28" s="107"/>
      <c r="VMA28" s="107"/>
      <c r="VMB28" s="107"/>
      <c r="VMC28" s="107"/>
      <c r="VMD28" s="107"/>
      <c r="VME28" s="107"/>
      <c r="VMF28" s="107"/>
      <c r="VMG28" s="107"/>
      <c r="VMH28" s="107"/>
      <c r="VMI28" s="107"/>
      <c r="VMJ28" s="107"/>
      <c r="VMK28" s="107"/>
      <c r="VML28" s="107"/>
      <c r="VMM28" s="107"/>
      <c r="VMN28" s="107"/>
      <c r="VMO28" s="107"/>
      <c r="VMP28" s="107"/>
      <c r="VMQ28" s="107"/>
      <c r="VMR28" s="107"/>
      <c r="VMS28" s="107"/>
      <c r="VMT28" s="107"/>
      <c r="VMU28" s="107"/>
      <c r="VMV28" s="107"/>
      <c r="VMW28" s="107"/>
      <c r="VMX28" s="107"/>
      <c r="VMY28" s="107"/>
      <c r="VMZ28" s="107"/>
      <c r="VNA28" s="107"/>
      <c r="VNB28" s="107"/>
      <c r="VNC28" s="107"/>
      <c r="VND28" s="107"/>
      <c r="VNE28" s="107"/>
      <c r="VNF28" s="107"/>
      <c r="VNG28" s="107"/>
      <c r="VNH28" s="107"/>
      <c r="VNI28" s="107"/>
      <c r="VNJ28" s="107"/>
      <c r="VNK28" s="107"/>
      <c r="VNL28" s="107"/>
      <c r="VNM28" s="107"/>
      <c r="VNN28" s="107"/>
      <c r="VNO28" s="107"/>
      <c r="VNP28" s="107"/>
      <c r="VNQ28" s="107"/>
      <c r="VNR28" s="107"/>
      <c r="VNS28" s="107"/>
      <c r="VNT28" s="107"/>
      <c r="VNU28" s="107"/>
      <c r="VNV28" s="107"/>
      <c r="VNW28" s="107"/>
      <c r="VNX28" s="107"/>
      <c r="VNY28" s="107"/>
      <c r="VNZ28" s="107"/>
      <c r="VOA28" s="107"/>
      <c r="VOB28" s="107"/>
      <c r="VOC28" s="107"/>
      <c r="VOD28" s="107"/>
      <c r="VOE28" s="107"/>
      <c r="VOF28" s="107"/>
      <c r="VOG28" s="107"/>
      <c r="VOH28" s="107"/>
      <c r="VOI28" s="107"/>
      <c r="VOJ28" s="107"/>
      <c r="VOK28" s="107"/>
      <c r="VOL28" s="107"/>
      <c r="VOM28" s="107"/>
      <c r="VON28" s="107"/>
      <c r="VOO28" s="107"/>
      <c r="VOP28" s="107"/>
      <c r="VOQ28" s="107"/>
      <c r="VOR28" s="107"/>
      <c r="VOS28" s="107"/>
      <c r="VOT28" s="107"/>
      <c r="VOU28" s="107"/>
      <c r="VOV28" s="107"/>
      <c r="VOW28" s="107"/>
      <c r="VOX28" s="107"/>
      <c r="VOY28" s="107"/>
      <c r="VOZ28" s="107"/>
      <c r="VPA28" s="107"/>
      <c r="VPB28" s="107"/>
      <c r="VPC28" s="107"/>
      <c r="VPD28" s="107"/>
      <c r="VPE28" s="107"/>
      <c r="VPF28" s="107"/>
      <c r="VPG28" s="107"/>
      <c r="VPH28" s="107"/>
      <c r="VPI28" s="107"/>
      <c r="VPJ28" s="107"/>
      <c r="VPK28" s="107"/>
      <c r="VPL28" s="107"/>
      <c r="VPM28" s="107"/>
      <c r="VPN28" s="107"/>
      <c r="VPO28" s="107"/>
      <c r="VPP28" s="107"/>
      <c r="VPQ28" s="107"/>
      <c r="VPR28" s="107"/>
      <c r="VPS28" s="107"/>
      <c r="VPT28" s="107"/>
      <c r="VPU28" s="107"/>
      <c r="VPV28" s="107"/>
      <c r="VPW28" s="107"/>
      <c r="VPX28" s="107"/>
      <c r="VPY28" s="107"/>
      <c r="VPZ28" s="107"/>
      <c r="VQA28" s="107"/>
      <c r="VQB28" s="107"/>
      <c r="VQC28" s="107"/>
      <c r="VQD28" s="107"/>
      <c r="VQE28" s="107"/>
      <c r="VQF28" s="107"/>
      <c r="VQG28" s="107"/>
      <c r="VQH28" s="107"/>
      <c r="VQI28" s="107"/>
      <c r="VQJ28" s="107"/>
      <c r="VQK28" s="107"/>
      <c r="VQL28" s="107"/>
      <c r="VQM28" s="107"/>
      <c r="VQN28" s="107"/>
      <c r="VQO28" s="107"/>
      <c r="VQP28" s="107"/>
      <c r="VQQ28" s="107"/>
      <c r="VQR28" s="107"/>
      <c r="VQS28" s="107"/>
      <c r="VQT28" s="107"/>
      <c r="VQU28" s="107"/>
      <c r="VQV28" s="107"/>
      <c r="VQW28" s="107"/>
      <c r="VQX28" s="107"/>
      <c r="VQY28" s="107"/>
      <c r="VQZ28" s="107"/>
      <c r="VRA28" s="107"/>
      <c r="VRB28" s="107"/>
      <c r="VRC28" s="107"/>
      <c r="VRD28" s="107"/>
      <c r="VRE28" s="107"/>
      <c r="VRF28" s="107"/>
      <c r="VRG28" s="107"/>
      <c r="VRH28" s="107"/>
      <c r="VRI28" s="107"/>
      <c r="VRJ28" s="107"/>
      <c r="VRK28" s="107"/>
      <c r="VRL28" s="107"/>
      <c r="VRM28" s="107"/>
      <c r="VRN28" s="107"/>
      <c r="VRO28" s="107"/>
      <c r="VRP28" s="107"/>
      <c r="VRQ28" s="107"/>
      <c r="VRR28" s="107"/>
      <c r="VRS28" s="107"/>
      <c r="VRT28" s="107"/>
      <c r="VRU28" s="107"/>
      <c r="VRV28" s="107"/>
      <c r="VRW28" s="107"/>
      <c r="VRX28" s="107"/>
      <c r="VRY28" s="107"/>
      <c r="VRZ28" s="107"/>
      <c r="VSA28" s="107"/>
      <c r="VSB28" s="107"/>
      <c r="VSC28" s="107"/>
      <c r="VSD28" s="107"/>
      <c r="VSE28" s="107"/>
      <c r="VSF28" s="107"/>
      <c r="VSG28" s="107"/>
      <c r="VSH28" s="107"/>
      <c r="VSI28" s="107"/>
      <c r="VSJ28" s="107"/>
      <c r="VSK28" s="107"/>
      <c r="VSL28" s="107"/>
      <c r="VSM28" s="107"/>
      <c r="VSN28" s="107"/>
      <c r="VSO28" s="107"/>
      <c r="VSP28" s="107"/>
      <c r="VSQ28" s="107"/>
      <c r="VSR28" s="107"/>
      <c r="VSS28" s="107"/>
      <c r="VST28" s="107"/>
      <c r="VSU28" s="107"/>
      <c r="VSV28" s="107"/>
      <c r="VSW28" s="107"/>
      <c r="VSX28" s="107"/>
      <c r="VSY28" s="107"/>
      <c r="VSZ28" s="107"/>
      <c r="VTA28" s="107"/>
      <c r="VTB28" s="107"/>
      <c r="VTC28" s="107"/>
      <c r="VTD28" s="107"/>
      <c r="VTE28" s="107"/>
      <c r="VTF28" s="107"/>
      <c r="VTG28" s="107"/>
      <c r="VTH28" s="107"/>
      <c r="VTI28" s="107"/>
      <c r="VTJ28" s="107"/>
      <c r="VTK28" s="107"/>
      <c r="VTL28" s="107"/>
      <c r="VTM28" s="107"/>
      <c r="VTN28" s="107"/>
      <c r="VTO28" s="107"/>
      <c r="VTP28" s="107"/>
      <c r="VTQ28" s="107"/>
      <c r="VTR28" s="107"/>
      <c r="VTS28" s="107"/>
      <c r="VTT28" s="107"/>
      <c r="VTU28" s="107"/>
      <c r="VTV28" s="107"/>
      <c r="VTW28" s="107"/>
      <c r="VTX28" s="107"/>
      <c r="VTY28" s="107"/>
      <c r="VTZ28" s="107"/>
      <c r="VUA28" s="107"/>
      <c r="VUB28" s="107"/>
      <c r="VUC28" s="107"/>
      <c r="VUD28" s="107"/>
      <c r="VUE28" s="107"/>
      <c r="VUF28" s="107"/>
      <c r="VUG28" s="107"/>
      <c r="VUH28" s="107"/>
      <c r="VUI28" s="107"/>
      <c r="VUJ28" s="107"/>
      <c r="VUK28" s="107"/>
      <c r="VUL28" s="107"/>
      <c r="VUM28" s="107"/>
      <c r="VUN28" s="107"/>
      <c r="VUO28" s="107"/>
      <c r="VUP28" s="107"/>
      <c r="VUQ28" s="107"/>
      <c r="VUR28" s="107"/>
      <c r="VUS28" s="107"/>
      <c r="VUT28" s="107"/>
      <c r="VUU28" s="107"/>
      <c r="VUV28" s="107"/>
      <c r="VUW28" s="107"/>
      <c r="VUX28" s="107"/>
      <c r="VUY28" s="107"/>
      <c r="VUZ28" s="107"/>
      <c r="VVA28" s="107"/>
      <c r="VVB28" s="107"/>
      <c r="VVC28" s="107"/>
      <c r="VVD28" s="107"/>
      <c r="VVE28" s="107"/>
      <c r="VVF28" s="107"/>
      <c r="VVG28" s="107"/>
      <c r="VVH28" s="107"/>
      <c r="VVI28" s="107"/>
      <c r="VVJ28" s="107"/>
      <c r="VVK28" s="107"/>
      <c r="VVL28" s="107"/>
      <c r="VVM28" s="107"/>
      <c r="VVN28" s="107"/>
      <c r="VVO28" s="107"/>
      <c r="VVP28" s="107"/>
      <c r="VVQ28" s="107"/>
      <c r="VVR28" s="107"/>
      <c r="VVS28" s="107"/>
      <c r="VVT28" s="107"/>
      <c r="VVU28" s="107"/>
      <c r="VVV28" s="107"/>
      <c r="VVW28" s="107"/>
      <c r="VVX28" s="107"/>
      <c r="VVY28" s="107"/>
      <c r="VVZ28" s="107"/>
      <c r="VWA28" s="107"/>
      <c r="VWB28" s="107"/>
      <c r="VWC28" s="107"/>
      <c r="VWD28" s="107"/>
      <c r="VWE28" s="107"/>
      <c r="VWF28" s="107"/>
      <c r="VWG28" s="107"/>
      <c r="VWH28" s="107"/>
      <c r="VWI28" s="107"/>
      <c r="VWJ28" s="107"/>
      <c r="VWK28" s="107"/>
      <c r="VWL28" s="107"/>
      <c r="VWM28" s="107"/>
      <c r="VWN28" s="107"/>
      <c r="VWO28" s="107"/>
      <c r="VWP28" s="107"/>
      <c r="VWQ28" s="107"/>
      <c r="VWR28" s="107"/>
      <c r="VWS28" s="107"/>
      <c r="VWT28" s="107"/>
      <c r="VWU28" s="107"/>
      <c r="VWV28" s="107"/>
      <c r="VWW28" s="107"/>
      <c r="VWX28" s="107"/>
      <c r="VWY28" s="107"/>
      <c r="VWZ28" s="107"/>
      <c r="VXA28" s="107"/>
      <c r="VXB28" s="107"/>
      <c r="VXC28" s="107"/>
      <c r="VXD28" s="107"/>
      <c r="VXE28" s="107"/>
      <c r="VXF28" s="107"/>
      <c r="VXG28" s="107"/>
      <c r="VXH28" s="107"/>
      <c r="VXI28" s="107"/>
      <c r="VXJ28" s="107"/>
      <c r="VXK28" s="107"/>
      <c r="VXL28" s="107"/>
      <c r="VXM28" s="107"/>
      <c r="VXN28" s="107"/>
      <c r="VXO28" s="107"/>
      <c r="VXP28" s="107"/>
      <c r="VXQ28" s="107"/>
      <c r="VXR28" s="107"/>
      <c r="VXS28" s="107"/>
      <c r="VXT28" s="107"/>
      <c r="VXU28" s="107"/>
      <c r="VXV28" s="107"/>
      <c r="VXW28" s="107"/>
      <c r="VXX28" s="107"/>
      <c r="VXY28" s="107"/>
      <c r="VXZ28" s="107"/>
      <c r="VYA28" s="107"/>
      <c r="VYB28" s="107"/>
      <c r="VYC28" s="107"/>
      <c r="VYD28" s="107"/>
      <c r="VYE28" s="107"/>
      <c r="VYF28" s="107"/>
      <c r="VYG28" s="107"/>
      <c r="VYH28" s="107"/>
      <c r="VYI28" s="107"/>
      <c r="VYJ28" s="107"/>
      <c r="VYK28" s="107"/>
      <c r="VYL28" s="107"/>
      <c r="VYM28" s="107"/>
      <c r="VYN28" s="107"/>
      <c r="VYO28" s="107"/>
      <c r="VYP28" s="107"/>
      <c r="VYQ28" s="107"/>
      <c r="VYR28" s="107"/>
      <c r="VYS28" s="107"/>
      <c r="VYT28" s="107"/>
      <c r="VYU28" s="107"/>
      <c r="VYV28" s="107"/>
      <c r="VYW28" s="107"/>
      <c r="VYX28" s="107"/>
      <c r="VYY28" s="107"/>
      <c r="VYZ28" s="107"/>
      <c r="VZA28" s="107"/>
      <c r="VZB28" s="107"/>
      <c r="VZC28" s="107"/>
      <c r="VZD28" s="107"/>
      <c r="VZE28" s="107"/>
      <c r="VZF28" s="107"/>
      <c r="VZG28" s="107"/>
      <c r="VZH28" s="107"/>
      <c r="VZI28" s="107"/>
      <c r="VZJ28" s="107"/>
      <c r="VZK28" s="107"/>
      <c r="VZL28" s="107"/>
      <c r="VZM28" s="107"/>
      <c r="VZN28" s="107"/>
      <c r="VZO28" s="107"/>
      <c r="VZP28" s="107"/>
      <c r="VZQ28" s="107"/>
      <c r="VZR28" s="107"/>
      <c r="VZS28" s="107"/>
      <c r="VZT28" s="107"/>
      <c r="VZU28" s="107"/>
      <c r="VZV28" s="107"/>
      <c r="VZW28" s="107"/>
      <c r="VZX28" s="107"/>
      <c r="VZY28" s="107"/>
      <c r="VZZ28" s="107"/>
      <c r="WAA28" s="107"/>
      <c r="WAB28" s="107"/>
      <c r="WAC28" s="107"/>
      <c r="WAD28" s="107"/>
      <c r="WAE28" s="107"/>
      <c r="WAF28" s="107"/>
      <c r="WAG28" s="107"/>
      <c r="WAH28" s="107"/>
      <c r="WAI28" s="107"/>
      <c r="WAJ28" s="107"/>
      <c r="WAK28" s="107"/>
      <c r="WAL28" s="107"/>
      <c r="WAM28" s="107"/>
      <c r="WAN28" s="107"/>
      <c r="WAO28" s="107"/>
      <c r="WAP28" s="107"/>
      <c r="WAQ28" s="107"/>
      <c r="WAR28" s="107"/>
      <c r="WAS28" s="107"/>
      <c r="WAT28" s="107"/>
      <c r="WAU28" s="107"/>
      <c r="WAV28" s="107"/>
      <c r="WAW28" s="107"/>
      <c r="WAX28" s="107"/>
      <c r="WAY28" s="107"/>
      <c r="WAZ28" s="107"/>
      <c r="WBA28" s="107"/>
      <c r="WBB28" s="107"/>
      <c r="WBC28" s="107"/>
      <c r="WBD28" s="107"/>
      <c r="WBE28" s="107"/>
      <c r="WBF28" s="107"/>
      <c r="WBG28" s="107"/>
      <c r="WBH28" s="107"/>
      <c r="WBI28" s="107"/>
      <c r="WBJ28" s="107"/>
      <c r="WBK28" s="107"/>
      <c r="WBL28" s="107"/>
      <c r="WBM28" s="107"/>
      <c r="WBN28" s="107"/>
      <c r="WBO28" s="107"/>
      <c r="WBP28" s="107"/>
      <c r="WBQ28" s="107"/>
      <c r="WBR28" s="107"/>
      <c r="WBS28" s="107"/>
      <c r="WBT28" s="107"/>
      <c r="WBU28" s="107"/>
      <c r="WBV28" s="107"/>
      <c r="WBW28" s="107"/>
      <c r="WBX28" s="107"/>
      <c r="WBY28" s="107"/>
      <c r="WBZ28" s="107"/>
      <c r="WCA28" s="107"/>
      <c r="WCB28" s="107"/>
      <c r="WCC28" s="107"/>
      <c r="WCD28" s="107"/>
      <c r="WCE28" s="107"/>
      <c r="WCF28" s="107"/>
      <c r="WCG28" s="107"/>
      <c r="WCH28" s="107"/>
      <c r="WCI28" s="107"/>
      <c r="WCJ28" s="107"/>
      <c r="WCK28" s="107"/>
      <c r="WCL28" s="107"/>
      <c r="WCM28" s="107"/>
      <c r="WCN28" s="107"/>
      <c r="WCO28" s="107"/>
      <c r="WCP28" s="107"/>
      <c r="WCQ28" s="107"/>
      <c r="WCR28" s="107"/>
      <c r="WCS28" s="107"/>
      <c r="WCT28" s="107"/>
      <c r="WCU28" s="107"/>
      <c r="WCV28" s="107"/>
      <c r="WCW28" s="107"/>
      <c r="WCX28" s="107"/>
      <c r="WCY28" s="107"/>
      <c r="WCZ28" s="107"/>
      <c r="WDA28" s="107"/>
      <c r="WDB28" s="107"/>
      <c r="WDC28" s="107"/>
      <c r="WDD28" s="107"/>
      <c r="WDE28" s="107"/>
      <c r="WDF28" s="107"/>
      <c r="WDG28" s="107"/>
      <c r="WDH28" s="107"/>
      <c r="WDI28" s="107"/>
      <c r="WDJ28" s="107"/>
      <c r="WDK28" s="107"/>
      <c r="WDL28" s="107"/>
      <c r="WDM28" s="107"/>
      <c r="WDN28" s="107"/>
      <c r="WDO28" s="107"/>
      <c r="WDP28" s="107"/>
      <c r="WDQ28" s="107"/>
      <c r="WDR28" s="107"/>
      <c r="WDS28" s="107"/>
      <c r="WDT28" s="107"/>
      <c r="WDU28" s="107"/>
      <c r="WDV28" s="107"/>
      <c r="WDW28" s="107"/>
      <c r="WDX28" s="107"/>
      <c r="WDY28" s="107"/>
      <c r="WDZ28" s="107"/>
      <c r="WEA28" s="107"/>
      <c r="WEB28" s="107"/>
      <c r="WEC28" s="107"/>
      <c r="WED28" s="107"/>
      <c r="WEE28" s="107"/>
      <c r="WEF28" s="107"/>
      <c r="WEG28" s="107"/>
      <c r="WEH28" s="107"/>
      <c r="WEI28" s="107"/>
      <c r="WEJ28" s="107"/>
      <c r="WEK28" s="107"/>
      <c r="WEL28" s="107"/>
      <c r="WEM28" s="107"/>
      <c r="WEN28" s="107"/>
      <c r="WEO28" s="107"/>
      <c r="WEP28" s="107"/>
      <c r="WEQ28" s="107"/>
      <c r="WER28" s="107"/>
      <c r="WES28" s="107"/>
      <c r="WET28" s="107"/>
      <c r="WEU28" s="107"/>
      <c r="WEV28" s="107"/>
      <c r="WEW28" s="107"/>
      <c r="WEX28" s="107"/>
      <c r="WEY28" s="107"/>
      <c r="WEZ28" s="107"/>
      <c r="WFA28" s="107"/>
      <c r="WFB28" s="107"/>
      <c r="WFC28" s="107"/>
      <c r="WFD28" s="107"/>
      <c r="WFE28" s="107"/>
      <c r="WFF28" s="107"/>
      <c r="WFG28" s="107"/>
      <c r="WFH28" s="107"/>
      <c r="WFI28" s="107"/>
      <c r="WFJ28" s="107"/>
      <c r="WFK28" s="107"/>
      <c r="WFL28" s="107"/>
      <c r="WFM28" s="107"/>
      <c r="WFN28" s="107"/>
      <c r="WFO28" s="107"/>
      <c r="WFP28" s="107"/>
      <c r="WFQ28" s="107"/>
      <c r="WFR28" s="107"/>
      <c r="WFS28" s="107"/>
      <c r="WFT28" s="107"/>
      <c r="WFU28" s="107"/>
      <c r="WFV28" s="107"/>
      <c r="WFW28" s="107"/>
      <c r="WFX28" s="107"/>
      <c r="WFY28" s="107"/>
      <c r="WFZ28" s="107"/>
      <c r="WGA28" s="107"/>
      <c r="WGB28" s="107"/>
      <c r="WGC28" s="107"/>
      <c r="WGD28" s="107"/>
      <c r="WGE28" s="107"/>
      <c r="WGF28" s="107"/>
      <c r="WGG28" s="107"/>
      <c r="WGH28" s="107"/>
      <c r="WGI28" s="107"/>
      <c r="WGJ28" s="107"/>
      <c r="WGK28" s="107"/>
      <c r="WGL28" s="107"/>
      <c r="WGM28" s="107"/>
      <c r="WGN28" s="107"/>
      <c r="WGO28" s="107"/>
      <c r="WGP28" s="107"/>
      <c r="WGQ28" s="107"/>
      <c r="WGR28" s="107"/>
      <c r="WGS28" s="107"/>
      <c r="WGT28" s="107"/>
      <c r="WGU28" s="107"/>
      <c r="WGV28" s="107"/>
      <c r="WGW28" s="107"/>
      <c r="WGX28" s="107"/>
      <c r="WGY28" s="107"/>
      <c r="WGZ28" s="107"/>
      <c r="WHA28" s="107"/>
      <c r="WHB28" s="107"/>
      <c r="WHC28" s="107"/>
      <c r="WHD28" s="107"/>
      <c r="WHE28" s="107"/>
      <c r="WHF28" s="107"/>
      <c r="WHG28" s="107"/>
      <c r="WHH28" s="107"/>
      <c r="WHI28" s="107"/>
      <c r="WHJ28" s="107"/>
      <c r="WHK28" s="107"/>
      <c r="WHL28" s="107"/>
      <c r="WHM28" s="107"/>
      <c r="WHN28" s="107"/>
      <c r="WHO28" s="107"/>
      <c r="WHP28" s="107"/>
      <c r="WHQ28" s="107"/>
      <c r="WHR28" s="107"/>
      <c r="WHS28" s="107"/>
      <c r="WHT28" s="107"/>
      <c r="WHU28" s="107"/>
      <c r="WHV28" s="107"/>
      <c r="WHW28" s="107"/>
      <c r="WHX28" s="107"/>
      <c r="WHY28" s="107"/>
      <c r="WHZ28" s="107"/>
      <c r="WIA28" s="107"/>
      <c r="WIB28" s="107"/>
      <c r="WIC28" s="107"/>
      <c r="WID28" s="107"/>
      <c r="WIE28" s="107"/>
      <c r="WIF28" s="107"/>
      <c r="WIG28" s="107"/>
      <c r="WIH28" s="107"/>
      <c r="WII28" s="107"/>
      <c r="WIJ28" s="107"/>
      <c r="WIK28" s="107"/>
      <c r="WIL28" s="107"/>
      <c r="WIM28" s="107"/>
      <c r="WIN28" s="107"/>
      <c r="WIO28" s="107"/>
      <c r="WIP28" s="107"/>
      <c r="WIQ28" s="107"/>
      <c r="WIR28" s="107"/>
      <c r="WIS28" s="107"/>
      <c r="WIT28" s="107"/>
      <c r="WIU28" s="107"/>
      <c r="WIV28" s="107"/>
      <c r="WIW28" s="107"/>
      <c r="WIX28" s="107"/>
      <c r="WIY28" s="107"/>
      <c r="WIZ28" s="107"/>
      <c r="WJA28" s="107"/>
      <c r="WJB28" s="107"/>
      <c r="WJC28" s="107"/>
      <c r="WJD28" s="107"/>
      <c r="WJE28" s="107"/>
      <c r="WJF28" s="107"/>
      <c r="WJG28" s="107"/>
      <c r="WJH28" s="107"/>
      <c r="WJI28" s="107"/>
      <c r="WJJ28" s="107"/>
      <c r="WJK28" s="107"/>
      <c r="WJL28" s="107"/>
      <c r="WJM28" s="107"/>
      <c r="WJN28" s="107"/>
      <c r="WJO28" s="107"/>
      <c r="WJP28" s="107"/>
      <c r="WJQ28" s="107"/>
      <c r="WJR28" s="107"/>
      <c r="WJS28" s="107"/>
      <c r="WJT28" s="107"/>
      <c r="WJU28" s="107"/>
      <c r="WJV28" s="107"/>
      <c r="WJW28" s="107"/>
      <c r="WJX28" s="107"/>
      <c r="WJY28" s="107"/>
      <c r="WJZ28" s="107"/>
      <c r="WKA28" s="107"/>
      <c r="WKB28" s="107"/>
      <c r="WKC28" s="107"/>
      <c r="WKD28" s="107"/>
      <c r="WKE28" s="107"/>
      <c r="WKF28" s="107"/>
      <c r="WKG28" s="107"/>
      <c r="WKH28" s="107"/>
      <c r="WKI28" s="107"/>
      <c r="WKJ28" s="107"/>
      <c r="WKK28" s="107"/>
      <c r="WKL28" s="107"/>
      <c r="WKM28" s="107"/>
      <c r="WKN28" s="107"/>
      <c r="WKO28" s="107"/>
      <c r="WKP28" s="107"/>
      <c r="WKQ28" s="107"/>
      <c r="WKR28" s="107"/>
      <c r="WKS28" s="107"/>
      <c r="WKT28" s="107"/>
      <c r="WKU28" s="107"/>
      <c r="WKV28" s="107"/>
      <c r="WKW28" s="107"/>
      <c r="WKX28" s="107"/>
      <c r="WKY28" s="107"/>
      <c r="WKZ28" s="107"/>
      <c r="WLA28" s="107"/>
      <c r="WLB28" s="107"/>
      <c r="WLC28" s="107"/>
      <c r="WLD28" s="107"/>
      <c r="WLE28" s="107"/>
      <c r="WLF28" s="107"/>
      <c r="WLG28" s="107"/>
      <c r="WLH28" s="107"/>
      <c r="WLI28" s="107"/>
      <c r="WLJ28" s="107"/>
      <c r="WLK28" s="107"/>
      <c r="WLL28" s="107"/>
      <c r="WLM28" s="107"/>
      <c r="WLN28" s="107"/>
      <c r="WLO28" s="107"/>
      <c r="WLP28" s="107"/>
      <c r="WLQ28" s="107"/>
      <c r="WLR28" s="107"/>
      <c r="WLS28" s="107"/>
      <c r="WLT28" s="107"/>
      <c r="WLU28" s="107"/>
      <c r="WLV28" s="107"/>
      <c r="WLW28" s="107"/>
      <c r="WLX28" s="107"/>
      <c r="WLY28" s="107"/>
      <c r="WLZ28" s="107"/>
      <c r="WMA28" s="107"/>
      <c r="WMB28" s="107"/>
      <c r="WMC28" s="107"/>
      <c r="WMD28" s="107"/>
      <c r="WME28" s="107"/>
      <c r="WMF28" s="107"/>
      <c r="WMG28" s="107"/>
      <c r="WMH28" s="107"/>
      <c r="WMI28" s="107"/>
      <c r="WMJ28" s="107"/>
      <c r="WMK28" s="107"/>
      <c r="WML28" s="107"/>
      <c r="WMM28" s="107"/>
      <c r="WMN28" s="107"/>
      <c r="WMO28" s="107"/>
      <c r="WMP28" s="107"/>
      <c r="WMQ28" s="107"/>
      <c r="WMR28" s="107"/>
      <c r="WMS28" s="107"/>
      <c r="WMT28" s="107"/>
      <c r="WMU28" s="107"/>
      <c r="WMV28" s="107"/>
      <c r="WMW28" s="107"/>
      <c r="WMX28" s="107"/>
      <c r="WMY28" s="107"/>
      <c r="WMZ28" s="107"/>
      <c r="WNA28" s="107"/>
      <c r="WNB28" s="107"/>
      <c r="WNC28" s="107"/>
      <c r="WND28" s="107"/>
      <c r="WNE28" s="107"/>
      <c r="WNF28" s="107"/>
      <c r="WNG28" s="107"/>
      <c r="WNH28" s="107"/>
      <c r="WNI28" s="107"/>
      <c r="WNJ28" s="107"/>
      <c r="WNK28" s="107"/>
      <c r="WNL28" s="107"/>
      <c r="WNM28" s="107"/>
      <c r="WNN28" s="107"/>
      <c r="WNO28" s="107"/>
      <c r="WNP28" s="107"/>
      <c r="WNQ28" s="107"/>
      <c r="WNR28" s="107"/>
      <c r="WNS28" s="107"/>
      <c r="WNT28" s="107"/>
      <c r="WNU28" s="107"/>
      <c r="WNV28" s="107"/>
      <c r="WNW28" s="107"/>
      <c r="WNX28" s="107"/>
      <c r="WNY28" s="107"/>
      <c r="WNZ28" s="107"/>
      <c r="WOA28" s="107"/>
      <c r="WOB28" s="107"/>
      <c r="WOC28" s="107"/>
      <c r="WOD28" s="107"/>
      <c r="WOE28" s="107"/>
      <c r="WOF28" s="107"/>
      <c r="WOG28" s="107"/>
      <c r="WOH28" s="107"/>
      <c r="WOI28" s="107"/>
      <c r="WOJ28" s="107"/>
      <c r="WOK28" s="107"/>
      <c r="WOL28" s="107"/>
      <c r="WOM28" s="107"/>
      <c r="WON28" s="107"/>
      <c r="WOO28" s="107"/>
      <c r="WOP28" s="107"/>
      <c r="WOQ28" s="107"/>
      <c r="WOR28" s="107"/>
      <c r="WOS28" s="107"/>
      <c r="WOT28" s="107"/>
      <c r="WOU28" s="107"/>
      <c r="WOV28" s="107"/>
      <c r="WOW28" s="107"/>
      <c r="WOX28" s="107"/>
      <c r="WOY28" s="107"/>
      <c r="WOZ28" s="107"/>
      <c r="WPA28" s="107"/>
      <c r="WPB28" s="107"/>
      <c r="WPC28" s="107"/>
      <c r="WPD28" s="107"/>
      <c r="WPE28" s="107"/>
      <c r="WPF28" s="107"/>
      <c r="WPG28" s="107"/>
      <c r="WPH28" s="107"/>
      <c r="WPI28" s="107"/>
      <c r="WPJ28" s="107"/>
      <c r="WPK28" s="107"/>
      <c r="WPL28" s="107"/>
      <c r="WPM28" s="107"/>
      <c r="WPN28" s="107"/>
      <c r="WPO28" s="107"/>
      <c r="WPP28" s="107"/>
      <c r="WPQ28" s="107"/>
      <c r="WPR28" s="107"/>
      <c r="WPS28" s="107"/>
      <c r="WPT28" s="107"/>
      <c r="WPU28" s="107"/>
      <c r="WPV28" s="107"/>
      <c r="WPW28" s="107"/>
      <c r="WPX28" s="107"/>
      <c r="WPY28" s="107"/>
      <c r="WPZ28" s="107"/>
      <c r="WQA28" s="107"/>
      <c r="WQB28" s="107"/>
      <c r="WQC28" s="107"/>
      <c r="WQD28" s="107"/>
      <c r="WQE28" s="107"/>
      <c r="WQF28" s="107"/>
      <c r="WQG28" s="107"/>
      <c r="WQH28" s="107"/>
      <c r="WQI28" s="107"/>
      <c r="WQJ28" s="107"/>
      <c r="WQK28" s="107"/>
      <c r="WQL28" s="107"/>
      <c r="WQM28" s="107"/>
      <c r="WQN28" s="107"/>
      <c r="WQO28" s="107"/>
      <c r="WQP28" s="107"/>
      <c r="WQQ28" s="107"/>
      <c r="WQR28" s="107"/>
      <c r="WQS28" s="107"/>
      <c r="WQT28" s="107"/>
      <c r="WQU28" s="107"/>
      <c r="WQV28" s="107"/>
      <c r="WQW28" s="107"/>
      <c r="WQX28" s="107"/>
      <c r="WQY28" s="107"/>
      <c r="WQZ28" s="107"/>
      <c r="WRA28" s="107"/>
      <c r="WRB28" s="107"/>
      <c r="WRC28" s="107"/>
      <c r="WRD28" s="107"/>
      <c r="WRE28" s="107"/>
      <c r="WRF28" s="107"/>
      <c r="WRG28" s="107"/>
      <c r="WRH28" s="107"/>
      <c r="WRI28" s="107"/>
      <c r="WRJ28" s="107"/>
      <c r="WRK28" s="107"/>
      <c r="WRL28" s="107"/>
      <c r="WRM28" s="107"/>
      <c r="WRN28" s="107"/>
      <c r="WRO28" s="107"/>
      <c r="WRP28" s="107"/>
      <c r="WRQ28" s="107"/>
      <c r="WRR28" s="107"/>
      <c r="WRS28" s="107"/>
      <c r="WRT28" s="107"/>
      <c r="WRU28" s="107"/>
      <c r="WRV28" s="107"/>
      <c r="WRW28" s="107"/>
      <c r="WRX28" s="107"/>
      <c r="WRY28" s="107"/>
      <c r="WRZ28" s="107"/>
      <c r="WSA28" s="107"/>
      <c r="WSB28" s="107"/>
      <c r="WSC28" s="107"/>
      <c r="WSD28" s="107"/>
      <c r="WSE28" s="107"/>
      <c r="WSF28" s="107"/>
      <c r="WSG28" s="107"/>
      <c r="WSH28" s="107"/>
      <c r="WSI28" s="107"/>
      <c r="WSJ28" s="107"/>
      <c r="WSK28" s="107"/>
      <c r="WSL28" s="107"/>
      <c r="WSM28" s="107"/>
      <c r="WSN28" s="107"/>
      <c r="WSO28" s="107"/>
      <c r="WSP28" s="107"/>
      <c r="WSQ28" s="107"/>
      <c r="WSR28" s="107"/>
      <c r="WSS28" s="107"/>
      <c r="WST28" s="107"/>
      <c r="WSU28" s="107"/>
      <c r="WSV28" s="107"/>
      <c r="WSW28" s="107"/>
      <c r="WSX28" s="107"/>
      <c r="WSY28" s="107"/>
      <c r="WSZ28" s="107"/>
      <c r="WTA28" s="107"/>
      <c r="WTB28" s="107"/>
      <c r="WTC28" s="107"/>
      <c r="WTD28" s="107"/>
      <c r="WTE28" s="107"/>
      <c r="WTF28" s="107"/>
      <c r="WTG28" s="107"/>
      <c r="WTH28" s="107"/>
      <c r="WTI28" s="107"/>
      <c r="WTJ28" s="107"/>
      <c r="WTK28" s="107"/>
      <c r="WTL28" s="107"/>
      <c r="WTM28" s="107"/>
      <c r="WTN28" s="107"/>
      <c r="WTO28" s="107"/>
      <c r="WTP28" s="107"/>
      <c r="WTQ28" s="107"/>
      <c r="WTR28" s="107"/>
      <c r="WTS28" s="107"/>
      <c r="WTT28" s="107"/>
      <c r="WTU28" s="107"/>
      <c r="WTV28" s="107"/>
      <c r="WTW28" s="107"/>
      <c r="WTX28" s="107"/>
      <c r="WTY28" s="107"/>
      <c r="WTZ28" s="107"/>
      <c r="WUA28" s="107"/>
      <c r="WUB28" s="107"/>
      <c r="WUC28" s="107"/>
      <c r="WUD28" s="107"/>
      <c r="WUE28" s="107"/>
      <c r="WUF28" s="107"/>
      <c r="WUG28" s="107"/>
      <c r="WUH28" s="107"/>
      <c r="WUI28" s="107"/>
      <c r="WUJ28" s="107"/>
      <c r="WUK28" s="107"/>
      <c r="WUL28" s="107"/>
      <c r="WUM28" s="107"/>
      <c r="WUN28" s="107"/>
      <c r="WUO28" s="107"/>
      <c r="WUP28" s="107"/>
      <c r="WUQ28" s="107"/>
      <c r="WUR28" s="107"/>
      <c r="WUS28" s="107"/>
      <c r="WUT28" s="107"/>
      <c r="WUU28" s="107"/>
      <c r="WUV28" s="107"/>
      <c r="WUW28" s="107"/>
      <c r="WUX28" s="107"/>
      <c r="WUY28" s="107"/>
      <c r="WUZ28" s="107"/>
      <c r="WVA28" s="107"/>
      <c r="WVB28" s="107"/>
      <c r="WVC28" s="107"/>
      <c r="WVD28" s="107"/>
      <c r="WVE28" s="107"/>
      <c r="WVF28" s="107"/>
      <c r="WVG28" s="107"/>
      <c r="WVH28" s="107"/>
      <c r="WVI28" s="107"/>
      <c r="WVJ28" s="107"/>
      <c r="WVK28" s="107"/>
      <c r="WVL28" s="107"/>
      <c r="WVM28" s="107"/>
      <c r="WVN28" s="107"/>
      <c r="WVO28" s="107"/>
      <c r="WVP28" s="107"/>
      <c r="WVQ28" s="107"/>
      <c r="WVR28" s="107"/>
      <c r="WVS28" s="107"/>
      <c r="WVT28" s="107"/>
      <c r="WVU28" s="107"/>
      <c r="WVV28" s="107"/>
      <c r="WVW28" s="107"/>
      <c r="WVX28" s="107"/>
      <c r="WVY28" s="107"/>
      <c r="WVZ28" s="107"/>
      <c r="WWA28" s="107"/>
      <c r="WWB28" s="107"/>
      <c r="WWC28" s="107"/>
      <c r="WWD28" s="107"/>
      <c r="WWE28" s="107"/>
      <c r="WWF28" s="107"/>
      <c r="WWG28" s="107"/>
      <c r="WWH28" s="107"/>
      <c r="WWI28" s="107"/>
      <c r="WWJ28" s="107"/>
      <c r="WWK28" s="107"/>
      <c r="WWL28" s="107"/>
      <c r="WWM28" s="107"/>
      <c r="WWN28" s="107"/>
      <c r="WWO28" s="107"/>
      <c r="WWP28" s="107"/>
      <c r="WWQ28" s="107"/>
      <c r="WWR28" s="107"/>
      <c r="WWS28" s="107"/>
      <c r="WWT28" s="107"/>
      <c r="WWU28" s="107"/>
      <c r="WWV28" s="107"/>
      <c r="WWW28" s="107"/>
      <c r="WWX28" s="107"/>
      <c r="WWY28" s="107"/>
      <c r="WWZ28" s="107"/>
      <c r="WXA28" s="107"/>
      <c r="WXB28" s="107"/>
      <c r="WXC28" s="107"/>
      <c r="WXD28" s="107"/>
      <c r="WXE28" s="107"/>
      <c r="WXF28" s="107"/>
      <c r="WXG28" s="107"/>
      <c r="WXH28" s="107"/>
      <c r="WXI28" s="107"/>
      <c r="WXJ28" s="107"/>
      <c r="WXK28" s="107"/>
      <c r="WXL28" s="107"/>
      <c r="WXM28" s="107"/>
      <c r="WXN28" s="107"/>
      <c r="WXO28" s="107"/>
      <c r="WXP28" s="107"/>
      <c r="WXQ28" s="107"/>
      <c r="WXR28" s="107"/>
      <c r="WXS28" s="107"/>
      <c r="WXT28" s="107"/>
      <c r="WXU28" s="107"/>
      <c r="WXV28" s="107"/>
      <c r="WXW28" s="107"/>
      <c r="WXX28" s="107"/>
      <c r="WXY28" s="107"/>
      <c r="WXZ28" s="107"/>
      <c r="WYA28" s="107"/>
      <c r="WYB28" s="107"/>
      <c r="WYC28" s="107"/>
      <c r="WYD28" s="107"/>
      <c r="WYE28" s="107"/>
      <c r="WYF28" s="107"/>
      <c r="WYG28" s="107"/>
      <c r="WYH28" s="107"/>
      <c r="WYI28" s="107"/>
      <c r="WYJ28" s="107"/>
      <c r="WYK28" s="107"/>
      <c r="WYL28" s="107"/>
      <c r="WYM28" s="107"/>
      <c r="WYN28" s="107"/>
      <c r="WYO28" s="107"/>
      <c r="WYP28" s="107"/>
      <c r="WYQ28" s="107"/>
      <c r="WYR28" s="107"/>
      <c r="WYS28" s="107"/>
      <c r="WYT28" s="107"/>
      <c r="WYU28" s="107"/>
      <c r="WYV28" s="107"/>
      <c r="WYW28" s="107"/>
      <c r="WYX28" s="107"/>
      <c r="WYY28" s="107"/>
      <c r="WYZ28" s="107"/>
      <c r="WZA28" s="107"/>
      <c r="WZB28" s="107"/>
      <c r="WZC28" s="107"/>
      <c r="WZD28" s="107"/>
      <c r="WZE28" s="107"/>
      <c r="WZF28" s="107"/>
      <c r="WZG28" s="107"/>
      <c r="WZH28" s="107"/>
      <c r="WZI28" s="107"/>
      <c r="WZJ28" s="107"/>
      <c r="WZK28" s="107"/>
      <c r="WZL28" s="107"/>
      <c r="WZM28" s="107"/>
      <c r="WZN28" s="107"/>
      <c r="WZO28" s="107"/>
      <c r="WZP28" s="107"/>
      <c r="WZQ28" s="107"/>
      <c r="WZR28" s="107"/>
      <c r="WZS28" s="107"/>
      <c r="WZT28" s="107"/>
      <c r="WZU28" s="107"/>
      <c r="WZV28" s="107"/>
      <c r="WZW28" s="107"/>
      <c r="WZX28" s="107"/>
      <c r="WZY28" s="107"/>
      <c r="WZZ28" s="107"/>
      <c r="XAA28" s="107"/>
      <c r="XAB28" s="107"/>
      <c r="XAC28" s="107"/>
      <c r="XAD28" s="107"/>
      <c r="XAE28" s="107"/>
      <c r="XAF28" s="107"/>
      <c r="XAG28" s="107"/>
      <c r="XAH28" s="107"/>
      <c r="XAI28" s="107"/>
      <c r="XAJ28" s="107"/>
      <c r="XAK28" s="107"/>
      <c r="XAL28" s="107"/>
      <c r="XAM28" s="107"/>
      <c r="XAN28" s="107"/>
      <c r="XAO28" s="107"/>
      <c r="XAP28" s="107"/>
      <c r="XAQ28" s="107"/>
      <c r="XAR28" s="107"/>
      <c r="XAS28" s="107"/>
      <c r="XAT28" s="107"/>
      <c r="XAU28" s="107"/>
      <c r="XAV28" s="107"/>
      <c r="XAW28" s="107"/>
      <c r="XAX28" s="107"/>
      <c r="XAY28" s="107"/>
      <c r="XAZ28" s="107"/>
      <c r="XBA28" s="107"/>
      <c r="XBB28" s="107"/>
      <c r="XBC28" s="107"/>
      <c r="XBD28" s="107"/>
      <c r="XBE28" s="107"/>
      <c r="XBF28" s="107"/>
      <c r="XBG28" s="107"/>
      <c r="XBH28" s="107"/>
      <c r="XBI28" s="107"/>
      <c r="XBJ28" s="107"/>
      <c r="XBK28" s="107"/>
      <c r="XBL28" s="107"/>
      <c r="XBM28" s="107"/>
      <c r="XBN28" s="107"/>
      <c r="XBO28" s="107"/>
      <c r="XBP28" s="107"/>
      <c r="XBQ28" s="107"/>
      <c r="XBR28" s="107"/>
      <c r="XBS28" s="107"/>
      <c r="XBT28" s="107"/>
      <c r="XBU28" s="107"/>
      <c r="XBV28" s="107"/>
      <c r="XBW28" s="107"/>
      <c r="XBX28" s="107"/>
      <c r="XBY28" s="107"/>
      <c r="XBZ28" s="107"/>
      <c r="XCA28" s="107"/>
      <c r="XCB28" s="107"/>
      <c r="XCC28" s="107"/>
      <c r="XCD28" s="107"/>
      <c r="XCE28" s="107"/>
      <c r="XCF28" s="107"/>
      <c r="XCG28" s="107"/>
      <c r="XCH28" s="107"/>
      <c r="XCI28" s="107"/>
      <c r="XCJ28" s="107"/>
      <c r="XCK28" s="107"/>
      <c r="XCL28" s="107"/>
      <c r="XCM28" s="107"/>
      <c r="XCN28" s="107"/>
      <c r="XCO28" s="107"/>
      <c r="XCP28" s="107"/>
      <c r="XCQ28" s="107"/>
      <c r="XCR28" s="107"/>
      <c r="XCS28" s="107"/>
      <c r="XCT28" s="107"/>
      <c r="XCU28" s="107"/>
      <c r="XCV28" s="107"/>
      <c r="XCW28" s="107"/>
      <c r="XCX28" s="107"/>
      <c r="XCY28" s="107"/>
      <c r="XCZ28" s="107"/>
      <c r="XDA28" s="107"/>
      <c r="XDB28" s="107"/>
      <c r="XDC28" s="107"/>
      <c r="XDD28" s="107"/>
      <c r="XDE28" s="107"/>
      <c r="XDF28" s="107"/>
      <c r="XDG28" s="107"/>
      <c r="XDH28" s="107"/>
      <c r="XDI28" s="107"/>
      <c r="XDJ28" s="107"/>
      <c r="XDK28" s="107"/>
      <c r="XDL28" s="107"/>
      <c r="XDM28" s="107"/>
      <c r="XDN28" s="107"/>
      <c r="XDO28" s="107"/>
      <c r="XDP28" s="107"/>
      <c r="XDQ28" s="107"/>
      <c r="XDR28" s="107"/>
      <c r="XDS28" s="107"/>
      <c r="XDT28" s="107"/>
      <c r="XDU28" s="107"/>
      <c r="XDV28" s="107"/>
      <c r="XDW28" s="107"/>
      <c r="XDX28" s="107"/>
      <c r="XDY28" s="107"/>
      <c r="XDZ28" s="107"/>
      <c r="XEA28" s="107"/>
      <c r="XEB28" s="107"/>
      <c r="XEC28" s="107"/>
      <c r="XED28" s="107"/>
      <c r="XEE28" s="107"/>
      <c r="XEF28" s="107"/>
      <c r="XEG28" s="107"/>
      <c r="XEH28" s="107"/>
      <c r="XEI28" s="107"/>
      <c r="XEJ28" s="107"/>
      <c r="XEK28" s="107"/>
      <c r="XEL28" s="107"/>
      <c r="XEM28" s="107"/>
      <c r="XEN28" s="107"/>
      <c r="XEO28" s="107"/>
      <c r="XEP28" s="107"/>
      <c r="XEQ28" s="107"/>
      <c r="XER28" s="107"/>
    </row>
    <row r="29" spans="1:16372" customFormat="1" ht="36.75" customHeight="1">
      <c r="A29" s="277" t="s">
        <v>111</v>
      </c>
      <c r="B29" s="277"/>
      <c r="C29" s="277"/>
      <c r="D29" s="277"/>
      <c r="E29" s="277"/>
      <c r="F29" s="277"/>
      <c r="G29" s="277"/>
      <c r="H29" s="277"/>
      <c r="I29" s="277"/>
    </row>
    <row r="30" spans="1:16372" customFormat="1" ht="33.75" customHeight="1">
      <c r="A30" s="303" t="str">
        <f>"Cuatro veces Heroica Puebla de Zaragoza, " &amp;Datos!H15</f>
        <v xml:space="preserve">Cuatro veces Heroica Puebla de Zaragoza, </v>
      </c>
      <c r="B30" s="303"/>
      <c r="C30" s="303"/>
      <c r="D30" s="303"/>
      <c r="E30" s="303"/>
      <c r="F30" s="303"/>
      <c r="G30" s="303"/>
      <c r="H30" s="303"/>
      <c r="I30" s="303"/>
    </row>
    <row r="31" spans="1:16372" ht="54.75" customHeight="1" thickBot="1">
      <c r="A31" s="80"/>
      <c r="B31" s="80"/>
      <c r="C31" s="304"/>
      <c r="D31" s="304"/>
      <c r="E31" s="304"/>
      <c r="F31" s="304"/>
      <c r="H31" s="125"/>
      <c r="I31" s="125"/>
    </row>
    <row r="32" spans="1:16372" ht="15" hidden="1" customHeight="1">
      <c r="A32" s="303"/>
      <c r="B32" s="303"/>
      <c r="C32" s="303"/>
      <c r="D32" s="303"/>
      <c r="E32" s="303"/>
      <c r="F32" s="303"/>
      <c r="G32" s="303"/>
      <c r="H32" s="303"/>
      <c r="I32" s="303"/>
    </row>
    <row r="33" spans="1:9" ht="46.5" customHeight="1">
      <c r="A33" s="126"/>
      <c r="B33" s="294" t="s">
        <v>467</v>
      </c>
      <c r="C33" s="295"/>
      <c r="D33" s="295"/>
      <c r="E33" s="295"/>
      <c r="F33" s="296"/>
      <c r="G33" s="126"/>
      <c r="H33" s="126"/>
      <c r="I33" s="126"/>
    </row>
    <row r="34" spans="1:9" ht="33" customHeight="1">
      <c r="A34" s="103"/>
      <c r="B34" s="103"/>
      <c r="C34" s="103"/>
      <c r="D34" s="103"/>
      <c r="E34" s="103"/>
      <c r="F34" s="103"/>
      <c r="G34" s="103"/>
      <c r="H34" s="103"/>
      <c r="I34" s="103"/>
    </row>
    <row r="35" spans="1:9">
      <c r="B35" s="108"/>
    </row>
    <row r="50" spans="3:3" hidden="1">
      <c r="C50" s="1" t="s">
        <v>132</v>
      </c>
    </row>
    <row r="51" spans="3:3" ht="18.75" hidden="1" customHeight="1">
      <c r="C51" s="1" t="s">
        <v>131</v>
      </c>
    </row>
    <row r="52" spans="3:3" hidden="1">
      <c r="C52" s="1" t="s">
        <v>133</v>
      </c>
    </row>
    <row r="53" spans="3:3" hidden="1">
      <c r="C53" s="1" t="s">
        <v>140</v>
      </c>
    </row>
    <row r="54" spans="3:3" hidden="1">
      <c r="C54" s="1" t="s">
        <v>138</v>
      </c>
    </row>
    <row r="55" spans="3:3" hidden="1">
      <c r="C55" s="1" t="s">
        <v>139</v>
      </c>
    </row>
    <row r="63" spans="3:3" hidden="1">
      <c r="C63" s="1" t="s">
        <v>135</v>
      </c>
    </row>
    <row r="64" spans="3:3" hidden="1">
      <c r="C64" s="1" t="s">
        <v>134</v>
      </c>
    </row>
    <row r="65" spans="3:3" hidden="1">
      <c r="C65" s="1" t="s">
        <v>136</v>
      </c>
    </row>
    <row r="66" spans="3:3" hidden="1">
      <c r="C66" s="1" t="s">
        <v>137</v>
      </c>
    </row>
  </sheetData>
  <sheetProtection insertHyperlinks="0"/>
  <mergeCells count="24">
    <mergeCell ref="A1:I1"/>
    <mergeCell ref="A2:I2"/>
    <mergeCell ref="C11:I11"/>
    <mergeCell ref="A15:I15"/>
    <mergeCell ref="A3:I3"/>
    <mergeCell ref="A4:I4"/>
    <mergeCell ref="A6:I6"/>
    <mergeCell ref="A5:I5"/>
    <mergeCell ref="B33:F33"/>
    <mergeCell ref="C22:I23"/>
    <mergeCell ref="A32:I32"/>
    <mergeCell ref="C8:I9"/>
    <mergeCell ref="C7:I7"/>
    <mergeCell ref="C31:F31"/>
    <mergeCell ref="A10:I10"/>
    <mergeCell ref="A29:I29"/>
    <mergeCell ref="A30:I30"/>
    <mergeCell ref="A25:I26"/>
    <mergeCell ref="A16:I16"/>
    <mergeCell ref="C17:I17"/>
    <mergeCell ref="C18:I19"/>
    <mergeCell ref="A20:I20"/>
    <mergeCell ref="C21:I21"/>
    <mergeCell ref="C12:I13"/>
  </mergeCells>
  <printOptions horizontalCentered="1"/>
  <pageMargins left="0.70866141732283472" right="0.70866141732283472" top="0.74803149606299213" bottom="0.74803149606299213" header="0.31496062992125984" footer="0.31496062992125984"/>
  <pageSetup scale="46" fitToHeight="0" orientation="portrait" r:id="rId1"/>
  <headerFooter>
    <oddFooter>&amp;C&amp;P / &amp;N</oddFooter>
  </headerFooter>
  <rowBreaks count="1" manualBreakCount="1">
    <brk id="19" max="8"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11</vt:i4>
      </vt:variant>
    </vt:vector>
  </HeadingPairs>
  <TitlesOfParts>
    <vt:vector size="20" baseType="lpstr">
      <vt:lpstr>Parámetros</vt:lpstr>
      <vt:lpstr>CatAudExt</vt:lpstr>
      <vt:lpstr>MEDIOS DE ALMACENAMIENTO</vt:lpstr>
      <vt:lpstr>Datos</vt:lpstr>
      <vt:lpstr>Datos Generales</vt:lpstr>
      <vt:lpstr>Anexo Único (Refrendo)-B</vt:lpstr>
      <vt:lpstr>Apartado 1 Módulos 1,2</vt:lpstr>
      <vt:lpstr>Apartado 2 Módulo 1</vt:lpstr>
      <vt:lpstr>Apartado 2 Módulo 2</vt:lpstr>
      <vt:lpstr>'Anexo Único (Refrendo)-B'!Área_de_impresión</vt:lpstr>
      <vt:lpstr>'Apartado 1 Módulos 1,2'!Área_de_impresión</vt:lpstr>
      <vt:lpstr>'Apartado 2 Módulo 1'!Área_de_impresión</vt:lpstr>
      <vt:lpstr>'Apartado 2 Módulo 2'!Área_de_impresión</vt:lpstr>
      <vt:lpstr>Datos!Área_de_impresión</vt:lpstr>
      <vt:lpstr>'Datos Generales'!Área_de_impresión</vt:lpstr>
      <vt:lpstr>'MEDIOS DE ALMACENAMIENTO'!Área_de_impresión</vt:lpstr>
      <vt:lpstr>CatAudit</vt:lpstr>
      <vt:lpstr>MiFoto</vt:lpstr>
      <vt:lpstr>MiLogo</vt:lpstr>
      <vt:lpstr>'Apartado 2 Módulo 1'!Títulos_a_imprimir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José Antonio Reyes Avelino</dc:creator>
  <cp:lastModifiedBy>Harvy Morales Gonzalez</cp:lastModifiedBy>
  <cp:lastPrinted>2026-02-05T22:14:08Z</cp:lastPrinted>
  <dcterms:created xsi:type="dcterms:W3CDTF">2020-10-29T18:06:25Z</dcterms:created>
  <dcterms:modified xsi:type="dcterms:W3CDTF">2026-02-06T16:17:02Z</dcterms:modified>
</cp:coreProperties>
</file>